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drawing7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Cronograma físico e financeiro" sheetId="1" state="visible" r:id="rId3"/>
    <sheet name="Resumo do Orçamento" sheetId="2" state="visible" r:id="rId4"/>
    <sheet name="Orçamento Sintético" sheetId="3" state="visible" r:id="rId5"/>
    <sheet name="Memorial de Cálculo" sheetId="4" state="visible" r:id="rId6"/>
    <sheet name="Orçamento Analítico" sheetId="5" state="visible" r:id="rId7"/>
    <sheet name="Curva ABC de Serviços" sheetId="6" state="visible" r:id="rId8"/>
    <sheet name="CPUs " sheetId="7" state="visible" r:id="rId9"/>
  </sheets>
  <externalReferences>
    <externalReference r:id="rId10"/>
    <externalReference r:id="rId11"/>
  </externalReferences>
  <definedNames>
    <definedName function="false" hidden="false" localSheetId="0" name="_xlnm.Print_Area" vbProcedure="false">'Cronograma físico e financeiro'!$A$1:$G$40</definedName>
    <definedName function="false" hidden="false" localSheetId="2" name="_xlnm.Print_Area" vbProcedure="false">'Orçamento Sintético'!$K$73</definedName>
    <definedName function="false" hidden="false" name="an" vbProcedure="false">#REF!</definedName>
    <definedName function="false" hidden="false" name="anscount" vbProcedure="false">3</definedName>
    <definedName function="false" hidden="false" name="asadadada" vbProcedure="false">{#N/A,#N/A,TRUE,"Resumo de Preços"}</definedName>
    <definedName function="false" hidden="false" name="ASDFASFA" vbProcedure="false">{#N/A,#N/A,TRUE,"Resumo de Preços"}</definedName>
    <definedName function="false" hidden="false" name="ASDFASFA2" vbProcedure="false">{#N/A,#N/A,TRUE,"Resumo de Preços"}</definedName>
    <definedName function="false" hidden="false" name="asss" vbProcedure="false">{#N/A,#N/A,TRUE,"Serviços"}</definedName>
    <definedName function="false" hidden="false" name="CAPA" vbProcedure="false">{#N/A,#N/A,TRUE,"Serviços"}</definedName>
    <definedName function="false" hidden="false" name="capa1" vbProcedure="false">{#N/A,#N/A,TRUE,"Serviços"}</definedName>
    <definedName function="false" hidden="false" name="capa11" vbProcedure="false">{#N/A,#N/A,TRUE,"Serviços"}</definedName>
    <definedName function="false" hidden="false" name="capa1_1" vbProcedure="false">{#N/A,#N/A,TRUE,"Serviços"}</definedName>
    <definedName function="false" hidden="false" name="capa2" vbProcedure="false">{#N/A,#N/A,TRUE,"Serviços"}</definedName>
    <definedName function="false" hidden="false" name="capa22" vbProcedure="false">{#N/A,#N/A,TRUE,"Serviços"}</definedName>
    <definedName function="false" hidden="false" name="capa2_1" vbProcedure="false">{#N/A,#N/A,TRUE,"Serviços"}</definedName>
    <definedName function="false" hidden="false" name="CAPAA" vbProcedure="false">{#N/A,#N/A,TRUE,"Serviços"}</definedName>
    <definedName function="false" hidden="false" name="CAPA_1" vbProcedure="false">{#N/A,#N/A,TRUE,"Serviços"}</definedName>
    <definedName function="false" hidden="false" name="ccccccc" vbProcedure="false">{#N/A,#N/A,TRUE,"Resumo de Preços"}</definedName>
    <definedName function="false" hidden="false" name="CCCCCCCCCC" vbProcedure="false">{#N/A,#N/A,TRUE,"Resumo de Preços"}</definedName>
    <definedName function="false" hidden="false" name="CONOGRAMA" vbProcedure="false">{#N/A,#N/A,TRUE,"Resumo de Preços"}</definedName>
    <definedName function="false" hidden="false" name="copiado" vbProcedure="false">{#N/A,#N/A,TRUE,"Serviços"}</definedName>
    <definedName function="false" hidden="false" name="CRONOGRAMA" vbProcedure="false">{#N/A,#N/A,TRUE,"Resumo de Preços"}</definedName>
    <definedName function="false" hidden="false" name="DAER1" vbProcedure="false">{#N/A,#N/A,TRUE,"Serviços"}</definedName>
    <definedName function="false" hidden="false" name="DAER11" vbProcedure="false">{#N/A,#N/A,TRUE,"Serviços"}</definedName>
    <definedName function="false" hidden="false" name="DAER1_1" vbProcedure="false">{#N/A,#N/A,TRUE,"Serviços"}</definedName>
    <definedName function="false" hidden="false" name="dddddddddd" vbProcedure="false">{#N/A,#N/A,TRUE,"Resumo de Preços"}</definedName>
    <definedName function="false" hidden="false" name="dfgs" vbProcedure="false">{#N/A,#N/A,TRUE,"Serviços"}</definedName>
    <definedName function="false" hidden="false" name="dfgss" vbProcedure="false">{#N/A,#N/A,TRUE,"Serviços"}</definedName>
    <definedName function="false" hidden="false" name="FATURAS2002" vbProcedure="false">{#N/A,#N/A,TRUE,"Serviços"}</definedName>
    <definedName function="false" hidden="false" name="FATURAS20022" vbProcedure="false">{#N/A,#N/A,TRUE,"Serviços"}</definedName>
    <definedName function="false" hidden="false" name="FATURAS2002_1" vbProcedure="false">{#N/A,#N/A,TRUE,"Serviços"}</definedName>
    <definedName function="false" hidden="false" name="FOLHA01" vbProcedure="false">{#N/A,#N/A,TRUE,"Serviços"}</definedName>
    <definedName function="false" hidden="false" name="FOLHA011" vbProcedure="false">{#N/A,#N/A,TRUE,"Serviços"}</definedName>
    <definedName function="false" hidden="false" name="FOLHA01_1" vbProcedure="false">{#N/A,#N/A,TRUE,"Serviços"}</definedName>
    <definedName function="false" hidden="false" name="folha1" vbProcedure="false">{#N/A,#N/A,TRUE,"Serviços"}</definedName>
    <definedName function="false" hidden="false" name="folha11" vbProcedure="false">{#N/A,#N/A,TRUE,"Serviços"}</definedName>
    <definedName function="false" hidden="false" name="folha1_1" vbProcedure="false">{#N/A,#N/A,TRUE,"Serviços"}</definedName>
    <definedName function="false" hidden="false" name="Fresagem01" vbProcedure="false">{#N/A,#N/A,TRUE,"Serviços"}</definedName>
    <definedName function="false" hidden="false" name="Fresagem011" vbProcedure="false">{#N/A,#N/A,TRUE,"Serviços"}</definedName>
    <definedName function="false" hidden="false" name="gtryfj" vbProcedure="false">{#N/A,#N/A,TRUE,"Serviços"}</definedName>
    <definedName function="false" hidden="false" name="gtryfjj" vbProcedure="false">{#N/A,#N/A,TRUE,"Serviços"}</definedName>
    <definedName function="false" hidden="false" name="gtryfj_1" vbProcedure="false">{#N/A,#N/A,TRUE,"Serviços"}</definedName>
    <definedName function="false" hidden="false" name="JANEIRO2003" vbProcedure="false">{#N/A,#N/A,TRUE,"Serviços"}</definedName>
    <definedName function="false" hidden="false" name="JANEIRO20033" vbProcedure="false">{#N/A,#N/A,TRUE,"Serviços"}</definedName>
    <definedName function="false" hidden="false" name="JANEIRO2003_1" vbProcedure="false">{#N/A,#N/A,TRUE,"Serviços"}</definedName>
    <definedName function="false" hidden="false" name="lab" vbProcedure="false">{#N/A,#N/A,TRUE,"Serviços"}</definedName>
    <definedName function="false" hidden="false" name="labb" vbProcedure="false">{#N/A,#N/A,TRUE,"Serviços"}</definedName>
    <definedName function="false" hidden="false" name="limcount" vbProcedure="false">2</definedName>
    <definedName function="false" hidden="false" name="novo" vbProcedure="false">{#N/A,#N/A,FALSE,"Planilha";#N/A,#N/A,FALSE,"Resumo";#N/A,#N/A,FALSE,"Fisico";#N/A,#N/A,FALSE,"Financeiro";#N/A,#N/A,FALSE,"Financeiro"}</definedName>
    <definedName function="false" hidden="false" name="orçamrest" vbProcedure="false">{#N/A,#N/A,TRUE,"Serviços"}</definedName>
    <definedName function="false" hidden="false" name="orçamrestt" vbProcedure="false">{#N/A,#N/A,TRUE,"Serviços"}</definedName>
    <definedName function="false" hidden="false" name="orçamrest_1" vbProcedure="false">{#N/A,#N/A,TRUE,"Serviços"}</definedName>
    <definedName function="false" hidden="false" name="pagani" vbProcedure="false">{#N/A,#N/A,TRUE,"Resumo de Preços"}</definedName>
    <definedName function="false" hidden="false" name="PROD_1" vbProcedure="false">{#N/A,#N/A,TRUE,"Serviços"}</definedName>
    <definedName function="false" hidden="false" name="PROD_11" vbProcedure="false">{#N/A,#N/A,TRUE,"Serviços"}</definedName>
    <definedName function="false" hidden="false" name="PROD_1_1" vbProcedure="false">{#N/A,#N/A,TRUE,"Serviços"}</definedName>
    <definedName function="false" hidden="false" name="RAFAEL" vbProcedure="false">{#N/A,#N/A,TRUE,"Resumo de Preços"}</definedName>
    <definedName function="false" hidden="false" name="RDYH" vbProcedure="false">#REF!</definedName>
    <definedName function="false" hidden="false" name="REL" vbProcedure="false">{#N/A,#N/A,TRUE,"Serviços"}</definedName>
    <definedName function="false" hidden="false" name="RELL" vbProcedure="false">{#N/A,#N/A,TRUE,"Serviços"}</definedName>
    <definedName function="false" hidden="false" name="REL_1" vbProcedure="false">{#N/A,#N/A,TRUE,"Serviços"}</definedName>
    <definedName function="false" hidden="false" name="rerer" vbProcedure="false">{#N/A,#N/A,TRUE,"Resumo de Preços"}</definedName>
    <definedName function="false" hidden="false" name="rr" vbProcedure="false">{#N/A,#N/A,TRUE,"Serviços"}</definedName>
    <definedName function="false" hidden="false" name="rrff" vbProcedure="false">{#N/A,#N/A,TRUE,"Serviços"}</definedName>
    <definedName function="false" hidden="false" name="rrfff" vbProcedure="false">{#N/A,#N/A,TRUE,"Serviços"}</definedName>
    <definedName function="false" hidden="false" name="rrff_1" vbProcedure="false">{#N/A,#N/A,TRUE,"Serviços"}</definedName>
    <definedName function="false" hidden="false" name="rrr" vbProcedure="false">{#N/A,#N/A,TRUE,"Serviços"}</definedName>
    <definedName function="false" hidden="false" name="rr_1" vbProcedure="false">{#N/A,#N/A,TRUE,"Serviços"}</definedName>
    <definedName function="false" hidden="false" name="RSTG" vbProcedure="false">#REF!</definedName>
    <definedName function="false" hidden="false" name="sasda" vbProcedure="false">{#N/A,#N/A,TRUE,"Serviços"}</definedName>
    <definedName function="false" hidden="false" name="sasdaa" vbProcedure="false">{#N/A,#N/A,TRUE,"Serviços"}</definedName>
    <definedName function="false" hidden="false" name="sencount" vbProcedure="false">1</definedName>
    <definedName function="false" hidden="false" name="SENHAGT" vbProcedure="false">"quantidades"</definedName>
    <definedName function="false" hidden="false" name="SETEMBRO" vbProcedure="false">{#N/A,#N/A,TRUE,"Serviços"}</definedName>
    <definedName function="false" hidden="false" name="SETEMBROO" vbProcedure="false">{#N/A,#N/A,TRUE,"Serviços"}</definedName>
    <definedName function="false" hidden="false" name="SETEMBRO_1" vbProcedure="false">{#N/A,#N/A,TRUE,"Serviços"}</definedName>
    <definedName function="false" hidden="false" name="SGDAGT" vbProcedure="false">{#N/A,#N/A,TRUE,"Resumo de Preços"}</definedName>
    <definedName function="false" hidden="false" name="solver_lin" vbProcedure="false">0</definedName>
    <definedName function="false" hidden="false" name="solver_num" vbProcedure="false">0</definedName>
    <definedName function="false" hidden="false" name="solver_opt" vbProcedure="false">'[3]61m-cbmi':'[3]mat-bet'!$h$18:$h$18</definedName>
    <definedName function="false" hidden="false" name="solver_typ" vbProcedure="false">1</definedName>
    <definedName function="false" hidden="false" name="solver_val" vbProcedure="false">0</definedName>
    <definedName function="false" hidden="false" name="TEE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YUIO" vbProcedure="false">{#N/A,#N/A,TRUE,"Serviços"}</definedName>
    <definedName function="false" hidden="false" name="TYUIOO" vbProcedure="false">{#N/A,#N/A,TRUE,"Serviços"}</definedName>
    <definedName function="false" hidden="false" name="TYUIO_1" vbProcedure="false">{#N/A,#N/A,TRUE,"Serviços"}</definedName>
    <definedName function="false" hidden="false" name="wrn.Orçamento." vbProcedure="false">{#N/A,#N/A,FALSE,"Planilha";#N/A,#N/A,FALSE,"Resumo";#N/A,#N/A,FALSE,"Fisico";#N/A,#N/A,FALSE,"Financeiro";#N/A,#N/A,FALSE,"Financeiro"}</definedName>
    <definedName function="false" hidden="false" name="wrn.PENDENCIAS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WRN.RELATORIO.2_01." vbProcedure="false">{#N/A,#N/A,TRUE,"Resumo de Preços"}</definedName>
    <definedName function="false" hidden="false" name="wrn.Relatório.1_.01." vbProcedure="false">{#N/A,#N/A,TRUE,"Resumo de Preços"}</definedName>
    <definedName function="false" hidden="false" name="wrn.Relatório._.01." vbProcedure="false">{#N/A,#N/A,TRUE,"Resumo de Preços"}</definedName>
    <definedName function="false" hidden="false" name="wrn.Tipo." vbProcedure="false">{#N/A,#N/A,TRUE,"Serviços"}</definedName>
    <definedName function="false" hidden="false" name="wrn.Tipo.." vbProcedure="false">{#N/A,#N/A,TRUE,"Serviços"}</definedName>
    <definedName function="false" hidden="false" name="wrn.Tipo._1" vbProcedure="false">{#N/A,#N/A,TRUE,"Serviços"}</definedName>
    <definedName function="false" hidden="false" name="_an_" vbProcedure="false">#REF!</definedName>
    <definedName function="false" hidden="false" name="_a_" vbProcedure="false">#REF!</definedName>
    <definedName function="false" hidden="false" name="_Fill" vbProcedure="false">#REF!</definedName>
    <definedName function="false" hidden="false" name="_Key1" vbProcedure="false">#REF!</definedName>
    <definedName function="false" hidden="false" name="_MatMult_A" vbProcedure="false">#REF!</definedName>
    <definedName function="false" hidden="false" name="_MatMult_AxB" vbProcedure="false">#REF!</definedName>
    <definedName function="false" hidden="false" name="_MatMult_B" vbProcedure="false">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OUT98" vbProcedure="false">{#N/A,#N/A,TRUE,"Serviços"}</definedName>
    <definedName function="false" hidden="false" name="_OUT98_1" vbProcedure="false">{#N/A,#N/A,TRUE,"Serviços"}</definedName>
    <definedName function="false" hidden="false" name="_OUTTTT9888" vbProcedure="false">{#N/A,#N/A,TRUE,"Serviços"}</definedName>
    <definedName function="false" hidden="false" name="_Parse_In" vbProcedure="false">#REF!</definedName>
    <definedName function="false" hidden="false" name="_Parse_Out" vbProcedure="false">#REF!</definedName>
    <definedName function="false" hidden="false" name="_Regression_Int" vbProcedure="false">1</definedName>
    <definedName function="false" hidden="false" name="_Sort" vbProcedure="false">#REF!</definedName>
    <definedName function="false" hidden="false" name="__123Graph_A" vbProcedure="false">[1]A!$B$4:$E$4</definedName>
    <definedName function="false" hidden="false" name="__123Graph_AGraph1" vbProcedure="false">[1]A!$B$4:$B$8</definedName>
    <definedName function="false" hidden="false" name="__123Graph_AGraph10" vbProcedure="false">[2]aux!$I$24:$M$24</definedName>
    <definedName function="false" hidden="false" name="__123Graph_AGraph11" vbProcedure="false">[2]aux!$I$26:$M$26</definedName>
    <definedName function="false" hidden="false" name="__123Graph_AGraph12" vbProcedure="false">[2]aux!$I$28:$M$28</definedName>
    <definedName function="false" hidden="false" name="__123Graph_AGraph2" vbProcedure="false">[1]A!$C$4:$C$8</definedName>
    <definedName function="false" hidden="false" name="__123Graph_AGraph3" vbProcedure="false">[1]A!$D$4:$D$8</definedName>
    <definedName function="false" hidden="false" name="__123Graph_AGraph4" vbProcedure="false">[1]A!$B$4:$B$9</definedName>
    <definedName function="false" hidden="false" name="__123Graph_AGraph5" vbProcedure="false">[1]A!$B$4:$B$9</definedName>
    <definedName function="false" hidden="false" name="__123Graph_AGraph6" vbProcedure="false">[1]A!$E$4:$E$8</definedName>
    <definedName function="false" hidden="false" name="__123Graph_AGraph7" vbProcedure="false">[1]A!$B$4:$E$4</definedName>
    <definedName function="false" hidden="false" name="__123Graph_AGraph8" vbProcedure="false">[1]A!$B$4:$E$4</definedName>
    <definedName function="false" hidden="false" name="__123Graph_AGraph9" vbProcedure="false">[2]aux!$I$22:$M$22</definedName>
    <definedName function="false" hidden="false" name="__123Graph_B" vbProcedure="false">[1]A!$B$5:$E$5</definedName>
    <definedName function="false" hidden="false" name="__123Graph_BGraph1" vbProcedure="false">[2]aux!$B$6:$F$6</definedName>
    <definedName function="false" hidden="false" name="__123Graph_BGraph10" vbProcedure="false">[2]aux!$B$24:$F$24</definedName>
    <definedName function="false" hidden="false" name="__123Graph_BGraph11" vbProcedure="false">[2]aux!$B$26:$F$26</definedName>
    <definedName function="false" hidden="false" name="__123Graph_BGraph12" vbProcedure="false">[2]aux!$B$28:$F$28</definedName>
    <definedName function="false" hidden="false" name="__123Graph_BGraph2" vbProcedure="false">[2]aux!$B$8:$F$8</definedName>
    <definedName function="false" hidden="false" name="__123Graph_BGraph3" vbProcedure="false">[2]aux!$B$10:$F$10</definedName>
    <definedName function="false" hidden="false" name="__123Graph_BGraph4" vbProcedure="false">[2]aux!$B$12:$F$12</definedName>
    <definedName function="false" hidden="false" name="__123Graph_BGraph5" vbProcedure="false">[2]aux!$B$14:$F$14</definedName>
    <definedName function="false" hidden="false" name="__123Graph_BGraph6" vbProcedure="false">[2]aux!$B$16:$F$16</definedName>
    <definedName function="false" hidden="false" name="__123Graph_BGraph7" vbProcedure="false">[1]A!$B$5:$E$5</definedName>
    <definedName function="false" hidden="false" name="__123Graph_BGraph8" vbProcedure="false">[1]A!$B$5:$E$5</definedName>
    <definedName function="false" hidden="false" name="__123Graph_BGraph9" vbProcedure="false">[2]aux!$B$22:$F$22</definedName>
    <definedName function="false" hidden="false" name="__123Graph_C" vbProcedure="false">[1]A!$B$6:$E$6</definedName>
    <definedName function="false" hidden="false" name="__123Graph_CGraph7" vbProcedure="false">[1]A!$B$6:$E$6</definedName>
    <definedName function="false" hidden="false" name="__123Graph_CGraph8" vbProcedure="false">[1]A!$B$6:$E$6</definedName>
    <definedName function="false" hidden="false" name="__123Graph_D" vbProcedure="false">[1]A!$B$7:$E$7</definedName>
    <definedName function="false" hidden="false" name="__123Graph_DGraph7" vbProcedure="false">[1]A!$B$7:$E$7</definedName>
    <definedName function="false" hidden="false" name="__123Graph_DGraph8" vbProcedure="false">[1]A!$B$7:$E$7</definedName>
    <definedName function="false" hidden="false" name="__123Graph_E" vbProcedure="false">[1]A!$B$8:$E$8</definedName>
    <definedName function="false" hidden="false" name="__123Graph_EGraph7" vbProcedure="false">[1]A!$B$8:$E$8</definedName>
    <definedName function="false" hidden="false" name="__123Graph_EGraph8" vbProcedure="false">[1]A!$B$8:$E$8</definedName>
    <definedName function="false" hidden="false" name="__123Graph_X" vbProcedure="false">[1]A!$B$3:$E$3</definedName>
    <definedName function="false" hidden="false" name="__123Graph_XGraph1" vbProcedure="false">[1]A!$A$4:$A$8</definedName>
    <definedName function="false" hidden="false" name="__123Graph_XGraph10" vbProcedure="false">[2]aux!$B$25:$F$25</definedName>
    <definedName function="false" hidden="false" name="__123Graph_XGraph11" vbProcedure="false">[2]aux!$B$27:$F$27</definedName>
    <definedName function="false" hidden="false" name="__123Graph_XGraph12" vbProcedure="false">[2]aux!$B$29:$F$29</definedName>
    <definedName function="false" hidden="false" name="__123Graph_XGraph2" vbProcedure="false">[1]A!$A$4:$A$8</definedName>
    <definedName function="false" hidden="false" name="__123Graph_XGraph3" vbProcedure="false">[1]A!$A$4:$A$8</definedName>
    <definedName function="false" hidden="false" name="__123Graph_XGraph4" vbProcedure="false">[1]A!$A$4:$A$9</definedName>
    <definedName function="false" hidden="false" name="__123Graph_XGraph5" vbProcedure="false">[1]A!$A$4:$A$9</definedName>
    <definedName function="false" hidden="false" name="__123Graph_XGraph6" vbProcedure="false">[1]A!$A$4:$A$8</definedName>
    <definedName function="false" hidden="false" name="__123Graph_XGraph7" vbProcedure="false">[1]A!$B$3:$E$3</definedName>
    <definedName function="false" hidden="false" name="__123Graph_XGraph8" vbProcedure="false">[1]A!$B$3:$E$3</definedName>
    <definedName function="false" hidden="false" name="__123Graph_XGraph9" vbProcedure="false">[2]aux!$B$23:$F$23</definedName>
    <definedName function="false" hidden="false" name="__OUT98" vbProcedure="false">{#N/A,#N/A,TRUE,"Serviços"}</definedName>
    <definedName function="false" hidden="false" name="__OUT988888" vbProcedure="false">{#N/A,#N/A,TRUE,"Serviços"}</definedName>
    <definedName function="false" hidden="false" name="__OUT98_1" vbProcedure="false">{#N/A,#N/A,TRUE,"Serviços"}</definedName>
    <definedName function="false" hidden="false" name="___OUT98" vbProcedure="false">{#N/A,#N/A,TRUE,"Serviços"}</definedName>
    <definedName function="false" hidden="false" name="___OUT98_1" vbProcedure="false">{#N/A,#N/A,TRUE,"Serviços"}</definedName>
    <definedName function="false" hidden="false" name="____OUT98" vbProcedure="false">{#N/A,#N/A,TRUE,"Serviços"}</definedName>
    <definedName function="false" hidden="false" name="____OUT98_1" vbProcedure="false">{#N/A,#N/A,TRUE,"Serviços"}</definedName>
    <definedName function="false" hidden="false" name="____OUTTT98" vbProcedure="false">{#N/A,#N/A,TRUE,"Serviços"}</definedName>
    <definedName function="false" hidden="false" name="_____OUT98" vbProcedure="false">{#N/A,#N/A,TRUE,"Serviços"}</definedName>
    <definedName function="false" hidden="false" name="_____OUTTT988" vbProcedure="false">{#N/A,#N/A,TRUE,"Serviços"}</definedName>
    <definedName function="false" hidden="false" name="______OUT98" vbProcedure="false">{#N/A,#N/A,TRUE,"Serviços"}</definedName>
    <definedName function="false" hidden="false" name="______OUT98_1" vbProcedure="false">{#N/A,#N/A,TRUE,"Serviços"}</definedName>
    <definedName function="false" hidden="false" name="______OUTT98888" vbProcedure="false">{#N/A,#N/A,TRUE,"Serviços"}</definedName>
    <definedName function="false" hidden="false" name="_______OUT98" vbProcedure="false">{#N/A,#N/A,TRUE,"Serviços"}</definedName>
    <definedName function="false" hidden="false" name="_______OUT9888" vbProcedure="false">{#N/A,#N/A,TRUE,"Serviços"}</definedName>
    <definedName function="false" hidden="false" name="________OUT98" vbProcedure="false">{#N/A,#N/A,TRUE,"Serviços"}</definedName>
    <definedName function="false" hidden="false" name="________OUT98_1" vbProcedure="false">{#N/A,#N/A,TRUE,"Serviços"}</definedName>
    <definedName function="false" hidden="false" name="________OUTTT98" vbProcedure="false">{#N/A,#N/A,TRUE,"Serviços"}</definedName>
    <definedName function="false" hidden="false" name="_________OUT98" vbProcedure="false">{#N/A,#N/A,TRUE,"Serviços"}</definedName>
    <definedName function="false" hidden="false" name="_________OUTT98" vbProcedure="false">{#N/A,#N/A,TRUE,"Serviços"}</definedName>
    <definedName function="false" hidden="false" name="_________OUTT988" vbProcedure="false">{#N/A,#N/A,TRUE,"Serviços"}</definedName>
    <definedName function="false" hidden="false" name="__________OUT98" vbProcedure="false">{#N/A,#N/A,TRUE,"Serviços"}</definedName>
    <definedName function="false" hidden="false" name="__________OUT98_1" vbProcedure="false">{#N/A,#N/A,TRUE,"Serviços"}</definedName>
    <definedName function="false" hidden="false" name="___________copiado" vbProcedure="false">{#N/A,#N/A,TRUE,"Serviços"}</definedName>
    <definedName function="false" hidden="false" name="___________OUT98" vbProcedure="false">{#N/A,#N/A,TRUE,"Serviços"}</definedName>
    <definedName function="false" hidden="false" name="___________OUT988" vbProcedure="false">{#N/A,#N/A,TRUE,"Serviços"}</definedName>
    <definedName function="false" hidden="false" name="___________OUT9888" vbProcedure="false">{#N/A,#N/A,TRUE,"Serviços"}</definedName>
    <definedName function="false" hidden="false" name="____________OUT98" vbProcedure="false">{#N/A,#N/A,TRUE,"Serviços"}</definedName>
    <definedName function="false" hidden="false" name="____________OUT988" vbProcedure="false">{#N/A,#N/A,TRUE,"Serviços"}</definedName>
    <definedName function="false" hidden="false" name="____________OUT98_1" vbProcedure="false">{#N/A,#N/A,TRUE,"Serviços"}</definedName>
    <definedName function="false" hidden="false" name="_____________OUT98" vbProcedure="false">{#N/A,#N/A,TRUE,"Serviços"}</definedName>
    <definedName function="false" hidden="false" localSheetId="2" name="an" vbProcedure="false">#REF!</definedName>
    <definedName function="false" hidden="false" localSheetId="2" name="RDYH" vbProcedure="false">#REF!</definedName>
    <definedName function="false" hidden="false" localSheetId="2" name="RSTG" vbProcedure="false">#REF!</definedName>
    <definedName function="false" hidden="false" localSheetId="2" name="_an_" vbProcedure="false">#REF!</definedName>
    <definedName function="false" hidden="false" localSheetId="2" name="_a_" vbProcedure="false">#REF!</definedName>
    <definedName function="false" hidden="false" localSheetId="2" name="_Fill" vbProcedure="false">#REF!</definedName>
    <definedName function="false" hidden="false" localSheetId="2" name="_Key1" vbProcedure="false">#REF!</definedName>
    <definedName function="false" hidden="false" localSheetId="2" name="_MatMult_A" vbProcedure="false">#REF!</definedName>
    <definedName function="false" hidden="false" localSheetId="2" name="_MatMult_AxB" vbProcedure="false">#REF!</definedName>
    <definedName function="false" hidden="false" localSheetId="2" name="_MatMult_B" vbProcedure="false">#REF!</definedName>
    <definedName function="false" hidden="false" localSheetId="2" name="_Parse_In" vbProcedure="false">#REF!</definedName>
    <definedName function="false" hidden="false" localSheetId="2" name="_Parse_Out" vbProcedure="false">#REF!</definedName>
    <definedName function="false" hidden="false" localSheetId="2" name="_Sort" vbProcedure="false">#REF!</definedName>
    <definedName function="false" hidden="false" localSheetId="3" name="an" vbProcedure="false">#REF!</definedName>
    <definedName function="false" hidden="false" localSheetId="3" name="_an_" vbProcedure="false">#REF!</definedName>
    <definedName function="false" hidden="false" localSheetId="3" name="_a_" vbProcedure="false">#REF!</definedName>
    <definedName function="false" hidden="false" localSheetId="3" name="_Fill" vbProcedure="false">#REF!</definedName>
    <definedName function="false" hidden="false" localSheetId="3" name="_Key1" vbProcedure="false">#REF!</definedName>
    <definedName function="false" hidden="false" localSheetId="3" name="_MatMult_A" vbProcedure="false">#REF!</definedName>
    <definedName function="false" hidden="false" localSheetId="3" name="_MatMult_AxB" vbProcedure="false">#REF!</definedName>
    <definedName function="false" hidden="false" localSheetId="3" name="_MatMult_B" vbProcedure="false">#REF!</definedName>
    <definedName function="false" hidden="false" localSheetId="3" name="_Parse_In" vbProcedure="false">#REF!</definedName>
    <definedName function="false" hidden="false" localSheetId="3" name="_Parse_Out" vbProcedure="false">#REF!</definedName>
    <definedName function="false" hidden="false" localSheetId="3" name="_Sort" vbProcedure="false">#REF!</definedName>
    <definedName function="false" hidden="false" localSheetId="5" name="asadadada" vbProcedure="false">{#N/A,#N/A,TRUE,"Resumo de Preços"}</definedName>
    <definedName function="false" hidden="false" localSheetId="5" name="ASDFASFA" vbProcedure="false">{#N/A,#N/A,TRUE,"Resumo de Preços"}</definedName>
    <definedName function="false" hidden="false" localSheetId="5" name="ASDFASFA2" vbProcedure="false">{#N/A,#N/A,TRUE,"Resumo de Preços"}</definedName>
    <definedName function="false" hidden="false" localSheetId="5" name="CAPA" vbProcedure="false">{#N/A,#N/A,TRUE,"Serviços"}</definedName>
    <definedName function="false" hidden="false" localSheetId="5" name="capa1" vbProcedure="false">{#N/A,#N/A,TRUE,"Serviços"}</definedName>
    <definedName function="false" hidden="false" localSheetId="5" name="capa1_1" vbProcedure="false">{#N/A,#N/A,TRUE,"Serviços"}</definedName>
    <definedName function="false" hidden="false" localSheetId="5" name="capa2" vbProcedure="false">{#N/A,#N/A,TRUE,"Serviços"}</definedName>
    <definedName function="false" hidden="false" localSheetId="5" name="capa2_1" vbProcedure="false">{#N/A,#N/A,TRUE,"Serviços"}</definedName>
    <definedName function="false" hidden="false" localSheetId="5" name="CAPA_1" vbProcedure="false">{#N/A,#N/A,TRUE,"Serviços"}</definedName>
    <definedName function="false" hidden="false" localSheetId="5" name="ccccccc" vbProcedure="false">{#N/A,#N/A,TRUE,"Resumo de Preços"}</definedName>
    <definedName function="false" hidden="false" localSheetId="5" name="CCCCCCCCCC" vbProcedure="false">{#N/A,#N/A,TRUE,"Resumo de Preços"}</definedName>
    <definedName function="false" hidden="false" localSheetId="5" name="CONOGRAMA" vbProcedure="false">{#N/A,#N/A,TRUE,"Resumo de Preços"}</definedName>
    <definedName function="false" hidden="false" localSheetId="5" name="copiado" vbProcedure="false">{#N/A,#N/A,TRUE,"Serviços"}</definedName>
    <definedName function="false" hidden="false" localSheetId="5" name="CRONOGRAMA" vbProcedure="false">{#N/A,#N/A,TRUE,"Resumo de Preços"}</definedName>
    <definedName function="false" hidden="false" localSheetId="5" name="DAER1" vbProcedure="false">{#N/A,#N/A,TRUE,"Serviços"}</definedName>
    <definedName function="false" hidden="false" localSheetId="5" name="DAER1_1" vbProcedure="false">{#N/A,#N/A,TRUE,"Serviços"}</definedName>
    <definedName function="false" hidden="false" localSheetId="5" name="dddddddddd" vbProcedure="false">{#N/A,#N/A,TRUE,"Resumo de Preços"}</definedName>
    <definedName function="false" hidden="false" localSheetId="5" name="FATURAS2002" vbProcedure="false">{#N/A,#N/A,TRUE,"Serviços"}</definedName>
    <definedName function="false" hidden="false" localSheetId="5" name="FATURAS2002_1" vbProcedure="false">{#N/A,#N/A,TRUE,"Serviços"}</definedName>
    <definedName function="false" hidden="false" localSheetId="5" name="FOLHA01" vbProcedure="false">{#N/A,#N/A,TRUE,"Serviços"}</definedName>
    <definedName function="false" hidden="false" localSheetId="5" name="FOLHA01_1" vbProcedure="false">{#N/A,#N/A,TRUE,"Serviços"}</definedName>
    <definedName function="false" hidden="false" localSheetId="5" name="folha1" vbProcedure="false">{#N/A,#N/A,TRUE,"Serviços"}</definedName>
    <definedName function="false" hidden="false" localSheetId="5" name="folha1_1" vbProcedure="false">{#N/A,#N/A,TRUE,"Serviços"}</definedName>
    <definedName function="false" hidden="false" localSheetId="5" name="gtryfj" vbProcedure="false">{#N/A,#N/A,TRUE,"Serviços"}</definedName>
    <definedName function="false" hidden="false" localSheetId="5" name="gtryfj_1" vbProcedure="false">{#N/A,#N/A,TRUE,"Serviços"}</definedName>
    <definedName function="false" hidden="false" localSheetId="5" name="JANEIRO2003" vbProcedure="false">{#N/A,#N/A,TRUE,"Serviços"}</definedName>
    <definedName function="false" hidden="false" localSheetId="5" name="JANEIRO2003_1" vbProcedure="false">{#N/A,#N/A,TRUE,"Serviços"}</definedName>
    <definedName function="false" hidden="false" localSheetId="5" name="novo" vbProcedure="false">{#N/A,#N/A,FALSE,"Planilha";#N/A,#N/A,FALSE,"Resumo";#N/A,#N/A,FALSE,"Fisico";#N/A,#N/A,FALSE,"Financeiro";#N/A,#N/A,FALSE,"Financeiro"}</definedName>
    <definedName function="false" hidden="false" localSheetId="5" name="orçamrest" vbProcedure="false">{#N/A,#N/A,TRUE,"Serviços"}</definedName>
    <definedName function="false" hidden="false" localSheetId="5" name="orçamrest_1" vbProcedure="false">{#N/A,#N/A,TRUE,"Serviços"}</definedName>
    <definedName function="false" hidden="false" localSheetId="5" name="pagani" vbProcedure="false">{#N/A,#N/A,TRUE,"Resumo de Preços"}</definedName>
    <definedName function="false" hidden="false" localSheetId="5" name="PROD_1" vbProcedure="false">{#N/A,#N/A,TRUE,"Serviços"}</definedName>
    <definedName function="false" hidden="false" localSheetId="5" name="PROD_1_1" vbProcedure="false">{#N/A,#N/A,TRUE,"Serviços"}</definedName>
    <definedName function="false" hidden="false" localSheetId="5" name="RAFAEL" vbProcedure="false">{#N/A,#N/A,TRUE,"Resumo de Preços"}</definedName>
    <definedName function="false" hidden="false" localSheetId="5" name="REL" vbProcedure="false">{#N/A,#N/A,TRUE,"Serviços"}</definedName>
    <definedName function="false" hidden="false" localSheetId="5" name="REL_1" vbProcedure="false">{#N/A,#N/A,TRUE,"Serviços"}</definedName>
    <definedName function="false" hidden="false" localSheetId="5" name="rerer" vbProcedure="false">{#N/A,#N/A,TRUE,"Resumo de Preços"}</definedName>
    <definedName function="false" hidden="false" localSheetId="5" name="rr" vbProcedure="false">{#N/A,#N/A,TRUE,"Serviços"}</definedName>
    <definedName function="false" hidden="false" localSheetId="5" name="rrff" vbProcedure="false">{#N/A,#N/A,TRUE,"Serviços"}</definedName>
    <definedName function="false" hidden="false" localSheetId="5" name="rrff_1" vbProcedure="false">{#N/A,#N/A,TRUE,"Serviços"}</definedName>
    <definedName function="false" hidden="false" localSheetId="5" name="rr_1" vbProcedure="false">{#N/A,#N/A,TRUE,"Serviços"}</definedName>
    <definedName function="false" hidden="false" localSheetId="5" name="sencount" vbProcedure="false">3</definedName>
    <definedName function="false" hidden="false" localSheetId="5" name="SETEMBRO" vbProcedure="false">{#N/A,#N/A,TRUE,"Serviços"}</definedName>
    <definedName function="false" hidden="false" localSheetId="5" name="SETEMBRO_1" vbProcedure="false">{#N/A,#N/A,TRUE,"Serviços"}</definedName>
    <definedName function="false" hidden="false" localSheetId="5" name="SGDAGT" vbProcedure="false">{#N/A,#N/A,TRUE,"Resumo de Preços"}</definedName>
    <definedName function="false" hidden="false" localSheetId="5" name="solver_opt" vbProcedure="false">'[3]61m-cbmi':'[3]mat-bet'!$h$18:$H$18</definedName>
    <definedName function="false" hidden="false" localSheetId="5" name="TEE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localSheetId="5" name="TYUIO" vbProcedure="false">{#N/A,#N/A,TRUE,"Serviços"}</definedName>
    <definedName function="false" hidden="false" localSheetId="5" name="TYUIO_1" vbProcedure="false">{#N/A,#N/A,TRUE,"Serviços"}</definedName>
    <definedName function="false" hidden="false" localSheetId="5" name="wrn.Orçamento." vbProcedure="false">{#N/A,#N/A,FALSE,"Planilha";#N/A,#N/A,FALSE,"Resumo";#N/A,#N/A,FALSE,"Fisico";#N/A,#N/A,FALSE,"Financeiro";#N/A,#N/A,FALSE,"Financeiro"}</definedName>
    <definedName function="false" hidden="false" localSheetId="5" name="wrn.PENDENCIAS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localSheetId="5" name="WRN.RELATORIO.2_01." vbProcedure="false">{#N/A,#N/A,TRUE,"Resumo de Preços"}</definedName>
    <definedName function="false" hidden="false" localSheetId="5" name="wrn.Relatório.1_.01." vbProcedure="false">{#N/A,#N/A,TRUE,"Resumo de Preços"}</definedName>
    <definedName function="false" hidden="false" localSheetId="5" name="wrn.Relatório._.01." vbProcedure="false">{#N/A,#N/A,TRUE,"Resumo de Preços"}</definedName>
    <definedName function="false" hidden="false" localSheetId="5" name="wrn.Tipo." vbProcedure="false">{#N/A,#N/A,TRUE,"Serviços"}</definedName>
    <definedName function="false" hidden="false" localSheetId="5" name="wrn.Tipo._1" vbProcedure="false">{#N/A,#N/A,TRUE,"Serviços"}</definedName>
    <definedName function="false" hidden="false" localSheetId="5" name="_OUT98" vbProcedure="false">{#N/A,#N/A,TRUE,"Serviços"}</definedName>
    <definedName function="false" hidden="false" localSheetId="5" name="_OUT98_1" vbProcedure="false">{#N/A,#N/A,TRUE,"Serviços"}</definedName>
    <definedName function="false" hidden="false" localSheetId="5" name="__OUT98" vbProcedure="false">{#N/A,#N/A,TRUE,"Serviços"}</definedName>
    <definedName function="false" hidden="false" localSheetId="5" name="__OUT98_1" vbProcedure="false">{#N/A,#N/A,TRUE,"Serviços"}</definedName>
    <definedName function="false" hidden="false" localSheetId="5" name="___OUT98" vbProcedure="false">{#N/A,#N/A,TRUE,"Serviços"}</definedName>
    <definedName function="false" hidden="false" localSheetId="5" name="___OUT98_1" vbProcedure="false">{#N/A,#N/A,TRUE,"Serviços"}</definedName>
    <definedName function="false" hidden="false" localSheetId="5" name="____OUT98" vbProcedure="false">{#N/A,#N/A,TRUE,"Serviços"}</definedName>
    <definedName function="false" hidden="false" localSheetId="5" name="____OUT98_1" vbProcedure="false">{#N/A,#N/A,TRUE,"Serviços"}</definedName>
    <definedName function="false" hidden="false" localSheetId="5" name="______OUT98" vbProcedure="false">{#N/A,#N/A,TRUE,"Serviços"}</definedName>
    <definedName function="false" hidden="false" localSheetId="5" name="______OUT98_1" vbProcedure="false">{#N/A,#N/A,TRUE,"Serviços"}</definedName>
    <definedName function="false" hidden="false" localSheetId="5" name="________OUT98" vbProcedure="false">{#N/A,#N/A,TRUE,"Serviços"}</definedName>
    <definedName function="false" hidden="false" localSheetId="5" name="________OUT98_1" vbProcedure="false">{#N/A,#N/A,TRUE,"Serviços"}</definedName>
    <definedName function="false" hidden="false" localSheetId="5" name="__________OUT98" vbProcedure="false">{#N/A,#N/A,TRUE,"Serviços"}</definedName>
    <definedName function="false" hidden="false" localSheetId="5" name="__________OUT98_1" vbProcedure="false">{#N/A,#N/A,TRUE,"Serviços"}</definedName>
    <definedName function="false" hidden="false" localSheetId="5" name="___________copiado" vbProcedure="false">{#N/A,#N/A,TRUE,"Serviços"}</definedName>
    <definedName function="false" hidden="false" localSheetId="5" name="____________OUT98" vbProcedure="false">{#N/A,#N/A,TRUE,"Serviços"}</definedName>
    <definedName function="false" hidden="false" localSheetId="5" name="____________OUT98_1" vbProcedure="false">{#N/A,#N/A,TRUE,"Serviços"}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<sst xmlns="http://schemas.openxmlformats.org/spreadsheetml/2006/main" count="22261" uniqueCount="2557">
  <si>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</si>
  <si>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</si>
  <si>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</si>
  <si>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</si>
  <si>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CONSTRUÇÃO POR DEMANDA DE CAMPOS POLIESPORTIVOS EM SAIBRO EM LOCALIDADES DIVERSAS DO MUNICÍPIO DE ARAPIRACA/AL</t>
  </si>
  <si>
    <t xml:space="preserve">SINAPI - 12/2025 - Alagoas
ORSE - 11/2025 - Sergipe</t>
  </si>
  <si>
    <t xml:space="preserve">SERVIÇOS: 22,88%
INSUMOS: 15,28%</t>
  </si>
  <si>
    <t xml:space="preserve">Não Desonerado: embutido nos preços unitário dos insumos de mão de obra, de acordo com as bases.</t>
  </si>
  <si>
    <t xml:space="preserve">CRONOGRAMA FÍSICO E FINANCEIRO</t>
  </si>
  <si>
    <t xml:space="preserve">ITEM </t>
  </si>
  <si>
    <t xml:space="preserve">DESCRIÇÃO 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</si>
  <si>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</si>
  <si>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</si>
  <si>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</si>
  <si>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</si>
  <si>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</si>
  <si>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</t>
  </si>
  <si>
    <t xml:space="preserve">ADMINISTRAÇÃO DA OBRA</t>
  </si>
  <si>
    <t xml:space="preserve">100,00%
</t>
  </si>
  <si>
    <t xml:space="preserve">2</t>
  </si>
  <si>
    <t xml:space="preserve">SERVIÇOS PRELIMINARES</t>
  </si>
  <si>
    <t xml:space="preserve">3</t>
  </si>
  <si>
    <t xml:space="preserve">MOVIMENTAÇÃO DE TERRA</t>
  </si>
  <si>
    <t xml:space="preserve">4</t>
  </si>
  <si>
    <t xml:space="preserve">INFRAESTRUTURA</t>
  </si>
  <si>
    <t xml:space="preserve">5</t>
  </si>
  <si>
    <t xml:space="preserve">SUPRAESTRUTURA</t>
  </si>
  <si>
    <t xml:space="preserve">6</t>
  </si>
  <si>
    <t xml:space="preserve">SISTEMA DE VEDAÇÃO VERTICAL</t>
  </si>
  <si>
    <t xml:space="preserve">7</t>
  </si>
  <si>
    <t xml:space="preserve">ESQUADRIAS</t>
  </si>
  <si>
    <t xml:space="preserve">8</t>
  </si>
  <si>
    <t xml:space="preserve">COBERTURA</t>
  </si>
  <si>
    <t xml:space="preserve">9</t>
  </si>
  <si>
    <t xml:space="preserve">REVESTIMENTOS</t>
  </si>
  <si>
    <t xml:space="preserve">10</t>
  </si>
  <si>
    <t xml:space="preserve">SISTEMAS DE PISOS</t>
  </si>
  <si>
    <t xml:space="preserve">11</t>
  </si>
  <si>
    <t xml:space="preserve">PINTURA</t>
  </si>
  <si>
    <t xml:space="preserve">12</t>
  </si>
  <si>
    <t xml:space="preserve">INSTALAÇÕES ELÉTRICAS</t>
  </si>
  <si>
    <t xml:space="preserve">13</t>
  </si>
  <si>
    <t xml:space="preserve">INSTALAÇÕES HIDROSSANITÁRIAS E PLUVIAIS</t>
  </si>
  <si>
    <t xml:space="preserve">14</t>
  </si>
  <si>
    <t xml:space="preserve">ACESSÓRIOS ESPORTIVOS</t>
  </si>
  <si>
    <t xml:space="preserve">15</t>
  </si>
  <si>
    <t xml:space="preserve">SERVIÇOS FINAIS</t>
  </si>
  <si>
    <t xml:space="preserve">PORCENTAGEM</t>
  </si>
  <si>
    <t xml:space="preserve">CUSTO</t>
  </si>
  <si>
    <t xml:space="preserve">PORCENTAGEM ACUMULADA</t>
  </si>
  <si>
    <t xml:space="preserve">CUSTO ACUMULADO</t>
  </si>
  <si>
    <t xml:space="preserve">SINAPI - 12/2025 - Alagoas
ORSE - 11/2025 - Sergipe
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</si>
  <si>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</si>
  <si>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</si>
  <si>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</si>
  <si>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</si>
  <si>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</si>
  <si>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ADMINISTRAÇÃO DE OBRA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</si>
  <si>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</si>
  <si>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</si>
  <si>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</si>
  <si>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</si>
  <si>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</si>
  <si>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</si>
  <si>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</si>
  <si>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</si>
  <si>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</si>
  <si>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BDI</t>
  </si>
  <si>
    <t xml:space="preserve">VALOR UNIT COM BDI</t>
  </si>
  <si>
    <t xml:space="preserve">1.1 </t>
  </si>
  <si>
    <t xml:space="preserve">SINAPI</t>
  </si>
  <si>
    <t xml:space="preserve">ENGENHEIRO CIVIL DE OBRA JÚNIOR COM ENCARGOS COMPLEMENTARES</t>
  </si>
  <si>
    <t xml:space="preserve">H</t>
  </si>
  <si>
    <t xml:space="preserve">1.2 </t>
  </si>
  <si>
    <t xml:space="preserve">ENCARREGADO GERAL COM ENCARGOS COMPLEMENTARES</t>
  </si>
  <si>
    <t xml:space="preserve">2.1 </t>
  </si>
  <si>
    <t xml:space="preserve"> MV04 </t>
  </si>
  <si>
    <t xml:space="preserve">Próprio</t>
  </si>
  <si>
    <t xml:space="preserve">PLACA DE OBRA EM CHAPA DE AÇO GALVANIZADO, REUTILIZAÇÃO 5X.</t>
  </si>
  <si>
    <t xml:space="preserve">M²</t>
  </si>
  <si>
    <t xml:space="preserve">2.2 </t>
  </si>
  <si>
    <t xml:space="preserve">ORSE</t>
  </si>
  <si>
    <t xml:space="preserve">LIMPEZA MECANIZADA DO TERRENO C/ RETROESCAVADEIRA (VEGETAÇÃO RASTEIRA) SEM CARGA E DESCARGA</t>
  </si>
  <si>
    <t xml:space="preserve">2.3 </t>
  </si>
  <si>
    <t xml:space="preserve">REGULARIZAÇÃO DE SUPERFÍCIES COM MOTONIVELADORA. AF_09/2024</t>
  </si>
  <si>
    <t xml:space="preserve">2.4</t>
  </si>
  <si>
    <t xml:space="preserve">LIGAÇÃO PROVISÓRIA DE ÁGUA</t>
  </si>
  <si>
    <t xml:space="preserve">UN</t>
  </si>
  <si>
    <t xml:space="preserve">2.5</t>
  </si>
  <si>
    <t xml:space="preserve">INSTALAÇÃO PROVISÓRIA DE ENERGIA ELÉTRICA, AÉREA, TRIFASICA, EM POSTE GALVANIZADO, EXCLUSIVE FORNECIMENTO DO MEDIDOR</t>
  </si>
  <si>
    <t xml:space="preserve">2.6</t>
  </si>
  <si>
    <t xml:space="preserve">LOCAÇÃO CONVENCIONAL DE OBRA, UTILIZANDO GABARITO DE TÁBUAS CORRIDAS PONTALETADAS A CADA 2,00M - 2 UTILIZAÇÕES. AF_03/2024</t>
  </si>
  <si>
    <t xml:space="preserve">M</t>
  </si>
  <si>
    <t xml:space="preserve">3.1</t>
  </si>
  <si>
    <t xml:space="preserve">ESCAVAÇÃO MANUAL DE VALA. AF_09/2024</t>
  </si>
  <si>
    <t xml:space="preserve">M³</t>
  </si>
  <si>
    <t xml:space="preserve">3.2</t>
  </si>
  <si>
    <t xml:space="preserve">ATERRO MECANIZADO DE VALA COM MINICARREGADEIRA, COM SOLO ARGILO-ARENOSO. AF_08/2023</t>
  </si>
  <si>
    <t xml:space="preserve">3.3</t>
  </si>
  <si>
    <t xml:space="preserve">REATERRO MECANIZADO DE VALA COM ESCAVADEIRA HIDRÁULICA (CAPACIDADE DA CAÇAMBA: 0,8 M³/POTÊNCIA: 111 HP), LARGURA ATÉ 1,5 M, PROFUNDIDADE DE 1,5 A 3,0 M, COM SOLO (SEM SUBSTITUIÇÃO) DE 1ª CATEGORIA, COM PLACA VIBRATÓRIA. AF_08/2023</t>
  </si>
  <si>
    <t xml:space="preserve">4.0</t>
  </si>
  <si>
    <t xml:space="preserve">4.1</t>
  </si>
  <si>
    <t xml:space="preserve">PEDRA ARGAMASSADA COM CIMENTO E AREIA 1:3, 40% DE ARGAMASSA EM VOLUME - AREIA E PEDRA DE MÃO COMERCIAIS - FORNECIMENTO E ASSENTAMENTO. AF_08/2022</t>
  </si>
  <si>
    <t xml:space="preserve">5.0</t>
  </si>
  <si>
    <t xml:space="preserve">5.1 </t>
  </si>
  <si>
    <t xml:space="preserve">CONCRETO ARMADO – VIGAS</t>
  </si>
  <si>
    <t xml:space="preserve">5.1.1</t>
  </si>
  <si>
    <t xml:space="preserve">ARMAÇÃO DE SAPATA ISOLADA, VIGA BALDRAME E SAPATA CORRIDA UTILIZANDO AÇO CA-60 DE 5 MM - MONTAGEM. AF_01/2024</t>
  </si>
  <si>
    <t xml:space="preserve">KG</t>
  </si>
  <si>
    <t xml:space="preserve">5.1.2</t>
  </si>
  <si>
    <t xml:space="preserve">ARMAÇÃO DE SAPATA ISOLADA, VIGA BALDRAME E SAPATA CORRIDA UTILIZANDO AÇO CA-50 DE 8 MM - MONTAGEM. AF_01/2024</t>
  </si>
  <si>
    <t xml:space="preserve">5.1.3</t>
  </si>
  <si>
    <t xml:space="preserve">ARMAÇÃO DE SAPATA ISOLADA, VIGA BALDRAME E SAPATA CORRIDA UTILIZANDO AÇO CA-50 DE 10 MM - MONTAGEM. AF_01/2024</t>
  </si>
  <si>
    <t xml:space="preserve">5.1.4</t>
  </si>
  <si>
    <t xml:space="preserve">FABRICAÇÃO, MONTAGEM E DESMONTAGEM DE FÔRMA PARA VIGA BALDRAME, EM MADEIRA SERRADA, E=25 MM, 2 UTILIZAÇÕES. AF_01/2024</t>
  </si>
  <si>
    <t xml:space="preserve">5.1.5</t>
  </si>
  <si>
    <t xml:space="preserve">CONCRETO FCK = 25MPA, TRAÇO 1:2,3:2,7 (EM MASSA SECA DE CIMENTO/ AREIA MÉDIA/ BRITA 1) - PREPARO MECÂNICO COM BETONEIRA 400 L. AF_05/2021</t>
  </si>
  <si>
    <t xml:space="preserve">5.1.6</t>
  </si>
  <si>
    <t xml:space="preserve">LANÇAMENTO COM USO DE BALDES, ADENSAMENTO E ACABAMENTO DE CONCRETO EM ESTRUTURAS. AF_02/2022</t>
  </si>
  <si>
    <t xml:space="preserve">5.2 </t>
  </si>
  <si>
    <t xml:space="preserve">FORNECIMENTO E ASSENTAMENTO DE TUBOS</t>
  </si>
  <si>
    <t xml:space="preserve">5.2.1</t>
  </si>
  <si>
    <t xml:space="preserve">TUBO CORRUGADO PAREDE DUPLA PEAD, D= 375MM (15"), P/SISTEMAS DRENAGEM, TIGRE-ADS N-12 OU SIMILAR</t>
  </si>
  <si>
    <t xml:space="preserve">5.2.2</t>
  </si>
  <si>
    <t xml:space="preserve">ASSENTAMENTO DE TUBO CORRUGADO PAREDE DUPLA PEAD, D= 375MM (15"), P/SISTEMAS DRENAGEM, TIGRE-ADS N-12 OU SIMILAR</t>
  </si>
  <si>
    <t xml:space="preserve">5.2.3</t>
  </si>
  <si>
    <t xml:space="preserve">TUBO CORRUGADO PAREDE DUPLA PEAD, D= 600MM (24"), P/SISTEMAS DRENAGEM, TIGRE-ADS N-12 OU SIMILAR</t>
  </si>
  <si>
    <t xml:space="preserve">5.2.4</t>
  </si>
  <si>
    <t xml:space="preserve">ASSENTAMENTO DE TUBO CORRUGADO PAREDE DUPLA PEAD, D= 600MM, P/SISTEMAS DRENAGEM, TIGRE-ADS N-12 OU SIMILAR</t>
  </si>
  <si>
    <t xml:space="preserve">5.2.5</t>
  </si>
  <si>
    <t xml:space="preserve">TUBO CORRUGADO PAREDE DUPLA PEAD, D= 750MM (30"), P/SISTEMAS DRENAGEM, TIGRE-ADS N-12 OU SIMILAR</t>
  </si>
  <si>
    <t xml:space="preserve">5.3 </t>
  </si>
  <si>
    <t xml:space="preserve">CONCRETO ARMADO – LAJES</t>
  </si>
  <si>
    <t xml:space="preserve">5.3.1</t>
  </si>
  <si>
    <t xml:space="preserve">CAIXA PARA BOCA DE LOBO SIMPLES RETANGULAR, EM ALVENARIA COM BLOCOS DE CONCRETO, DIMENSÕES INTERNAS: 0,6X1X1,2 M. AF_12/2020</t>
  </si>
  <si>
    <t xml:space="preserve">5.3.2</t>
  </si>
  <si>
    <t xml:space="preserve">BOCA PARA BUEIRO SIMPLES TUBULAR D = 60 CM EM CONCRETO, ALAS COM ESCONSIDADE DE 0°, INCLUINDO FÔRMAS E MATERIAIS. AF_07/2021</t>
  </si>
  <si>
    <t xml:space="preserve">5.3.3</t>
  </si>
  <si>
    <t xml:space="preserve">BASE PARA POÇO DE VISITA RETANGULAR PARA DRENAGEM, EM ALVENARIA COM BLOCOS DE CONCRETO, DIMENSÕES INTERNAS = 1X1 M, PROFUNDIDADE = 1,40 M, EXCLUINDO TAMPÃO. AF_12/2020</t>
  </si>
  <si>
    <t xml:space="preserve">6.0</t>
  </si>
  <si>
    <t xml:space="preserve">6.1 </t>
  </si>
  <si>
    <t xml:space="preserve">REGULARIZAÇÃO E COMPACTAÇÃO DE SUBLEITO DE SOLO PREDOMINANTEMENTE ARGILOSO, PARA OBRAS DE CONSTRUÇÃO DE PAVIMENTOS. AF_09/2024</t>
  </si>
  <si>
    <t xml:space="preserve">7.0</t>
  </si>
  <si>
    <t xml:space="preserve">7.1</t>
  </si>
  <si>
    <t xml:space="preserve">PORTA EM CHAPA LISA DE ALUMÍNIO, COR N/P/B, COMUM, DE ABRIR OU CORRER</t>
  </si>
  <si>
    <t xml:space="preserve">7.2</t>
  </si>
  <si>
    <t xml:space="preserve">PORTA DE FERRO, DE ABRIR, TIPO GRADE COM CHAPA, COM GUARNIÇÕES. AF_12/2019</t>
  </si>
  <si>
    <t xml:space="preserve">7.3</t>
  </si>
  <si>
    <t xml:space="preserve">JANELA BASCULANTE, MOLDURA EM BARRA CHATA DE FERRO 1X1/4, E CANTONEIRA 1X1X1/4 - EXCLUSIVE VIDRO</t>
  </si>
  <si>
    <t xml:space="preserve">8.0</t>
  </si>
  <si>
    <t xml:space="preserve">8.1</t>
  </si>
  <si>
    <t xml:space="preserve">TRAMA DE MADEIRA COMPOSTA POR TERÇAS PARA TELHADOS DE ATÉ 2 ÁGUAS PARA TELHA ONDULADA DE FIBROCIMENTO, METÁLICA, PLÁSTICA OU TERMOACÚSTICA, INCLUSO TRANSPORTE VERTICAL. AF_07/2019</t>
  </si>
  <si>
    <t xml:space="preserve">8.2</t>
  </si>
  <si>
    <t xml:space="preserve">TELHAMENTO COM TELHA ONDULADA DE FIBROCIMENTO E = 6 MM, COM RECOBRIMENTO LATERAL DE 1 1/4 DE ONDA PARA TELHADO COM INCLINAÇÃO MÁXIMA DE 10°, COM ATÉ 2 ÁGUAS, INCLUSO IÇAMENTO. AF_07/2019</t>
  </si>
  <si>
    <t xml:space="preserve">8.3</t>
  </si>
  <si>
    <t xml:space="preserve">FORRO EM RÉGUAS DE PVC, FRISADO, PARA AMBIENTES RESIDENCIAIS, INCLUSIVE ESTRUTURA UNIDIRECIONAL DE FIXAÇÃO. AF_08/2023_PS</t>
  </si>
  <si>
    <t xml:space="preserve">9.0</t>
  </si>
  <si>
    <t xml:space="preserve">REVESTIMENTOS </t>
  </si>
  <si>
    <t xml:space="preserve">9.1</t>
  </si>
  <si>
    <t xml:space="preserve">CHAPISCO APLICADO EM ALVENARIAS E ESTRUTURAS DE CONCRETO INTERNAS, COM COLHER DE PEDREIRO. ARGAMASSA TRAÇO 1:3 COM PREPARO EM BETONEIRA 400L. AF_10/2022</t>
  </si>
  <si>
    <t xml:space="preserve">9.2</t>
  </si>
  <si>
    <t xml:space="preserve">MASSA ÚNICA, EM ARGAMASSA TRAÇO 1:2:8, PREPARO MECÂNICO, APLICADA MANUALMENTE EM PAREDES INTERNAS DE AMBIENTES COM ÁREA ENTRE 5M² E 10M², E = 17,5MM, COM TALISCAS. AF_03/2024</t>
  </si>
  <si>
    <t xml:space="preserve">9.3</t>
  </si>
  <si>
    <t xml:space="preserve">REVESTIMENTO CERÂMICO PARA PISO OU PAREDE, 30 X 60 CM, LINHA CETIM BIANCO OU SIMILAR, PORTOBELLO OU SIMILAR, APLICADO COM ARGAMASSA INDUSTRIALIZADA AC-I, REJUNTADO, EXCLUSIVE REGULARIZAÇÃO DE BASE OU EMBOÇO</t>
  </si>
  <si>
    <t xml:space="preserve">10.0</t>
  </si>
  <si>
    <t xml:space="preserve">SISTEMAS DE PISO</t>
  </si>
  <si>
    <t xml:space="preserve">10.1</t>
  </si>
  <si>
    <t xml:space="preserve">CONTRAPISO EM ARGAMASSA TRAÇO 1:4 (CIMENTO E AREIA), PREPARO MANUAL, APLICADO EM ÁREAS MOLHADAS SOBRE LAJE, ADERIDO, ACABAMENTO NÃO REFORÇADO, ESPESSURA 2CM. AF_07/2021</t>
  </si>
  <si>
    <t xml:space="preserve">10.2</t>
  </si>
  <si>
    <t xml:space="preserve">EXECUÇÃO DE PASSEIO (CALÇADA) OU PISO DE CONCRETO COM CONCRETO MOLDADO IN LOCO, USINADO, ACABAMENTO CONVENCIONAL, ESPESSURA 6 CM, ARMADO. AF_08/2022</t>
  </si>
  <si>
    <t xml:space="preserve">10.3</t>
  </si>
  <si>
    <t xml:space="preserve"> UNEAL 13.11 </t>
  </si>
  <si>
    <t xml:space="preserve">PISO EM GRANILITE, MARMORITE OU GRANITINA, ANTIDERRAPANTE, ESPESSURA 12 MM, INCLUSO JUNTAS DE DILATACAO PLASTICAS, REGULARIZAÇÃO, POLIMENTO E LIMPEZA</t>
  </si>
  <si>
    <t xml:space="preserve">10.4</t>
  </si>
  <si>
    <t xml:space="preserve">RODAPÉ ALTA RESISTÊNCIA, H =  7 CM</t>
  </si>
  <si>
    <t xml:space="preserve">10.5</t>
  </si>
  <si>
    <t xml:space="preserve">SAIBRO PARA ARGAMASSA (COLETADO NO COMERCIO)</t>
  </si>
  <si>
    <t xml:space="preserve">11.0</t>
  </si>
  <si>
    <t xml:space="preserve"> 11.1 </t>
  </si>
  <si>
    <t xml:space="preserve">TEXTURA ACRÍLICA, APLICAÇÃO MANUAL EM PAREDE, UMA DEMÃO. AF_04/2023</t>
  </si>
  <si>
    <t xml:space="preserve"> 11.2 </t>
  </si>
  <si>
    <t xml:space="preserve">EMASSAMENTO COM MASSA LÁTEX, APLICAÇÃO EM PAREDE, DUAS DEMÃOS, LIXAMENTO MANUAL. AF_04/2023</t>
  </si>
  <si>
    <t xml:space="preserve"> 11.3 </t>
  </si>
  <si>
    <t xml:space="preserve">FUNDO SELADOR ACRÍLICO, APLICAÇÃO MANUAL EM PAREDE, UMA DEMÃO. AF_04/2023</t>
  </si>
  <si>
    <t xml:space="preserve"> 11.4 </t>
  </si>
  <si>
    <t xml:space="preserve">PINTURA LÁTEX ACRÍLICA PREMIUM, APLICAÇÃO MANUAL EM TETO, DUAS DEMÃOS. AF_04/2023</t>
  </si>
  <si>
    <t xml:space="preserve">12.0</t>
  </si>
  <si>
    <t xml:space="preserve">12.1</t>
  </si>
  <si>
    <t xml:space="preserve">CENTRO DE DISTRIBUIÇÃO E DISJUNTORES</t>
  </si>
  <si>
    <t xml:space="preserve"> 12.1.1 </t>
  </si>
  <si>
    <t xml:space="preserve">QUADRO DE DISTRIBUIÇÃO DE EMBUTIR, EM CHAPA DE AÇO, PARA ATÉ 08 DISJUNTORES, COM BARRAMENTO, PADRÃO DIN, EXCLUSIVE DISJUNTORES</t>
  </si>
  <si>
    <t xml:space="preserve"> 12.1.2 </t>
  </si>
  <si>
    <t xml:space="preserve">QUADRO DE MEDIÇÃO GERAL DE ENERGIA PARA 1 MEDIDOR DE SOBREPOR - FORNECIMENTO E INSTALAÇÃO. AF_07/2025</t>
  </si>
  <si>
    <t xml:space="preserve"> 12.1.3 </t>
  </si>
  <si>
    <t xml:space="preserve">DISJUNTOR MONOPOLAR TIPO DIN, CORRENTE NOMINAL DE 10A - FORNECIMENTO E INSTALAÇÃO. AF_07/2025</t>
  </si>
  <si>
    <t xml:space="preserve"> 12.1.4 </t>
  </si>
  <si>
    <t xml:space="preserve">DISJUNTOR MONOPOLAR TIPO DIN, CORRENTE NOMINAL DE 25A - FORNECIMENTO E INSTALAÇÃO. AF_07/2025</t>
  </si>
  <si>
    <t xml:space="preserve"> 12.1.5 </t>
  </si>
  <si>
    <t xml:space="preserve">DISJUNTOR BIPOLAR TIPO DIN, CORRENTE NOMINAL DE 10A - FORNECIMENTO E INSTALAÇÃO. AF_07/2025</t>
  </si>
  <si>
    <t xml:space="preserve"> 12.1.6 </t>
  </si>
  <si>
    <t xml:space="preserve">DISPOSITIVO DE PROTEÇÃO CONTRA SURTO DE TENSÃO DPS 60KA - 275V</t>
  </si>
  <si>
    <t xml:space="preserve">12.2</t>
  </si>
  <si>
    <t xml:space="preserve">ELETRODUTO E ACESSÓRIOS</t>
  </si>
  <si>
    <t xml:space="preserve"> 12.2.1 </t>
  </si>
  <si>
    <t xml:space="preserve">ELETRODUTO FLEXÍVEL CORRUGADO, PVC, DN 25 MM (3/4"), PARA CIRCUITOS TERMINAIS, INSTALADO EM FORRO - FORNECIMENTO E INSTALAÇÃO. AF_03/2023</t>
  </si>
  <si>
    <t xml:space="preserve"> 12.2.2 </t>
  </si>
  <si>
    <t xml:space="preserve">ELETRODUTO RÍGIDO ROSCÁVEL, PVC, DN 40 MM (1 1/4"), PARA CIRCUITOS TERMINAIS, INSTALADO EM FORRO - FORNECIMENTO E INSTALAÇÃO. AF_03/2023</t>
  </si>
  <si>
    <t xml:space="preserve"> 12.2.3 </t>
  </si>
  <si>
    <t xml:space="preserve">ELETRODUTO RÍGIDO ROSCÁVEL, PVC, DN 32 MM (1"), PARA CIRCUITOS TERMINAIS, INSTALADO EM FORRO - FORNECIMENTO E INSTALAÇÃO. AF_03/2023</t>
  </si>
  <si>
    <t xml:space="preserve"> 12.2.4 </t>
  </si>
  <si>
    <t xml:space="preserve">BUCHA DE ALUMÍNIO P/ ELETRODUTO D=1"</t>
  </si>
  <si>
    <t xml:space="preserve"> 12.2.5 </t>
  </si>
  <si>
    <t xml:space="preserve">BUCHA COM ARRUELA EM LIGA ESPECIAL ZAMAK P/ELETRODUTO 32MM, D=1 1/4"</t>
  </si>
  <si>
    <t xml:space="preserve"> 12.2.6 </t>
  </si>
  <si>
    <t xml:space="preserve">FORNECIMENTO E ASSENTAMENTO DE CAIXA PVC 4" X 2"</t>
  </si>
  <si>
    <t xml:space="preserve"> 12.2.7 </t>
  </si>
  <si>
    <t xml:space="preserve">FORNECIMENTO E ASSENTAMENTO DE CAIXA PVC 4" X 4"</t>
  </si>
  <si>
    <t xml:space="preserve"> 12.2.8 </t>
  </si>
  <si>
    <t xml:space="preserve"> FNDE 349 </t>
  </si>
  <si>
    <t xml:space="preserve">CAIXA DE LUZ "4 X 2" EM ACO ESMALTADA</t>
  </si>
  <si>
    <t xml:space="preserve">12.3</t>
  </si>
  <si>
    <t xml:space="preserve">ATERRAMENTO</t>
  </si>
  <si>
    <t xml:space="preserve"> 12.3.1 </t>
  </si>
  <si>
    <t xml:space="preserve">ABRAÇADEIRA METÁLICA TIPO "D" DE 1 1/4"</t>
  </si>
  <si>
    <t xml:space="preserve"> 12.3.2 </t>
  </si>
  <si>
    <t xml:space="preserve">HASTE DE ATERRAMENTO, DIÂMETRO 3/4", COM 3 METROS - FORNECIMENTO E INSTALAÇÃO. AF_08/2023</t>
  </si>
  <si>
    <t xml:space="preserve">12.4</t>
  </si>
  <si>
    <t xml:space="preserve">CABOS E FIOS (CONDUTORES)</t>
  </si>
  <si>
    <t xml:space="preserve"> 12.4.1 </t>
  </si>
  <si>
    <t xml:space="preserve">CABO DE COBRE FLEXÍVEL ISOLADO, 1,5 MM², ANTI-CHAMA 450/750 V, PARA CIRCUITOS TERMINAIS - FORNECIMENTO E INSTALAÇÃO. AF_03/2023</t>
  </si>
  <si>
    <t xml:space="preserve"> 12.4.2 </t>
  </si>
  <si>
    <t xml:space="preserve">CABO DE COBRE FLEXÍVEL ISOLADO, 2,5 MM², ANTI-CHAMA 450/750 V, PARA CIRCUITOS TERMINAIS - FORNECIMENTO E INSTALAÇÃO. AF_03/2023</t>
  </si>
  <si>
    <t xml:space="preserve"> 12.4.3 </t>
  </si>
  <si>
    <t xml:space="preserve">CABO DE COBRE FLEXÍVEL ISOLADO, 4 MM², ANTI-CHAMA 450/750 V, PARA CIRCUITOS TERMINAIS - FORNECIMENTO E INSTALAÇÃO. AF_03/2023</t>
  </si>
  <si>
    <t xml:space="preserve">12.5</t>
  </si>
  <si>
    <t xml:space="preserve">ILUMINAÇÃO, TOMADAS E INTERRUPTORES</t>
  </si>
  <si>
    <t xml:space="preserve"> 12.5.1 </t>
  </si>
  <si>
    <t xml:space="preserve">INTERRUPTOR SIMPLES (1 MÓDULO), INTERRUPTOR PARALELO (1 MÓDULO) E 1 TOMADA DE EMBUTIR 2P+T 10 A, SEM SUPORTE E SEM PLACA - FORNECIMENTO E INSTALAÇÃO. AF_03/2023</t>
  </si>
  <si>
    <t xml:space="preserve"> 12.5.2 </t>
  </si>
  <si>
    <t xml:space="preserve">LUMINARIA EM LED P/ ILUMINAÇÃO PÚBLICA LED SMD AUTOVOLT 35 W, 5.000 K, IP-66,IRC 70, FP&gt;0,95, 170LM/W,5.950LM E 54.000H, COM BASE PARA RELÉ 3 PINOS, MODELO GL421 G-LIGHT OU SIMILAR</t>
  </si>
  <si>
    <t xml:space="preserve"> 12.5.3 </t>
  </si>
  <si>
    <t xml:space="preserve">LUMINÁRIA EM LED 40W SOBREPOR, 120 X 7,2 CM, 6500K BRANCO FRIO, COM DIFUSOR DE PROTEÇÃO</t>
  </si>
  <si>
    <t xml:space="preserve">13.0</t>
  </si>
  <si>
    <t xml:space="preserve">13.1</t>
  </si>
  <si>
    <t xml:space="preserve">INSTALAÇÕES HIDRÁULICAS</t>
  </si>
  <si>
    <t xml:space="preserve"> 13.1.1 </t>
  </si>
  <si>
    <t xml:space="preserve">REGISTRO DE ESFERA, PVC, ROSCÁVEL, COM BORBOLETA, 3/4" - FORNECIMENTO E INSTALAÇÃO. AF_08/2021</t>
  </si>
  <si>
    <t xml:space="preserve"> 13.1.2 </t>
  </si>
  <si>
    <t xml:space="preserve">REGISTRO DE GAVETA BRUTO, LATÃO, ROSCÁVEL, 1 1/2" - FORNECIMENTO E INSTALAÇÃO. AF_08/2021</t>
  </si>
  <si>
    <t xml:space="preserve"> 13.1.3 </t>
  </si>
  <si>
    <t xml:space="preserve">REGISTRO DE GAVETA BRUTO, LATÃO, ROSCÁVEL, 3/4" - FORNECIMENTO E INSTALAÇÃO. AF_08/2021</t>
  </si>
  <si>
    <t xml:space="preserve"> 13.1.4 </t>
  </si>
  <si>
    <t xml:space="preserve">REGISTRO DE GAVETA BRUTO, LATÃO, ROSCÁVEL, 3/4", COM ACABAMENTO E CANOPLA CROMADOS - FORNECIMENTO E INSTALAÇÃO. AF_08/2021</t>
  </si>
  <si>
    <t xml:space="preserve"> 13.1.5 </t>
  </si>
  <si>
    <t xml:space="preserve">REGISTRO DE PRESSÃO BRUTO, LATÃO, ROSCÁVEL, 3/4", COM ACABAMENTO E CANOPLA CROMADOS - FORNECIMENTO E INSTALAÇÃO. AF_08/2021</t>
  </si>
  <si>
    <t xml:space="preserve"> 13.1.6 </t>
  </si>
  <si>
    <t xml:space="preserve">ENGATE FLEXÍVEL EM INOX, 1/2 X 30CM - FORNECIMENTO E INSTALAÇÃO. AF_01/2020</t>
  </si>
  <si>
    <t xml:space="preserve"> 13.1.7 </t>
  </si>
  <si>
    <t xml:space="preserve">ENGATE FLEXÍVEL EM PLÁSTICO BRANCO, 1/2" X 30CM - FORNECIMENTO E INSTALAÇÃO. AF_01/2020</t>
  </si>
  <si>
    <t xml:space="preserve"> 13.1.8 </t>
  </si>
  <si>
    <t xml:space="preserve">LUVA SOLDÁVEL E COM ROSCA, PVC, SOLDÁVEL, DN 25MM X 3/4, INSTALADO EM RAMAL OU SUB-RAMAL DE ÁGUA - FORNECIMENTO E INSTALAÇÃO. AF_06/2022</t>
  </si>
  <si>
    <t xml:space="preserve"> 13.1.9 </t>
  </si>
  <si>
    <t xml:space="preserve">ADAPTADOR DE PVC RÍGIDO ROSCÁVEL COM FLANGES PARA CAIXA D'ÁGUA DIAM = 3/4"</t>
  </si>
  <si>
    <t xml:space="preserve"> 13.1.10 </t>
  </si>
  <si>
    <t xml:space="preserve">ADAPTADOR DE PVC RÍGIDO ROSCÁVEL COM FLANGES PARA CAIXA D'ÁGUA DIAM = 1 1/2"</t>
  </si>
  <si>
    <t xml:space="preserve"> 13.1.11 </t>
  </si>
  <si>
    <t xml:space="preserve">ADAPTADOR DE PVC RÍGIDO SOLDÁVEL CURTO C/ BOLSA E ROSCA P/ REGISTRO DIÂM = 25MM X 3/4"</t>
  </si>
  <si>
    <t xml:space="preserve"> 13.1.12 </t>
  </si>
  <si>
    <t xml:space="preserve">ADAPTADOR DE PVC RÍGIDO SOLDÁVEL CURTO C/ BOLSA E ROSCA P/ REGISTRO DIÂM = 50MM X 11/2"</t>
  </si>
  <si>
    <t xml:space="preserve"> 13.1.13 </t>
  </si>
  <si>
    <t xml:space="preserve">BUCHA DE REDUÇÃO, LONGA, PVC, SOLDÁVEL, DN 50 X 25 MM, INSTALADO EM RAMAL DE DISTRIBUIÇÃO DE ÁGUA - FORNECIMENTO E INSTALAÇÃO. AF_06/2022</t>
  </si>
  <si>
    <t xml:space="preserve"> 13.1.14 </t>
  </si>
  <si>
    <t xml:space="preserve">CURVA 90 GRAUS, PVC, SOLDÁVEL, DN 50 MM, INSTALADO EM RESERVAÇÃO PREDIAL DE ÁGUA - FORNECIMENTO E INSTALAÇÃO. AF_04/2024</t>
  </si>
  <si>
    <t xml:space="preserve"> 13.1.15 </t>
  </si>
  <si>
    <t xml:space="preserve">JOELHO DE 90º DE PVC RÍGIDO ROSCÁVEL, DIÂM = 3/4"</t>
  </si>
  <si>
    <t xml:space="preserve"> 13.1.16 </t>
  </si>
  <si>
    <t xml:space="preserve">JOELHO 90 GRAUS, PVC, SOLDÁVEL, DN 25MM, INSTALADO EM RAMAL DE DISTRIBUIÇÃO DE ÁGUA - FORNECIMENTO E INSTALAÇÃO. AF_06/2022</t>
  </si>
  <si>
    <t xml:space="preserve"> 13.1.17 </t>
  </si>
  <si>
    <t xml:space="preserve">JOELHO 90 GRAUS, PVC, SOLDÁVEL, DN 50MM, INSTALADO EM RAMAL DE DISTRIBUIÇÃO DE ÁGUA - FORNECIMENTO E INSTALAÇÃO. AF_06/2022</t>
  </si>
  <si>
    <t xml:space="preserve"> 13.1.18 </t>
  </si>
  <si>
    <t xml:space="preserve">LUVA, PVC, SOLDÁVEL, DN 50MM, INSTALADO EM RAMAL DE DISTRIBUIÇÃO DE ÁGUA - FORNECIMENTO E INSTALAÇÃO. AF_06/2022</t>
  </si>
  <si>
    <t xml:space="preserve"> 13.1.19 </t>
  </si>
  <si>
    <t xml:space="preserve">TUBO, PVC, SOLDÁVEL, DE 25MM, INSTALADO EM RAMAL DE DISTRIBUIÇÃO DE ÁGUA - FORNECIMENTO E INSTALAÇÃO. AF_06/2022</t>
  </si>
  <si>
    <t xml:space="preserve"> 13.1.20 </t>
  </si>
  <si>
    <t xml:space="preserve">TUBO, PVC, SOLDÁVEL, DE 50MM, INSTALADO EM RAMAL DE DISTRIBUIÇÃO DE ÁGUA - FORNECIMENTO E INSTALAÇÃO. AF_06/2022</t>
  </si>
  <si>
    <t xml:space="preserve"> 13.1.21 </t>
  </si>
  <si>
    <t xml:space="preserve">TÊ 90º DE PVC RÍGIDO SOLDÁVEL, MARROM  DIÂM = 25MM</t>
  </si>
  <si>
    <t xml:space="preserve"> 13.1.22 </t>
  </si>
  <si>
    <t xml:space="preserve">TÊ 90º DE PVC RÍGIDO SOLDÁVEL, MARROM  DIÂM = 50MM</t>
  </si>
  <si>
    <t xml:space="preserve"> 13.1.23 </t>
  </si>
  <si>
    <t xml:space="preserve">TE DE REDUÇÃO, PVC, SOLDÁVEL, 90 GRAUS, DN 50 MM X 25 MM, INSTALADO EM RESERVAÇÃO PREDIAL DE ÁGUA - FORNECIMENTO E INSTALAÇÃO. AF_04/2024</t>
  </si>
  <si>
    <t xml:space="preserve"> 13.1.24 </t>
  </si>
  <si>
    <t xml:space="preserve">JOELHO 90 GRAUS COM BUCHA DE LATÃO, PVC, SOLDÁVEL, DN 25MM, X 3/4 INSTALADO EM RAMAL OU SUB-RAMAL DE ÁGUA - FORNECIMENTO E INSTALAÇÃO. AF_06/2022</t>
  </si>
  <si>
    <t xml:space="preserve"> 13.1.25 </t>
  </si>
  <si>
    <t xml:space="preserve">JOELHO 90 GRAUS COM BUCHA DE LATÃO, PVC, SOLDÁVEL, DN 25MM, X 1/2 INSTALADO EM RAMAL OU SUB-RAMAL DE ÁGUA - FORNECIMENTO E INSTALAÇÃO. AF_06/2022</t>
  </si>
  <si>
    <t xml:space="preserve"> 13.1.26 </t>
  </si>
  <si>
    <t xml:space="preserve">CAIXA D´ÁGUA EM POLIETILENO, 1000 LITROS - FORNECIMENTO E INSTALAÇÃO. AF_06/2021</t>
  </si>
  <si>
    <t xml:space="preserve">13.2</t>
  </si>
  <si>
    <t xml:space="preserve">INSTALAÇÕES SANITÁRIAS</t>
  </si>
  <si>
    <t xml:space="preserve"> 13.2.1 </t>
  </si>
  <si>
    <t xml:space="preserve">ANEL DE BORRACHA PARA TUBO PVC SANITARIO D = 100MM</t>
  </si>
  <si>
    <t xml:space="preserve"> 13.2.2 </t>
  </si>
  <si>
    <t xml:space="preserve">ANEL DE BORRACHA PARA TUBO PVC SANITARIO D = 50MM</t>
  </si>
  <si>
    <t xml:space="preserve"> 13.2.3 </t>
  </si>
  <si>
    <t xml:space="preserve">CURVA 90° CURTA EM PVC RÍGIDO SOLDÁVEL, DIÂM = 100MM</t>
  </si>
  <si>
    <t xml:space="preserve"> 13.2.4 </t>
  </si>
  <si>
    <t xml:space="preserve">JOELHO 45 GRAUS, PVC, SERIE NORMAL, ESGOTO PREDIAL, DN 100 MM, JUNTA ELÁSTICA, FORNECIDO E INSTALADO EM RAMAL DE DESCARGA OU RAMAL DE ESGOTO SANITÁRIO. AF_08/2022</t>
  </si>
  <si>
    <t xml:space="preserve"> 13.2.5 </t>
  </si>
  <si>
    <t xml:space="preserve">JOELHO 45 GRAUS, PVC, SERIE NORMAL, ESGOTO PREDIAL, DN 40 MM, JUNTA SOLDÁVEL, FORNECIDO E INSTALADO EM RAMAL DE DESCARGA OU RAMAL DE ESGOTO SANITÁRIO. AF_08/2022</t>
  </si>
  <si>
    <t xml:space="preserve"> 13.2.6 </t>
  </si>
  <si>
    <t xml:space="preserve">JOELHO 45 GRAUS, PVC, SERIE NORMAL, ESGOTO PREDIAL, DN 50 MM, JUNTA ELÁSTICA, FORNECIDO E INSTALADO EM RAMAL DE DESCARGA OU RAMAL DE ESGOTO SANITÁRIO. AF_08/2022</t>
  </si>
  <si>
    <t xml:space="preserve"> 13.2.7 </t>
  </si>
  <si>
    <t xml:space="preserve">JOELHO 45 GRAUS, PVC, SERIE NORMAL, ESGOTO PREDIAL, DN 75 MM, JUNTA ELÁSTICA, FORNECIDO E INSTALADO EM RAMAL DE DESCARGA OU RAMAL DE ESGOTO SANITÁRIO. AF_08/2022</t>
  </si>
  <si>
    <t xml:space="preserve"> 13.2.8 </t>
  </si>
  <si>
    <t xml:space="preserve">JOELHO 90 GRAUS, PVC, SERIE NORMAL, ESGOTO PREDIAL, DN 100 MM, JUNTA ELÁSTICA, FORNECIDO E INSTALADO EM RAMAL DE DESCARGA OU RAMAL DE ESGOTO SANITÁRIO. AF_08/2022</t>
  </si>
  <si>
    <t xml:space="preserve"> 13.2.9 </t>
  </si>
  <si>
    <t xml:space="preserve">JOELHO 90 GRAUS, PVC, SERIE NORMAL, ESGOTO PREDIAL, DN 40 MM, JUNTA SOLDÁVEL, FORNECIDO E INSTALADO EM RAMAL DE DESCARGA OU RAMAL DE ESGOTO SANITÁRIO. AF_08/2022</t>
  </si>
  <si>
    <t xml:space="preserve"> 13.2.10 </t>
  </si>
  <si>
    <t xml:space="preserve">JOELHO DE 90°COM BOLSA PARA ANEL, EM PVC RÍGIDO C/ ANÉIS, PARA ESGOTO SECUNDÁRIO, DIÂM = 40MM</t>
  </si>
  <si>
    <t xml:space="preserve"> 13.2.11 </t>
  </si>
  <si>
    <t xml:space="preserve">JUNÇÃO SIMPLES EM PVC RÍGIDO SOLDÁVEL, PARA ESGOTO PRIMÁRIO, DIÂM = 100 X 50MM</t>
  </si>
  <si>
    <t xml:space="preserve"> 13.2.12 </t>
  </si>
  <si>
    <t xml:space="preserve">JUNÇÃO SIMPLES EM PVC RÍGIDO SOLDÁVEL, PARA ESGOTO PRIMÁRIO, DIÂM = 100 X 75MM</t>
  </si>
  <si>
    <t xml:space="preserve"> 13.2.13 </t>
  </si>
  <si>
    <t xml:space="preserve">JUNÇÃO SIMPLES, PVC, SERIE NORMAL, ESGOTO PREDIAL, DN 100 X 100 MM, JUNTA ELÁSTICA, FORNECIDO E INSTALADO EM RAMAL DE DESCARGA OU RAMAL DE ESGOTO SANITÁRIO. AF_08/2022</t>
  </si>
  <si>
    <t xml:space="preserve"> 13.2.14 </t>
  </si>
  <si>
    <t xml:space="preserve">JUNÇÃO SIMPLES EM PVC RÍGIDO SOLDÁVEL, PARA ESGOTO PRIMÁRIO, DIÂM = 75 X 50MMREV.01 -  10/2022</t>
  </si>
  <si>
    <t xml:space="preserve"> 13.2.15 </t>
  </si>
  <si>
    <t xml:space="preserve">LUVA SIMPLES, PVC, SERIE NORMAL, ESGOTO PREDIAL, DN 40 MM, JUNTA SOLDÁVEL, FORNECIDO E INSTALADO EM RAMAL DE DESCARGA OU RAMAL DE ESGOTO SANITÁRIO. AF_08/2022</t>
  </si>
  <si>
    <t xml:space="preserve"> 13.2.16 </t>
  </si>
  <si>
    <t xml:space="preserve">LUVA SIMPLES, PVC, SERIE NORMAL, ESGOTO PREDIAL, DN 100 MM, JUNTA ELÁSTICA, FORNECIDO E INSTALADO EM RAMAL DE DESCARGA OU RAMAL DE ESGOTO SANITÁRIO. AF_08/2022</t>
  </si>
  <si>
    <t xml:space="preserve"> 13.2.17 </t>
  </si>
  <si>
    <t xml:space="preserve">LUVA SIMPLES, PVC, SERIE NORMAL, ESGOTO PREDIAL, DN 50 MM, JUNTA ELÁSTICA, FORNECIDO E INSTALADO EM RAMAL DE DESCARGA OU RAMAL DE ESGOTO SANITÁRIO. AF_08/2022</t>
  </si>
  <si>
    <t xml:space="preserve"> 13.2.18 </t>
  </si>
  <si>
    <t xml:space="preserve">LUVA SIMPLES, PVC, SERIE NORMAL, ESGOTO PREDIAL, DN 75 MM, JUNTA ELÁSTICA, FORNECIDO E INSTALADO EM RAMAL DE DESCARGA OU RAMAL DE ESGOTO SANITÁRIO. AF_08/2022</t>
  </si>
  <si>
    <t xml:space="preserve"> 13.2.19 </t>
  </si>
  <si>
    <t xml:space="preserve">REDUÇÃO EXCÊNTRICA, PVC, SERIE R, ÁGUA PLUVIAL, DN 100 X 75 MM, JUNTA ELÁSTICA, FORNECIDO E INSTALADO EM RAMAL DE ENCAMINHAMENTO. AF_06/2022</t>
  </si>
  <si>
    <t xml:space="preserve"> 13.2.20 </t>
  </si>
  <si>
    <t xml:space="preserve">REDUÇÃO EXCÊNTRICA, PVC, SERIE R, ÁGUA PLUVIAL, DN 75 X 50 MM, JUNTA ELÁSTICA, FORNECIDO E INSTALADO EM RAMAL DE ENCAMINHAMENTO. AF_06/2022</t>
  </si>
  <si>
    <t xml:space="preserve"> 13.2.21 </t>
  </si>
  <si>
    <t xml:space="preserve">TUBO PVC RÍGIDO SOLDÁVEL PONTA E BOLSA P/ ESGOTO PREDIAL, D = 100 MM</t>
  </si>
  <si>
    <t xml:space="preserve"> 13.2.22 </t>
  </si>
  <si>
    <t xml:space="preserve">TUBO PVC RÍGIDO SOLDÁVEL PONTA E BOLSA P/ ESGOTO PREDIAL, D =  40 MM</t>
  </si>
  <si>
    <t xml:space="preserve"> 13.2.23 </t>
  </si>
  <si>
    <t xml:space="preserve">TUBO PVC RÍGIDO SOLDÁVEL PONTA E BOLSA P/ ESGOTO PREDIAL, D =  50 MM</t>
  </si>
  <si>
    <t xml:space="preserve"> 13.2.24 </t>
  </si>
  <si>
    <t xml:space="preserve">TUBO PVC RÍGIDO SOLDÁVEL PONTA E BOLSA P/ ESGOTO PREDIAL, D =  75 MM</t>
  </si>
  <si>
    <t xml:space="preserve"> 13.2.25 </t>
  </si>
  <si>
    <t xml:space="preserve">VEDAÇÃO PARA SAÍDA DE VASO SANITÁRIO EM  PVC RÍGIDO SOLDÁVEL, PARA ESGOTO PRIMÁRIO, DIÂM = 100MM</t>
  </si>
  <si>
    <t xml:space="preserve"> 13.2.26 </t>
  </si>
  <si>
    <t xml:space="preserve">JOELHO 45 GRAUS, PVC, SERIE NORMAL, ESGOTO PREDIAL, DN 50 MM, JUNTA ELÁSTICA, FORNECIDO E INSTALADO EM PRUMADA DE ESGOTO SANITÁRIO OU VENTILAÇÃO. AF_08/2022</t>
  </si>
  <si>
    <t xml:space="preserve"> 13.2.27 </t>
  </si>
  <si>
    <t xml:space="preserve">JOELHO 90 GRAUS, PVC, SERIE NORMAL, ESGOTO PREDIAL, DN 50 MM, JUNTA ELÁSTICA, FORNECIDO E INSTALADO EM PRUMADA DE ESGOTO SANITÁRIO OU VENTILAÇÃO. AF_08/2022</t>
  </si>
  <si>
    <t xml:space="preserve"> 13.2.28 </t>
  </si>
  <si>
    <t xml:space="preserve">TERMINAL DE VENTILAÇÃO, PVC, SÉRIE NORMAL, ESGOTO PREDIAL, DN 50 MM, JUNTA SOLDÁVEL, FORNECIDO E INSTALADO EM PRUMADA DE ESGOTO SANITÁRIO OU VENTILAÇÃO. AF_08/2022</t>
  </si>
  <si>
    <t xml:space="preserve"> 13.2.29 </t>
  </si>
  <si>
    <t xml:space="preserve">TUBO PVC, SERIE NORMAL, ESGOTO PREDIAL, DN 50 MM, FORNECIDO E INSTALADO EM PRUMADA DE ESGOTO SANITÁRIO OU VENTILAÇÃO. AF_08/2022</t>
  </si>
  <si>
    <t xml:space="preserve"> 13.2.30 </t>
  </si>
  <si>
    <t xml:space="preserve">TE, PVC, SERIE NORMAL, ESGOTO PREDIAL, DN 50 X 50 MM, JUNTA ELÁSTICA, FORNECIDO E INSTALADO EM PRUMADA DE ESGOTO SANITÁRIO OU VENTILAÇÃO. AF_08/2022</t>
  </si>
  <si>
    <t xml:space="preserve">13.3</t>
  </si>
  <si>
    <t xml:space="preserve">LOUÇAS ACESSÓRIOS E METAIS</t>
  </si>
  <si>
    <t xml:space="preserve"> 13.3.1 </t>
  </si>
  <si>
    <t xml:space="preserve"> UNEAL 10.88 </t>
  </si>
  <si>
    <t xml:space="preserve">PRÓPRIO</t>
  </si>
  <si>
    <t xml:space="preserve">VASO SANITÁRIO MONOBLOCO CERÂMICA COM CAIXA ACOPLADA E ACIONAMENTO ELEVADO CROMADO - FORNECIMENTO E INSTALAÇÃO  (VERIFICAR ESPECIFICAÇÕES EM PROJETO)</t>
  </si>
  <si>
    <t xml:space="preserve"> 13.3.2 </t>
  </si>
  <si>
    <t xml:space="preserve">ASSENTO SANITÁRIO CONVENCIONAL - FORNECIMENTO E INSTALACAO. AF_01/2020</t>
  </si>
  <si>
    <t xml:space="preserve"> 13.3.3 </t>
  </si>
  <si>
    <t xml:space="preserve">CHUVEIRO PLÁSTICO SEM REGISTRO</t>
  </si>
  <si>
    <t xml:space="preserve"> 13.3.4 </t>
  </si>
  <si>
    <t xml:space="preserve">BANCADA EM GRANITO CINZA ANDORINHA, E=2CM</t>
  </si>
  <si>
    <t xml:space="preserve"> 13.3.5 </t>
  </si>
  <si>
    <t xml:space="preserve">CUBA DE LOUÇA DE EMBUTIR (OVAL OU CIRCULAR) INCLUSIVE SIFÃO PLÁSTICO, VÁLVULAPLÁSTICA PARA PIA E ENGATE PLÁSTICO</t>
  </si>
  <si>
    <t xml:space="preserve"> 13.3.6 </t>
  </si>
  <si>
    <t xml:space="preserve">TORNEIRA CROMADA 1/2" OU 3/4" PARA TANQUE, PADRÃO POPULAR - FORNECIMENTO E INSTALAÇÃO. AF_01/2020</t>
  </si>
  <si>
    <t xml:space="preserve"> 13.3.7 </t>
  </si>
  <si>
    <t xml:space="preserve">BARRA DE APOIO, RETA, FIXA, EM AÇO INOX, L=40CM, D=1 1/4", JACKWAL OU SIMILAR</t>
  </si>
  <si>
    <t xml:space="preserve"> 13.3.8 </t>
  </si>
  <si>
    <t xml:space="preserve">BARRA DE APOIO, RETA, FIXA, EM AÇO INOX, L=70CM, D=1 1/4", JACKWAL OU SIMILAR</t>
  </si>
  <si>
    <t xml:space="preserve"> 13.3.9 </t>
  </si>
  <si>
    <t xml:space="preserve">BARRA DE APOIO RETA, EM ALUMINIO, COMPRIMENTO 70 CM, FIXADA NA PAREDE - FORNECIMENTO E INSTALAÇÃO. AF_01/2020</t>
  </si>
  <si>
    <t xml:space="preserve"> 13.3.10 </t>
  </si>
  <si>
    <t xml:space="preserve">DISPENSER PARA SABONETE LÍQUIDO</t>
  </si>
  <si>
    <t xml:space="preserve"> 13.3.11 </t>
  </si>
  <si>
    <t xml:space="preserve">DISPENSER PARA TOALHA INTERFOLHADA</t>
  </si>
  <si>
    <t xml:space="preserve"> 13.3.12 </t>
  </si>
  <si>
    <t xml:space="preserve">PAPELEIRA DE PAREDE EM METAL CROMADO SEM TAMPA, INCLUSO FIXAÇÃO. AF_01/2020</t>
  </si>
  <si>
    <t xml:space="preserve"> 13.3.13 </t>
  </si>
  <si>
    <t xml:space="preserve">DUCHA HIGIÊNICA PLÁSTICA COM REGISTRO METÁLICO 1/2". [ORSE - 8211]</t>
  </si>
  <si>
    <t xml:space="preserve"> 13.3.14 </t>
  </si>
  <si>
    <t xml:space="preserve">TORNEIRA DE BOIA PARA CAIXA D'ÁGUA, ROSCÁVEL, 3/4" - FORNECIMENTO E INSTALAÇÃO. AF_08/2021</t>
  </si>
  <si>
    <t xml:space="preserve">14.0</t>
  </si>
  <si>
    <t xml:space="preserve">ACESSÓRIOS ESPORTIVOS </t>
  </si>
  <si>
    <t xml:space="preserve"> 14.1 </t>
  </si>
  <si>
    <t xml:space="preserve">TRAVE PARA CAMPO DE FUTEBOL SOÇAITE, DESMONTÁVEL</t>
  </si>
  <si>
    <t xml:space="preserve">PAR</t>
  </si>
  <si>
    <t xml:space="preserve"> 14.2 </t>
  </si>
  <si>
    <t xml:space="preserve">REDE OFICIAL P/FUTEBOL CAMPO, NYLON, FIO 3MM, MALHA 16, DIM:7,5X2,5M</t>
  </si>
  <si>
    <t xml:space="preserve">15.0</t>
  </si>
  <si>
    <t xml:space="preserve"> 15.1 </t>
  </si>
  <si>
    <t xml:space="preserve">PLACA DE INAUGURAÇÃO EM ALUMÍNIO COM ACRILICO, 80X60CM,COM LOGOMARCA E MOLDURA</t>
  </si>
  <si>
    <t xml:space="preserve">MEMORIAL DE CÁLCULO</t>
  </si>
  <si>
    <t xml:space="preserve">DISCRIMINAÇÃO DOS SERVIÇOS</t>
  </si>
  <si>
    <t xml:space="preserve">EXTENSÃO</t>
  </si>
  <si>
    <t xml:space="preserve">LARGURA</t>
  </si>
  <si>
    <t xml:space="preserve">ALTURA</t>
  </si>
  <si>
    <t xml:space="preserve">QUANTIDADE </t>
  </si>
  <si>
    <t xml:space="preserve">ESPESSURA</t>
  </si>
  <si>
    <t xml:space="preserve">ÁREA</t>
  </si>
  <si>
    <t xml:space="preserve">VOLUME</t>
  </si>
  <si>
    <t xml:space="preserve">DENSIDADES </t>
  </si>
  <si>
    <t xml:space="preserve">MASSA</t>
  </si>
  <si>
    <t xml:space="preserve">D.M.T.</t>
  </si>
  <si>
    <t xml:space="preserve">UNIDADE</t>
  </si>
  <si>
    <t xml:space="preserve">QUANTIDADES ACUMULADA</t>
  </si>
  <si>
    <t xml:space="preserve">(MÉDIA)</t>
  </si>
  <si>
    <t xml:space="preserve">OU TAXA DE</t>
  </si>
  <si>
    <t xml:space="preserve">(M)</t>
  </si>
  <si>
    <t xml:space="preserve">(UND)</t>
  </si>
  <si>
    <t xml:space="preserve">(M²)</t>
  </si>
  <si>
    <t xml:space="preserve">(M³)</t>
  </si>
  <si>
    <t xml:space="preserve">APLICAÇÃO</t>
  </si>
  <si>
    <t xml:space="preserve">(T)</t>
  </si>
  <si>
    <t xml:space="preserve">(KM)</t>
  </si>
  <si>
    <t xml:space="preserve">1.1</t>
  </si>
  <si>
    <t xml:space="preserve">ENGENHEIRO CIVIL DE OBRA JUNIOR COM ENCARGOS COMPLEMENTARES</t>
  </si>
  <si>
    <t xml:space="preserve">quantidade de campos</t>
  </si>
  <si>
    <t xml:space="preserve">horas</t>
  </si>
  <si>
    <t xml:space="preserve">Duração da obra</t>
  </si>
  <si>
    <t xml:space="preserve">1.2</t>
  </si>
  <si>
    <t xml:space="preserve">qunatidade de campos</t>
  </si>
  <si>
    <t xml:space="preserve">2.1</t>
  </si>
  <si>
    <t xml:space="preserve">altura</t>
  </si>
  <si>
    <t xml:space="preserve">quantidade de placas </t>
  </si>
  <si>
    <t xml:space="preserve">Placa de identificação da obra</t>
  </si>
  <si>
    <t xml:space="preserve">2.2</t>
  </si>
  <si>
    <t xml:space="preserve">2.3</t>
  </si>
  <si>
    <t xml:space="preserve">quant. de campos</t>
  </si>
  <si>
    <t xml:space="preserve">Vestiário</t>
  </si>
  <si>
    <t xml:space="preserve">Passeio de concreto </t>
  </si>
  <si>
    <t xml:space="preserve">Campo de areia</t>
  </si>
  <si>
    <t xml:space="preserve">INSTALAÇÃO PROVISÓRIA DE ENERGIA ELÉTRICA, AÉREA TRIFÁSICA, EM POSTE GALVANIZADO, EXCLUSIVE FORNECIMENTO DO MEDIDOR.</t>
  </si>
  <si>
    <t xml:space="preserve">qauntidade de campos</t>
  </si>
  <si>
    <t xml:space="preserve">Sapata corrida </t>
  </si>
  <si>
    <t xml:space="preserve">Área do campo</t>
  </si>
  <si>
    <t xml:space="preserve">Volume escavado da vala</t>
  </si>
  <si>
    <t xml:space="preserve">RECAPEAMENTO ASFÁLTICO</t>
  </si>
  <si>
    <t xml:space="preserve">5.1</t>
  </si>
  <si>
    <t xml:space="preserve">ARMAÇÃO DE PILAR OU VIGA DE ESTRUTURA CONVENCIONAL DE CONCRETO ARMADO UTILIZANDO AÇO CA-60 DE 5,0 MM - MONTAGEM. AF_06/2022</t>
  </si>
  <si>
    <t xml:space="preserve">desconto de 10%</t>
  </si>
  <si>
    <t xml:space="preserve">peso</t>
  </si>
  <si>
    <t xml:space="preserve">peso total </t>
  </si>
  <si>
    <t xml:space="preserve">Vigas</t>
  </si>
  <si>
    <t xml:space="preserve">ARMAÇÃO DE PILAR OU VIGA DE ESTRUTURA CONVENCIONAL DE CONCRETO ARMADO UTILIZANDO AÇO CA-50 DE 8,0 MM - MONTAGEM. AF_06/2022</t>
  </si>
  <si>
    <t xml:space="preserve">desconto de  10%</t>
  </si>
  <si>
    <t xml:space="preserve">peso total</t>
  </si>
  <si>
    <t xml:space="preserve">ARMAÇÃO DE PILAR OU VIGA DE ESTRUTURA CONVENCIONAL DE CONCRETO ARMADO UTILIZANDO AÇO CA-50 DE 10,0 MM - MONTAGEM. AF_06/2022</t>
  </si>
  <si>
    <t xml:space="preserve">Volume de concreto</t>
  </si>
  <si>
    <t xml:space="preserve">5.2</t>
  </si>
  <si>
    <t xml:space="preserve">CONCRETO ARMADO – PILARES</t>
  </si>
  <si>
    <t xml:space="preserve">Pilares</t>
  </si>
  <si>
    <t xml:space="preserve">5.3</t>
  </si>
  <si>
    <t xml:space="preserve">ARMAÇÃO DE LAJE DE ESTRUTURA CONVENCIONAL DE CONCRETO ARMADO UTILIZANDO AÇO CA-60 DE 5,0 MM - MONTAGEM. AF_06/2022</t>
  </si>
  <si>
    <t xml:space="preserve">Laje</t>
  </si>
  <si>
    <t xml:space="preserve">6.1</t>
  </si>
  <si>
    <t xml:space="preserve">ALVENARIA DE VEDAÇÃO DE BLOCOS CERÂMICOS FURADOS NA HORIZONTAL DE 9X19X19 CM (ESPESSURA 9 CM) E ARGAMASSA DE ASSENTAMENTO COM PREPARO EM BETONEIRA. AF_12/2021</t>
  </si>
  <si>
    <t xml:space="preserve">descontos</t>
  </si>
  <si>
    <t xml:space="preserve">área total</t>
  </si>
  <si>
    <t xml:space="preserve">Vestiários</t>
  </si>
  <si>
    <t xml:space="preserve">--</t>
  </si>
  <si>
    <t xml:space="preserve">quantidade de portas</t>
  </si>
  <si>
    <t xml:space="preserve">P02</t>
  </si>
  <si>
    <t xml:space="preserve">P03</t>
  </si>
  <si>
    <t xml:space="preserve">qauntidade de portas</t>
  </si>
  <si>
    <t xml:space="preserve">P01</t>
  </si>
  <si>
    <t xml:space="preserve">JANELA BASCULANTE, MOLDURA EM BARRA CHATA DE FERRO 1X1/4, E CANTONEIRA 1X1X1/4 - EXCLUSIVE VIDRO </t>
  </si>
  <si>
    <t xml:space="preserve">quantidade de janelas</t>
  </si>
  <si>
    <t xml:space="preserve">J01</t>
  </si>
  <si>
    <t xml:space="preserve">lados</t>
  </si>
  <si>
    <t xml:space="preserve">descontos </t>
  </si>
  <si>
    <t xml:space="preserve">Vestiário 01</t>
  </si>
  <si>
    <t xml:space="preserve">Vestiário 02</t>
  </si>
  <si>
    <t xml:space="preserve">Área do passeio de concreto</t>
  </si>
  <si>
    <t xml:space="preserve">Área do piso granilite </t>
  </si>
  <si>
    <t xml:space="preserve">EXECUÇÃO DE PASSEIO EM PISO INTERTRAVADO, COM BLOCO DE CONCRETO PERMEÁVEL RETANGULAR DE 20 X 10 CM, ESPESSURA 6 CM. AF_10/2022</t>
  </si>
  <si>
    <t xml:space="preserve">RODAPÉ ALTA RESISTÊNCIA, H = 7 CM</t>
  </si>
  <si>
    <t xml:space="preserve">11.1</t>
  </si>
  <si>
    <t xml:space="preserve">Paredes externas</t>
  </si>
  <si>
    <t xml:space="preserve">11.2</t>
  </si>
  <si>
    <t xml:space="preserve">11.3</t>
  </si>
  <si>
    <t xml:space="preserve">11.4</t>
  </si>
  <si>
    <t xml:space="preserve">PINTURA LÁTEX ACRÍLICA PREMIUM, APLICAÇÃO MANUAL EM PAREDES, DUAS DEMÃOS. AF_04/2023</t>
  </si>
  <si>
    <t xml:space="preserve">CENTRO DE DISTRIBUIÇÃO E DISJUNTORES </t>
  </si>
  <si>
    <t xml:space="preserve">12.1.1</t>
  </si>
  <si>
    <t xml:space="preserve">quantidade unitária</t>
  </si>
  <si>
    <t xml:space="preserve">Conforme projeto</t>
  </si>
  <si>
    <t xml:space="preserve">12.1.2</t>
  </si>
  <si>
    <t xml:space="preserve">QUADRO DE MEDIÇÃO GERAL DE ENERGIA PARA 1 MEDIDOR DE SOBREPOR - FORNECIMENTO E INSTALAÇÃO. AF_10/2020</t>
  </si>
  <si>
    <t xml:space="preserve">12.1.3</t>
  </si>
  <si>
    <t xml:space="preserve">12.1.4</t>
  </si>
  <si>
    <t xml:space="preserve">12.1.5</t>
  </si>
  <si>
    <t xml:space="preserve">12.1.6</t>
  </si>
  <si>
    <t xml:space="preserve">DISPOSITIVO DE PROTEÇÃO CONTRA SURTO DE TENSÃO DPS 60KA – 275V</t>
  </si>
  <si>
    <t xml:space="preserve">ELETRODUTOS E ACESSÓRIOS</t>
  </si>
  <si>
    <t xml:space="preserve">12.2.1</t>
  </si>
  <si>
    <t xml:space="preserve">ELETRODUTO FLEXÍVEL CORRUGADO REFORÇADO, PVC, DN 25 MM (3/4”), PARA CIRCUITOS TERMINAIS, INSTALADO EM LAJE - FORNECIMENTO E INSTALAÇÃO. AF_03/2023</t>
  </si>
  <si>
    <t xml:space="preserve">Elétrica</t>
  </si>
  <si>
    <t xml:space="preserve">12.2.2</t>
  </si>
  <si>
    <t xml:space="preserve">12.2.3</t>
  </si>
  <si>
    <t xml:space="preserve">Vara = 3m </t>
  </si>
  <si>
    <t xml:space="preserve">12.2.4</t>
  </si>
  <si>
    <t xml:space="preserve">BUCHA DE ALUMÍNIO P/ ELETRODUTO D = 1"</t>
  </si>
  <si>
    <t xml:space="preserve">12.2.5</t>
  </si>
  <si>
    <t xml:space="preserve">BUCHA COM ARRUELA EM LIGA ESPECIAL ZAMAK P/ ELETRODUTO 32 MM, D = 1 1/4"</t>
  </si>
  <si>
    <t xml:space="preserve">Alimentação</t>
  </si>
  <si>
    <t xml:space="preserve">12.2.6</t>
  </si>
  <si>
    <t xml:space="preserve">12.2.7</t>
  </si>
  <si>
    <t xml:space="preserve">12.2.8</t>
  </si>
  <si>
    <t xml:space="preserve">CAIXA DE LUZ 4" X 2" EM AÇO ESMALTADA</t>
  </si>
  <si>
    <t xml:space="preserve">12.3.1</t>
  </si>
  <si>
    <t xml:space="preserve">ABRAÇADEIRA METÁLICA TIPO "D" DE 1 ¼"</t>
  </si>
  <si>
    <t xml:space="preserve">12.3.2</t>
  </si>
  <si>
    <t xml:space="preserve">CABOS E FIOS</t>
  </si>
  <si>
    <t xml:space="preserve">12.4.1</t>
  </si>
  <si>
    <t xml:space="preserve">CABO DE COBRE FLEXÍVEL ISOLADO, 1,5 MM², ANTI-CHAMA 450/750 V, PARA CIRCUITOS TERMINAIS - FORNECIMENTO E INSTALAÇÃO. AF_12/2015C</t>
  </si>
  <si>
    <t xml:space="preserve">Amarelo </t>
  </si>
  <si>
    <t xml:space="preserve">Azul Claro </t>
  </si>
  <si>
    <t xml:space="preserve">Branco </t>
  </si>
  <si>
    <t xml:space="preserve">Preto </t>
  </si>
  <si>
    <t xml:space="preserve">Verde</t>
  </si>
  <si>
    <t xml:space="preserve">Verde – amarelo</t>
  </si>
  <si>
    <t xml:space="preserve">12.4.2</t>
  </si>
  <si>
    <t xml:space="preserve">CABO DE COBRE FLEXÍVEL ISOLADO, 2,5 MM², ANTI-CHAMA 450/750 V, PARA CIRCUITOS TERMINAIS - FORNECIMENTO E INSTALAÇÃO. AF_12/2015</t>
  </si>
  <si>
    <t xml:space="preserve">12.4.3</t>
  </si>
  <si>
    <t xml:space="preserve">CABO DE COBRE FLEXÍVEL ISOLADO, 4 MM², ANTI-CHAMA 450/750 V, PARA CIRCUITOS TERMINAIS - FORNECIMENTO E INSTALAÇÃO. AF_12/2015</t>
  </si>
  <si>
    <t xml:space="preserve">12.5.1</t>
  </si>
  <si>
    <t xml:space="preserve">quatidade unitária</t>
  </si>
  <si>
    <t xml:space="preserve">12.5.2</t>
  </si>
  <si>
    <t xml:space="preserve">LUMINÁRIA EM LED P/ ILUMINAÇÃO PÚBLICA LED SMD AUTOVOLT 35 W, 5.000 K, IP-66,IRC 70, FP&gt;0,95, 170LM/W,5.950LM E 54.000H, COM BASE PARA RELÉ 3 PINOS, MODELO GL421 G- LIGTH OU SIMILAR</t>
  </si>
  <si>
    <t xml:space="preserve">12.5.3</t>
  </si>
  <si>
    <t xml:space="preserve">LUMINÁRIA EM LED 40W SOBREPOR, 120 x 7,2 CM, 6500K BRANCO FRIO, COM DIFUSOR DE PROTEÇÃO</t>
  </si>
  <si>
    <t xml:space="preserve">13.1.1</t>
  </si>
  <si>
    <t xml:space="preserve">13.1.2</t>
  </si>
  <si>
    <t xml:space="preserve">Água fria </t>
  </si>
  <si>
    <t xml:space="preserve">13.1.3</t>
  </si>
  <si>
    <t xml:space="preserve">13.1.4</t>
  </si>
  <si>
    <t xml:space="preserve">13.1.5</t>
  </si>
  <si>
    <t xml:space="preserve">13.1.6</t>
  </si>
  <si>
    <t xml:space="preserve">13.1.7</t>
  </si>
  <si>
    <t xml:space="preserve">13.1.8</t>
  </si>
  <si>
    <t xml:space="preserve">13.1.9</t>
  </si>
  <si>
    <t xml:space="preserve">ADAPTADOR DE PVC ROSCÁVEL COM FLANGES PARA CAIXA D'ÁGUA DIAM = 3/4"</t>
  </si>
  <si>
    <t xml:space="preserve">13.1.10</t>
  </si>
  <si>
    <t xml:space="preserve">13.1.11</t>
  </si>
  <si>
    <t xml:space="preserve">13.1.12</t>
  </si>
  <si>
    <t xml:space="preserve">ADAPTADOR DE PVC RÍGIDO SOLDÁVEL CURTO C/ BOLSA E ROSCA P/ REGISTRO DIÂM = 50MM X 1 1/2"</t>
  </si>
  <si>
    <t xml:space="preserve">13.1.13</t>
  </si>
  <si>
    <t xml:space="preserve">13.1.14</t>
  </si>
  <si>
    <t xml:space="preserve">13.1.15</t>
  </si>
  <si>
    <t xml:space="preserve">13.1.16</t>
  </si>
  <si>
    <t xml:space="preserve">13.1.17</t>
  </si>
  <si>
    <t xml:space="preserve">13.1.18</t>
  </si>
  <si>
    <t xml:space="preserve">13.1.19</t>
  </si>
  <si>
    <t xml:space="preserve">13.1.20</t>
  </si>
  <si>
    <t xml:space="preserve">13.1.21</t>
  </si>
  <si>
    <t xml:space="preserve">TÊ 90º DE PVC RÍGIDO SOLDÁVEL, MARROM DIÂM = 25 MM </t>
  </si>
  <si>
    <t xml:space="preserve">13.1.22</t>
  </si>
  <si>
    <t xml:space="preserve">TÊ 90º DE PVC RÍGIDO SOLDÁVEL, MARROM DIÂM = 50 MM </t>
  </si>
  <si>
    <t xml:space="preserve">13.1.23</t>
  </si>
  <si>
    <t xml:space="preserve">13.1.24</t>
  </si>
  <si>
    <t xml:space="preserve">13.1.25</t>
  </si>
  <si>
    <t xml:space="preserve">13.1.26</t>
  </si>
  <si>
    <t xml:space="preserve">Reservatório</t>
  </si>
  <si>
    <t xml:space="preserve">13.2.1</t>
  </si>
  <si>
    <t xml:space="preserve">ANEL DE BORRACHA PARA TUBO PVC SANITÁRIO D = 100 MM</t>
  </si>
  <si>
    <t xml:space="preserve">Esgoto</t>
  </si>
  <si>
    <t xml:space="preserve">13.2.2</t>
  </si>
  <si>
    <t xml:space="preserve">ANEL DE BORRACHA PARA TUBO PVC SANITÁRIO D = 50 MM</t>
  </si>
  <si>
    <t xml:space="preserve">Ventilação</t>
  </si>
  <si>
    <t xml:space="preserve">13.2.3</t>
  </si>
  <si>
    <t xml:space="preserve">CURVA 90º CURTA EM PVC RÍGIDO SOLDÁVEL, DIÂM = 100 MM</t>
  </si>
  <si>
    <t xml:space="preserve">13.2.4</t>
  </si>
  <si>
    <t xml:space="preserve">13.2.5</t>
  </si>
  <si>
    <t xml:space="preserve">13.2.6</t>
  </si>
  <si>
    <t xml:space="preserve">13.2.7</t>
  </si>
  <si>
    <t xml:space="preserve">13.2.8</t>
  </si>
  <si>
    <t xml:space="preserve">13.2.9</t>
  </si>
  <si>
    <t xml:space="preserve">13.2.10</t>
  </si>
  <si>
    <t xml:space="preserve">JOELHO DE 90º COM BOLSA PARA ANEL, EM PVC RÍGIDO C/ ANÉIS, PARA ESGOTO SECUNDÁRIO, DIÂM =  40 MM</t>
  </si>
  <si>
    <t xml:space="preserve">13.2.11</t>
  </si>
  <si>
    <t xml:space="preserve">JUNÇÃO SIMPLES EM PVC RÍGIDO SOLDÁVEL, PARA ESGOTO PRIMÁRIO, DIÂM = 100 X 50 MM </t>
  </si>
  <si>
    <t xml:space="preserve">13.2.12</t>
  </si>
  <si>
    <t xml:space="preserve">JUNÇÃO SIMPLES EM PVC RÍGIDO SOLDÁVEL, PARA ESGOTO PRIMÁRIO, DIÂM = 100 X 75 MM </t>
  </si>
  <si>
    <t xml:space="preserve">13.2.13</t>
  </si>
  <si>
    <t xml:space="preserve">13.2.14</t>
  </si>
  <si>
    <t xml:space="preserve">JUNÇÃO SIMPLES EM PVC RÍGIDO SOLDÁVEL, PARA ESGOTO PRIMÁRIO, DIÂM  = 75 X 50 MM REV.01 - 10/2022</t>
  </si>
  <si>
    <t xml:space="preserve">13.2.15</t>
  </si>
  <si>
    <t xml:space="preserve">13.2.16</t>
  </si>
  <si>
    <t xml:space="preserve">13.2.17</t>
  </si>
  <si>
    <t xml:space="preserve">13.2.18</t>
  </si>
  <si>
    <t xml:space="preserve">13.2.19</t>
  </si>
  <si>
    <t xml:space="preserve">13.2.20</t>
  </si>
  <si>
    <t xml:space="preserve">13.2.21</t>
  </si>
  <si>
    <t xml:space="preserve">13.2.22</t>
  </si>
  <si>
    <t xml:space="preserve">TUBO PVC RÍGIDO SOLDÁVEL PONTA E BOLSA P/ ESGOTO PREDIAL, D = 40 MM</t>
  </si>
  <si>
    <t xml:space="preserve">13.2.23</t>
  </si>
  <si>
    <t xml:space="preserve">TUBO PVC RÍGIDO SOLDÁVEL PONTA E BOLSA P/ ESGOTO PREDIAL, D = 50 MM</t>
  </si>
  <si>
    <t xml:space="preserve">13.2.24</t>
  </si>
  <si>
    <t xml:space="preserve">TUBO PVC RÍGIDO SOLDÁVEL PONTA E BOLSA P/ ESGOTO PREDIAL, D = 75 MM</t>
  </si>
  <si>
    <t xml:space="preserve">13.2.25</t>
  </si>
  <si>
    <t xml:space="preserve">VEDAÇÃO PARA SAÍDA DE VASO SANITÁRIO EM PVC RÍGIDO SOLDÁVEL, PARA ESGOTO PRIMÁRIO, DIÂM = 100 MM</t>
  </si>
  <si>
    <t xml:space="preserve">13.2.26</t>
  </si>
  <si>
    <t xml:space="preserve">13.2.27</t>
  </si>
  <si>
    <t xml:space="preserve">13.2.28</t>
  </si>
  <si>
    <t xml:space="preserve">TERMINAL DE VENTILAÇÃO, PVC, SÉRIE NORMAL, ESGOTO PREDIAL, DN 50 MM, JUNTA SOLDÁVEL, FORNECIDO E INSTALADO EM PRUMADA DE ESGOTO SANITÁRIO OU VENTILAÇÃO. AF_08/202</t>
  </si>
  <si>
    <t xml:space="preserve">13.2.29</t>
  </si>
  <si>
    <t xml:space="preserve">13.2.30</t>
  </si>
  <si>
    <t xml:space="preserve">LOUÇAS, ACESSÓRIOS E METAIS</t>
  </si>
  <si>
    <t xml:space="preserve">13.3.1</t>
  </si>
  <si>
    <t xml:space="preserve">VASO SANITARIO SIFONADO CONVENCIONAL COM LOUÇA BRANCA - FORNECIMENTO E INSTALAÇÃO. AF_01/2020</t>
  </si>
  <si>
    <t xml:space="preserve">13.3.2</t>
  </si>
  <si>
    <t xml:space="preserve">13.3.3</t>
  </si>
  <si>
    <t xml:space="preserve">13.3.4</t>
  </si>
  <si>
    <t xml:space="preserve">BANCADA EM GRANITO CINZA ANDORINHA, E=2 CM </t>
  </si>
  <si>
    <t xml:space="preserve">13.3.5</t>
  </si>
  <si>
    <t xml:space="preserve">CUBA DE LOUÇA DE EMBUTIR (OVAL OU CIRCULAR) INCLUSIVE SIFÃO PLÁSTICO, VÁLVULA PLÁSTICA PARA PIA E ENGATE PLÁSTICO</t>
  </si>
  <si>
    <t xml:space="preserve">13.3.6</t>
  </si>
  <si>
    <t xml:space="preserve">13.3.7</t>
  </si>
  <si>
    <t xml:space="preserve">BARRA DE APOIO, RETA, FIXA, EM AÇO INOX, L=40CM, D=1 1/4”, JACKWAL OU SIMILAR</t>
  </si>
  <si>
    <t xml:space="preserve">13.3.8</t>
  </si>
  <si>
    <t xml:space="preserve">13.3.9</t>
  </si>
  <si>
    <t xml:space="preserve">BANCO ARTICULADO, EM ACO INOX, PARA PCD, FIXADO NA PAREDE - FORNECIMENTO E INSTALAÇÃO. AF_01/2020</t>
  </si>
  <si>
    <t xml:space="preserve">13.3.10</t>
  </si>
  <si>
    <t xml:space="preserve">SABONETEIRA PLASTICA TIPO DISPENSER PARA SABONETE LIQUIDO COM RESERVATORIO 800 A 1500 ML, INCLUSO FIXAÇÃO. AF_01/2020</t>
  </si>
  <si>
    <t xml:space="preserve">13.3.11</t>
  </si>
  <si>
    <t xml:space="preserve">13.3.12</t>
  </si>
  <si>
    <t xml:space="preserve">13.3.13</t>
  </si>
  <si>
    <t xml:space="preserve">13.3.14</t>
  </si>
  <si>
    <t xml:space="preserve">14.1</t>
  </si>
  <si>
    <t xml:space="preserve">TRAVE PARA CAMPO DE FUTEBOL SOÇAITE, DESMONTÁVEL </t>
  </si>
  <si>
    <t xml:space="preserve">par</t>
  </si>
  <si>
    <t xml:space="preserve">14.2</t>
  </si>
  <si>
    <t xml:space="preserve">REDE OFICIAL P/ FUTEBOL CAMPO, NYLON, FIO 3 MM, MALHA 16, DIM: 7,5 x 2,5 M</t>
  </si>
  <si>
    <t xml:space="preserve">15.1</t>
  </si>
  <si>
    <t xml:space="preserve">PLANILHA ORÇAMENTÁRIA ANALÍTICA</t>
  </si>
  <si>
    <t xml:space="preserve"> 1 </t>
  </si>
  <si>
    <t xml:space="preserve"> 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</si>
  <si>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</si>
  <si>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</si>
  <si>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</si>
  <si>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</si>
  <si>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</si>
  <si>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</si>
  <si>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</si>
  <si>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</si>
  <si>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</si>
  <si>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 90777 </t>
  </si>
  <si>
    <t xml:space="preserve">Livro SINAPI: Cálculos e Parâmetros</t>
  </si>
  <si>
    <t xml:space="preserve">Composição Auxiliar</t>
  </si>
  <si>
    <t xml:space="preserve"> 95402 </t>
  </si>
  <si>
    <t xml:space="preserve">CURSO DE CAPACITAÇÃO PARA ENGENHEIRO CIVIL DE OBRA JÚNIOR (ENCARGOS COMPLEMENTARES) - HORISTA</t>
  </si>
  <si>
    <t xml:space="preserve">Insumo</t>
  </si>
  <si>
    <t xml:space="preserve"> 00037373 </t>
  </si>
  <si>
    <t xml:space="preserve">SEGURO - HORISTA (COLETADO CAIXA - ENCARGOS COMPLEMENTARES)</t>
  </si>
  <si>
    <t xml:space="preserve">Encargos Complementares</t>
  </si>
  <si>
    <t xml:space="preserve"> 00037372 </t>
  </si>
  <si>
    <t xml:space="preserve">EXAMES - HORISTA (COLETADO CAIXA - ENCARGOS COMPLEMENTARES)</t>
  </si>
  <si>
    <t xml:space="preserve"> 00043462 </t>
  </si>
  <si>
    <t xml:space="preserve">FERRAMENTAS - FAMILIA ENGENHEIRO CIVIL - HORISTA (ENCARGOS COMPLEMENTARES - COLETADO CAIXA)</t>
  </si>
  <si>
    <t xml:space="preserve"> 00037370 </t>
  </si>
  <si>
    <t xml:space="preserve">ALIMENTACAO - HORISTA (COLETADO CAIXA - ENCARGOS COMPLEMENTARES)</t>
  </si>
  <si>
    <t xml:space="preserve"> 00002706 </t>
  </si>
  <si>
    <t xml:space="preserve">ENGENHEIRO CIVIL DE OBRA JUNIOR (HORISTA)</t>
  </si>
  <si>
    <t xml:space="preserve">Mão de Obra</t>
  </si>
  <si>
    <t xml:space="preserve"> 00043486 </t>
  </si>
  <si>
    <t xml:space="preserve">EPI - FAMILIA ENGENHEIRO CIVIL - HORISTA (ENCARGOS COMPLEMENTARES - COLETADO CAIXA)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</si>
  <si>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</si>
  <si>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</si>
  <si>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</si>
  <si>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</si>
  <si>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</si>
  <si>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</si>
  <si>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3.200,00</t>
  </si>
  <si>
    <t xml:space="preserve">Preço Total =&gt;</t>
  </si>
  <si>
    <t xml:space="preserve"> 1.2 </t>
  </si>
  <si>
    <t xml:space="preserve"> 90776 </t>
  </si>
  <si>
    <t xml:space="preserve"> 95401 </t>
  </si>
  <si>
    <t xml:space="preserve">CURSO DE CAPACITAÇÃO PARA ENCARREGADO GERAL (ENCARGOS COMPLEMENTARES) - HORISTA</t>
  </si>
  <si>
    <t xml:space="preserve"> 00037371 </t>
  </si>
  <si>
    <t xml:space="preserve">TRANSPORTE - HORISTA (COLETADO CAIXA - ENCARGOS COMPLEMENTARES)</t>
  </si>
  <si>
    <t xml:space="preserve"> 00043463 </t>
  </si>
  <si>
    <t xml:space="preserve">FERRAMENTAS - FAMILIA ENCARREGADO GERAL - HORISTA (ENCARGOS COMPLEMENTARES - COLETADO CAIXA)</t>
  </si>
  <si>
    <t xml:space="preserve"> 00004083 </t>
  </si>
  <si>
    <t xml:space="preserve">ENCARREGADO GERAL DE OBRAS (HORISTA)</t>
  </si>
  <si>
    <t xml:space="preserve"> 00043487 </t>
  </si>
  <si>
    <t xml:space="preserve">EPI - FAMILIA ENCARREGADO GERAL - HORISTA (ENCARGOS COMPLEMENTARES - COLETADO CAIXA)</t>
  </si>
  <si>
    <t xml:space="preserve"> 2 </t>
  </si>
  <si>
    <t xml:space="preserve"> 2.1 </t>
  </si>
  <si>
    <t xml:space="preserve">CANT - CANTEIRO DE OBRAS</t>
  </si>
  <si>
    <t xml:space="preserve"> 94962 </t>
  </si>
  <si>
    <t xml:space="preserve">CONCRETO MAGRO PARA LASTRO, TRAÇO 1:4,5:4,5 (EM MASSA SECA DE CIMENTO/ AREIA MÉDIA/ BRITA 1) - PREPARO MECÂNICO COM BETONEIRA 400 L. AF_05/2021</t>
  </si>
  <si>
    <t xml:space="preserve">Produção de Concreto</t>
  </si>
  <si>
    <t xml:space="preserve">m³</t>
  </si>
  <si>
    <t xml:space="preserve"> 00004491 </t>
  </si>
  <si>
    <t xml:space="preserve">PONTALETE *7,5 X 7,5* CM EM PINUS, MISTA OU EQUIVALENTE DA REGIAO - BRUTA</t>
  </si>
  <si>
    <t xml:space="preserve">Material</t>
  </si>
  <si>
    <t xml:space="preserve"> 00004813 </t>
  </si>
  <si>
    <t xml:space="preserve">PLACA DE OBRA (PARA CONSTRUCAO CIVIL) EM CHAPA GALVANIZADA *N. 22*, ADESIVADA, DE *2,4 X 1,2* M (SEM POSTES PARA FIXACAO)</t>
  </si>
  <si>
    <t xml:space="preserve">m²</t>
  </si>
  <si>
    <t xml:space="preserve"> P9824 </t>
  </si>
  <si>
    <t xml:space="preserve">SICRO3</t>
  </si>
  <si>
    <t xml:space="preserve">Servente</t>
  </si>
  <si>
    <t xml:space="preserve">h</t>
  </si>
  <si>
    <t xml:space="preserve"> 00005075 </t>
  </si>
  <si>
    <t xml:space="preserve">PREGO DE ACO POLIDO COM CABECA 18 X 30 (2 3/4 X 10)</t>
  </si>
  <si>
    <t xml:space="preserve"> P9808 </t>
  </si>
  <si>
    <t xml:space="preserve">Carpinteiro</t>
  </si>
  <si>
    <t xml:space="preserve"> 00004417 </t>
  </si>
  <si>
    <t xml:space="preserve">SARRAFO NAO APARELHADO *2,5 X 7* CM, EM MACARANDUBA/MASSARANDUBA, ANGELIM, PEROBA-ROSA OU EQUIVALENTE DA REGIAO - BRUTA</t>
  </si>
  <si>
    <t xml:space="preserve">240,00</t>
  </si>
  <si>
    <t xml:space="preserve"> 2.2 </t>
  </si>
  <si>
    <t xml:space="preserve"> 9936 </t>
  </si>
  <si>
    <t xml:space="preserve">Limpeza mecanizada do terreno c/ retroescavadeira (vegetação rasteira) sem carga e descarga</t>
  </si>
  <si>
    <t xml:space="preserve">Serviços Iniciais de Obras Civis</t>
  </si>
  <si>
    <t xml:space="preserve">un</t>
  </si>
  <si>
    <t xml:space="preserve">Item</t>
  </si>
  <si>
    <t xml:space="preserve"> 00006111/SINAPI </t>
  </si>
  <si>
    <t xml:space="preserve">Servente de obras (horista)</t>
  </si>
  <si>
    <t xml:space="preserve">14,58</t>
  </si>
  <si>
    <t xml:space="preserve">0,04</t>
  </si>
  <si>
    <t xml:space="preserve"> 10549 </t>
  </si>
  <si>
    <t xml:space="preserve">Encargos Complementares - Servente</t>
  </si>
  <si>
    <t xml:space="preserve">Provisórios</t>
  </si>
  <si>
    <t xml:space="preserve">3,86</t>
  </si>
  <si>
    <t xml:space="preserve">0,01</t>
  </si>
  <si>
    <t xml:space="preserve"> 2482 </t>
  </si>
  <si>
    <t xml:space="preserve">Retroescavadeira pneus (Massey Ferguson MF - 86 HF ou equivalente)</t>
  </si>
  <si>
    <t xml:space="preserve">Equipamento</t>
  </si>
  <si>
    <t xml:space="preserve">76,57</t>
  </si>
  <si>
    <t xml:space="preserve">0,22</t>
  </si>
  <si>
    <t xml:space="preserve">Detalhamento de Cálculo ORSE</t>
  </si>
  <si>
    <t xml:space="preserve"> 00012895/SINAPI </t>
  </si>
  <si>
    <t xml:space="preserve">Capacete de seguranca aba frontal com suspensao de polietileno, sem jugular (classe b)</t>
  </si>
  <si>
    <t xml:space="preserve">13,50</t>
  </si>
  <si>
    <t xml:space="preserve">0,00</t>
  </si>
  <si>
    <t xml:space="preserve"> 4729 </t>
  </si>
  <si>
    <t xml:space="preserve">Marreta 1 kg com cabo</t>
  </si>
  <si>
    <t xml:space="preserve">37,80</t>
  </si>
  <si>
    <t xml:space="preserve"> 10788 </t>
  </si>
  <si>
    <t xml:space="preserve">Pá quadrada</t>
  </si>
  <si>
    <t xml:space="preserve">36,90</t>
  </si>
  <si>
    <t xml:space="preserve"> 00012893/SINAPI </t>
  </si>
  <si>
    <t xml:space="preserve">Bota de seguranca com biqueira de aco e colarinho acolchoado</t>
  </si>
  <si>
    <t xml:space="preserve">73,93</t>
  </si>
  <si>
    <t xml:space="preserve"> 1651 </t>
  </si>
  <si>
    <t xml:space="preserve">Óculos branco proteção</t>
  </si>
  <si>
    <t xml:space="preserve">pr</t>
  </si>
  <si>
    <t xml:space="preserve">6,00</t>
  </si>
  <si>
    <t xml:space="preserve"> 00012892/SINAPI </t>
  </si>
  <si>
    <t xml:space="preserve">Luva raspa de couro, cano curto (punho *7* cm)</t>
  </si>
  <si>
    <t xml:space="preserve">10,87</t>
  </si>
  <si>
    <t xml:space="preserve"> 158 </t>
  </si>
  <si>
    <t xml:space="preserve">Almoço (Participação do empregador)</t>
  </si>
  <si>
    <t xml:space="preserve">14,00</t>
  </si>
  <si>
    <t xml:space="preserve"> 10596 </t>
  </si>
  <si>
    <t xml:space="preserve">Protetor auricular</t>
  </si>
  <si>
    <t xml:space="preserve">4,81</t>
  </si>
  <si>
    <t xml:space="preserve"> 10761 </t>
  </si>
  <si>
    <t xml:space="preserve">Refeição - café da manhã ( café com leite e dois pães com manteiga)</t>
  </si>
  <si>
    <t xml:space="preserve">Serviços</t>
  </si>
  <si>
    <t xml:space="preserve">5,00</t>
  </si>
  <si>
    <t xml:space="preserve"> 4728 </t>
  </si>
  <si>
    <t xml:space="preserve">Talhadeira chata 10"</t>
  </si>
  <si>
    <t xml:space="preserve">18,58</t>
  </si>
  <si>
    <t xml:space="preserve"> 10517 </t>
  </si>
  <si>
    <t xml:space="preserve">Exames admissionais/demissionais (checkup)</t>
  </si>
  <si>
    <t xml:space="preserve">cj</t>
  </si>
  <si>
    <t xml:space="preserve">300,00</t>
  </si>
  <si>
    <t xml:space="preserve"> 941 </t>
  </si>
  <si>
    <t xml:space="preserve">Fardamento com mangas curta</t>
  </si>
  <si>
    <t xml:space="preserve">193,04</t>
  </si>
  <si>
    <t xml:space="preserve"> 00012894/SINAPI </t>
  </si>
  <si>
    <t xml:space="preserve">Capa para chuva em pvc com forro de poliester, com capuz (amarela ou azul)</t>
  </si>
  <si>
    <t xml:space="preserve">20,11</t>
  </si>
  <si>
    <t xml:space="preserve"> 10362 </t>
  </si>
  <si>
    <t xml:space="preserve">Seguro de vida e acidente em grupo</t>
  </si>
  <si>
    <t xml:space="preserve">12,54</t>
  </si>
  <si>
    <t xml:space="preserve"> 10492 </t>
  </si>
  <si>
    <t xml:space="preserve">Cesta Básica</t>
  </si>
  <si>
    <t xml:space="preserve">205,00</t>
  </si>
  <si>
    <t xml:space="preserve"> 2378 </t>
  </si>
  <si>
    <t xml:space="preserve">Vale transporte</t>
  </si>
  <si>
    <t xml:space="preserve">4,50</t>
  </si>
  <si>
    <t xml:space="preserve"> 00002711/SINAPI </t>
  </si>
  <si>
    <t xml:space="preserve">Carrinho de mao, em aco, com capacidade de *45 a 65* l / *100* kg, pneu com camara</t>
  </si>
  <si>
    <t xml:space="preserve">195,80</t>
  </si>
  <si>
    <t xml:space="preserve"> 10599 </t>
  </si>
  <si>
    <t xml:space="preserve">Protetor solar fps 30 com 120ml</t>
  </si>
  <si>
    <t xml:space="preserve">18,00</t>
  </si>
  <si>
    <t xml:space="preserve">41.308,30</t>
  </si>
  <si>
    <t xml:space="preserve"> 2.3 </t>
  </si>
  <si>
    <t xml:space="preserve"> 100575 </t>
  </si>
  <si>
    <t xml:space="preserve">Aterros, Bases, Sub bases e Imprimações</t>
  </si>
  <si>
    <t xml:space="preserve"> 5932 </t>
  </si>
  <si>
    <t xml:space="preserve">MOTONIVELADORA POTÊNCIA BÁSICA LÍQUIDA (PRIMEIRA MARCHA) 125 HP, PESO BRUTO 13032 KG, LARGURA DA LÂMINA DE 3,7 M - CHP DIURNO. AF_06/2014</t>
  </si>
  <si>
    <t xml:space="preserve">Custos Horários Produtivo e Improdutivo dos Equipamentos</t>
  </si>
  <si>
    <t xml:space="preserve">CHP</t>
  </si>
  <si>
    <t xml:space="preserve"> 88316 </t>
  </si>
  <si>
    <t xml:space="preserve">SERVENTE COM ENCARGOS COMPLEMENTARES</t>
  </si>
  <si>
    <t xml:space="preserve"> 5934 </t>
  </si>
  <si>
    <t xml:space="preserve">MOTONIVELADORA POTÊNCIA BÁSICA LÍQUIDA (PRIMEIRA MARCHA) 125 HP, PESO BRUTO 13032 KG, LARGURA DA LÂMINA DE 3,7 M - CHI DIURNO. AF_06/2014</t>
  </si>
  <si>
    <t xml:space="preserve">CHI</t>
  </si>
  <si>
    <t xml:space="preserve"> 93244 </t>
  </si>
  <si>
    <t xml:space="preserve">ROLO COMPACTADOR VIBRATÓRIO PÉ DE CARNEIRO PARA SOLOS, POTÊNCIA 80 HP, PESO OPERACIONAL SEM/COM LASTRO 7,4 / 8,8 T, LARGURA DE TRABALHO 1,68 M - CHI DIURNO. AF_02/2016</t>
  </si>
  <si>
    <t xml:space="preserve">26.776,28</t>
  </si>
  <si>
    <t xml:space="preserve"> 2.4 </t>
  </si>
  <si>
    <t xml:space="preserve"> 0000007 </t>
  </si>
  <si>
    <t xml:space="preserve">Ligação provisória de água</t>
  </si>
  <si>
    <t xml:space="preserve">SERP - SERVIÇOS PRELIMINARES</t>
  </si>
  <si>
    <t xml:space="preserve"> 88267 </t>
  </si>
  <si>
    <t xml:space="preserve">ENCANADOR OU BOMBEIRO HIDRÁULICO COM ENCARGOS COMPLEMENTARES</t>
  </si>
  <si>
    <t xml:space="preserve"> 00009868 </t>
  </si>
  <si>
    <t xml:space="preserve">TUBO PVC, SOLDAVEL, DE 25 MM, AGUA FRIA (NBR-5648)</t>
  </si>
  <si>
    <t xml:space="preserve"> 00012769 </t>
  </si>
  <si>
    <t xml:space="preserve">HIDROMETRO UNIJATO / MEDIDOR DE AGUA, DN 1/2", VAZAO MAXIMA DE 1,5 M3/H, PARA AGUA POTAVEL FRIA, RELOJOARIA PLANA, CLASSE B, HORIZONTAL (SEM CONEXOES)</t>
  </si>
  <si>
    <t xml:space="preserve">20,00</t>
  </si>
  <si>
    <t xml:space="preserve"> 2.5 </t>
  </si>
  <si>
    <t xml:space="preserve"> 9416 </t>
  </si>
  <si>
    <t xml:space="preserve">Instalação provisória de energia elétrica, aerea, trifasica, em poste galvanizado, exclusive fornecimento do medidor</t>
  </si>
  <si>
    <t xml:space="preserve">Mobilização / Instalações Provisórias / Desmobilização</t>
  </si>
  <si>
    <t xml:space="preserve"> 00000420/SINAPI </t>
  </si>
  <si>
    <t xml:space="preserve">Cinta circular em aco galvanizado de 150 mm de diametro para fixacao de caixamedicao, inclui parafusos e porcas</t>
  </si>
  <si>
    <t xml:space="preserve">27,20</t>
  </si>
  <si>
    <t xml:space="preserve"> 00002685/SINAPI </t>
  </si>
  <si>
    <t xml:space="preserve">Eletroduto de pvc rigido roscavel de 1", sem luva</t>
  </si>
  <si>
    <t xml:space="preserve">m</t>
  </si>
  <si>
    <t xml:space="preserve">8,27</t>
  </si>
  <si>
    <t xml:space="preserve">49,62</t>
  </si>
  <si>
    <t xml:space="preserve"> 10552 </t>
  </si>
  <si>
    <t xml:space="preserve">Encargos Complementares - Eletricista</t>
  </si>
  <si>
    <t xml:space="preserve">3,73</t>
  </si>
  <si>
    <t xml:space="preserve">29,84</t>
  </si>
  <si>
    <t xml:space="preserve"> 313 </t>
  </si>
  <si>
    <t xml:space="preserve">Bucha alumínio p/eletroduto d=1 "</t>
  </si>
  <si>
    <t xml:space="preserve">1,85</t>
  </si>
  <si>
    <t xml:space="preserve">3,70</t>
  </si>
  <si>
    <t xml:space="preserve">30,88</t>
  </si>
  <si>
    <t xml:space="preserve"> 00003398/SINAPI </t>
  </si>
  <si>
    <t xml:space="preserve">Isolador de porcelana, tipo roldana, dimensoes de *72* x *72* mm, para uso embaixa tensao</t>
  </si>
  <si>
    <t xml:space="preserve">1,86</t>
  </si>
  <si>
    <t xml:space="preserve"> 2645 </t>
  </si>
  <si>
    <t xml:space="preserve">Poste de ferro galvanizado, 3" x 6m, completo, para entrada de energia</t>
  </si>
  <si>
    <t xml:space="preserve">389,88</t>
  </si>
  <si>
    <t xml:space="preserve"> 10550 </t>
  </si>
  <si>
    <t xml:space="preserve">Encargos Complementares - Pedreiro</t>
  </si>
  <si>
    <t xml:space="preserve">7,46</t>
  </si>
  <si>
    <t xml:space="preserve"> 124 </t>
  </si>
  <si>
    <t xml:space="preserve">Concreto simples fabricado na obra, fck=13,5 mpa (b1/b2), sem lançamento e adensamento</t>
  </si>
  <si>
    <t xml:space="preserve">Concreto Simples</t>
  </si>
  <si>
    <t xml:space="preserve">526,26</t>
  </si>
  <si>
    <t xml:space="preserve">42,10</t>
  </si>
  <si>
    <t xml:space="preserve"> 4786 </t>
  </si>
  <si>
    <t xml:space="preserve">Parafuso cabeça sextavada 5/8" x 6"</t>
  </si>
  <si>
    <t xml:space="preserve">12,45</t>
  </si>
  <si>
    <t xml:space="preserve">24,90</t>
  </si>
  <si>
    <t xml:space="preserve"> 00002392/SINAPI </t>
  </si>
  <si>
    <t xml:space="preserve">Disjuntor tipo nema, tripolar 10 ate 50a, tensao maxima de 415 v</t>
  </si>
  <si>
    <t xml:space="preserve">73,84</t>
  </si>
  <si>
    <t xml:space="preserve"> 00003379/SINAPI </t>
  </si>
  <si>
    <t xml:space="preserve">Haste de aterramento em aco com 3,00 m de comprimento e dn = 5/8", revestida com baixa camada de cobre, sem conector</t>
  </si>
  <si>
    <t xml:space="preserve">88,39</t>
  </si>
  <si>
    <t xml:space="preserve"> 208 </t>
  </si>
  <si>
    <t xml:space="preserve">Arruela de alumínio p/eletroduto d=1 "</t>
  </si>
  <si>
    <t xml:space="preserve">1,50</t>
  </si>
  <si>
    <t xml:space="preserve">3,00</t>
  </si>
  <si>
    <t xml:space="preserve"> 436 </t>
  </si>
  <si>
    <t xml:space="preserve">Caixa de medicao bi ou trifásica, em noril (policarbonato)</t>
  </si>
  <si>
    <t xml:space="preserve">91,50</t>
  </si>
  <si>
    <t xml:space="preserve"> 414 </t>
  </si>
  <si>
    <t xml:space="preserve">Cabo cobre rígido, isolado, 16mm2 - 450/750v / 70º</t>
  </si>
  <si>
    <t xml:space="preserve">17,63</t>
  </si>
  <si>
    <t xml:space="preserve">528,90</t>
  </si>
  <si>
    <t xml:space="preserve"> 00002436/SINAPI </t>
  </si>
  <si>
    <t xml:space="preserve">Eletricista (horista)</t>
  </si>
  <si>
    <t xml:space="preserve">20,44</t>
  </si>
  <si>
    <t xml:space="preserve">163,52</t>
  </si>
  <si>
    <t xml:space="preserve"> 4676 </t>
  </si>
  <si>
    <t xml:space="preserve">Fita em aço 1/2" Fusimec ou similar</t>
  </si>
  <si>
    <t xml:space="preserve">1,99</t>
  </si>
  <si>
    <t xml:space="preserve">0,26</t>
  </si>
  <si>
    <t xml:space="preserve">116,64</t>
  </si>
  <si>
    <t xml:space="preserve"> 00001892/SINAPI </t>
  </si>
  <si>
    <t xml:space="preserve">Luva em pvc rigido roscavel, de 1", para eletroduto</t>
  </si>
  <si>
    <t xml:space="preserve">1,47</t>
  </si>
  <si>
    <t xml:space="preserve">5,88</t>
  </si>
  <si>
    <t xml:space="preserve"> 3331 </t>
  </si>
  <si>
    <t xml:space="preserve">Cabo de cobre nú 16 mm2 - 4AWG</t>
  </si>
  <si>
    <t xml:space="preserve">Kg</t>
  </si>
  <si>
    <t xml:space="preserve">141,51</t>
  </si>
  <si>
    <t xml:space="preserve">61,16</t>
  </si>
  <si>
    <t xml:space="preserve"> 00004750/SINAPI </t>
  </si>
  <si>
    <t xml:space="preserve">Pedreiro (horista)</t>
  </si>
  <si>
    <t xml:space="preserve">40,88</t>
  </si>
  <si>
    <t xml:space="preserve">17,04</t>
  </si>
  <si>
    <t xml:space="preserve">0,39</t>
  </si>
  <si>
    <t xml:space="preserve">1,04</t>
  </si>
  <si>
    <t xml:space="preserve">9,40</t>
  </si>
  <si>
    <t xml:space="preserve"> 11240 </t>
  </si>
  <si>
    <t xml:space="preserve">Alicate com isolamento</t>
  </si>
  <si>
    <t xml:space="preserve">47,69</t>
  </si>
  <si>
    <t xml:space="preserve">0,07</t>
  </si>
  <si>
    <t xml:space="preserve"> 10579 </t>
  </si>
  <si>
    <t xml:space="preserve">Chave de fenda chata 30 cm</t>
  </si>
  <si>
    <t xml:space="preserve">26,89</t>
  </si>
  <si>
    <t xml:space="preserve">5,35</t>
  </si>
  <si>
    <t xml:space="preserve">0,14</t>
  </si>
  <si>
    <t xml:space="preserve">2,21</t>
  </si>
  <si>
    <t xml:space="preserve"> 11242 </t>
  </si>
  <si>
    <t xml:space="preserve">Chave inglesa 12"</t>
  </si>
  <si>
    <t xml:space="preserve">44,00</t>
  </si>
  <si>
    <t xml:space="preserve">0,03</t>
  </si>
  <si>
    <t xml:space="preserve">6,53</t>
  </si>
  <si>
    <t xml:space="preserve">0,08</t>
  </si>
  <si>
    <t xml:space="preserve">26,33</t>
  </si>
  <si>
    <t xml:space="preserve">0,59</t>
  </si>
  <si>
    <t xml:space="preserve"> 11241 </t>
  </si>
  <si>
    <t xml:space="preserve">Alicate volt-amperimetro</t>
  </si>
  <si>
    <t xml:space="preserve">170,60</t>
  </si>
  <si>
    <t xml:space="preserve">0,27</t>
  </si>
  <si>
    <t xml:space="preserve">1,03</t>
  </si>
  <si>
    <t xml:space="preserve">0,46</t>
  </si>
  <si>
    <t xml:space="preserve">0,06</t>
  </si>
  <si>
    <t xml:space="preserve">0,33</t>
  </si>
  <si>
    <t xml:space="preserve"> 11264 </t>
  </si>
  <si>
    <t xml:space="preserve">Marreta de 1/2 kg com cabo</t>
  </si>
  <si>
    <t xml:space="preserve">13,52</t>
  </si>
  <si>
    <t xml:space="preserve"> 11245 </t>
  </si>
  <si>
    <t xml:space="preserve">Desempoladeira de madeira 12x22</t>
  </si>
  <si>
    <t xml:space="preserve">11,60</t>
  </si>
  <si>
    <t xml:space="preserve"> 10282 </t>
  </si>
  <si>
    <t xml:space="preserve">Regua de alumínio c/ 2,00m (para pedreiro)</t>
  </si>
  <si>
    <t xml:space="preserve"> 11265 </t>
  </si>
  <si>
    <t xml:space="preserve">Martelo de borracha com cabo</t>
  </si>
  <si>
    <t xml:space="preserve">18,75</t>
  </si>
  <si>
    <t xml:space="preserve"> 4174 </t>
  </si>
  <si>
    <t xml:space="preserve">Desempenadeira de aço lisa, cabo madeira, ref:143, Atlas ou similar</t>
  </si>
  <si>
    <t xml:space="preserve">12,90</t>
  </si>
  <si>
    <t xml:space="preserve"> 11247 </t>
  </si>
  <si>
    <t xml:space="preserve">Serra mármore</t>
  </si>
  <si>
    <t xml:space="preserve">319,90</t>
  </si>
  <si>
    <t xml:space="preserve"> 11243 </t>
  </si>
  <si>
    <t xml:space="preserve">Martelo sem unha</t>
  </si>
  <si>
    <t xml:space="preserve">28,00</t>
  </si>
  <si>
    <t xml:space="preserve"> 10790 </t>
  </si>
  <si>
    <t xml:space="preserve">Prumo de face</t>
  </si>
  <si>
    <t xml:space="preserve">25,95</t>
  </si>
  <si>
    <t xml:space="preserve"> 4722 </t>
  </si>
  <si>
    <t xml:space="preserve">Colher de pedreiro</t>
  </si>
  <si>
    <t xml:space="preserve">18,80</t>
  </si>
  <si>
    <t xml:space="preserve"> 11246 </t>
  </si>
  <si>
    <t xml:space="preserve">Escala métrica de bambú</t>
  </si>
  <si>
    <t xml:space="preserve">Un</t>
  </si>
  <si>
    <t xml:space="preserve">10,22</t>
  </si>
  <si>
    <t xml:space="preserve"> 10789 </t>
  </si>
  <si>
    <t xml:space="preserve">Nível de bolha de madeira</t>
  </si>
  <si>
    <t xml:space="preserve">15,40</t>
  </si>
  <si>
    <t xml:space="preserve"> 00004718/SINAPI </t>
  </si>
  <si>
    <t xml:space="preserve">Pedra britada n. 2 (19 a 38 mm) posto pedreira/fornecedor, sem frete</t>
  </si>
  <si>
    <t xml:space="preserve">138,48</t>
  </si>
  <si>
    <t xml:space="preserve">6,94</t>
  </si>
  <si>
    <t xml:space="preserve"> 00004721/SINAPI </t>
  </si>
  <si>
    <t xml:space="preserve">Pedra britada n. 1 (9,5 a 19 mm) posto pedreira/fornecedor, sem frete</t>
  </si>
  <si>
    <t xml:space="preserve">137,75</t>
  </si>
  <si>
    <t xml:space="preserve">2,30</t>
  </si>
  <si>
    <t xml:space="preserve"> 00001379/SINAPI </t>
  </si>
  <si>
    <t xml:space="preserve">Cimento portland composto cp ii-32</t>
  </si>
  <si>
    <t xml:space="preserve">kg</t>
  </si>
  <si>
    <t xml:space="preserve">0,80</t>
  </si>
  <si>
    <t xml:space="preserve">16,32</t>
  </si>
  <si>
    <t xml:space="preserve">123,63</t>
  </si>
  <si>
    <t xml:space="preserve"> 00000367/SINAPI </t>
  </si>
  <si>
    <t xml:space="preserve">Areia grossa - posto jazida/fornecedor (retirado na jazida, sem transporte)</t>
  </si>
  <si>
    <t xml:space="preserve">101,30</t>
  </si>
  <si>
    <t xml:space="preserve">7,64</t>
  </si>
  <si>
    <t xml:space="preserve"> 2.6 </t>
  </si>
  <si>
    <t xml:space="preserve"> 99059 </t>
  </si>
  <si>
    <t xml:space="preserve">Locação de Obras</t>
  </si>
  <si>
    <t xml:space="preserve"> 88239 </t>
  </si>
  <si>
    <t xml:space="preserve">AJUDANTE DE CARPINTEIRO COM ENCARGOS COMPLEMENTARES</t>
  </si>
  <si>
    <t xml:space="preserve"> 91692 </t>
  </si>
  <si>
    <t xml:space="preserve">SERRA CIRCULAR DE BANCADA COM MOTOR ELÉTRICO POTÊNCIA DE 5HP, COM COIFA PARA DISCO 10" - CHP DIURNO. AF_08/2015</t>
  </si>
  <si>
    <t xml:space="preserve"> 88262 </t>
  </si>
  <si>
    <t xml:space="preserve">CARPINTEIRO DE FORMAS COM ENCARGOS COMPLEMENTARES</t>
  </si>
  <si>
    <t xml:space="preserve"> 94974 </t>
  </si>
  <si>
    <t xml:space="preserve">CONCRETO MAGRO PARA LASTRO, TRAÇO 1:4,5:4,5 (EM MASSA SECA DE CIMENTO/ AREIA MÉDIA/ BRITA 1) - PREPARO MANUAL. AF_05/2021</t>
  </si>
  <si>
    <t xml:space="preserve"> 91693 </t>
  </si>
  <si>
    <t xml:space="preserve">SERRA CIRCULAR DE BANCADA COM MOTOR ELÉTRICO POTÊNCIA DE 5HP, COM COIFA PARA DISCO 10" - CHI DIURNO. AF_08/2015</t>
  </si>
  <si>
    <t xml:space="preserve"> 00010567 </t>
  </si>
  <si>
    <t xml:space="preserve">TABUA *2,5 X 23* CM EM PINUS, MISTA OU EQUIVALENTE DA REGIAO - BRUTA</t>
  </si>
  <si>
    <t xml:space="preserve"> 00007356 </t>
  </si>
  <si>
    <t xml:space="preserve">TINTA LATEX ACRILICA PREMIUM, COR BRANCO FOSCO</t>
  </si>
  <si>
    <t xml:space="preserve">L</t>
  </si>
  <si>
    <t xml:space="preserve"> 00004433 </t>
  </si>
  <si>
    <t xml:space="preserve">CAIBRO NAO APARELHADO *6 X 6* CM, EM MACARANDUBA/MASSARANDUBA, ANGELIM OU EQUIVALENTE DA REGIAO - BRUTA</t>
  </si>
  <si>
    <t xml:space="preserve"> 00005068 </t>
  </si>
  <si>
    <t xml:space="preserve">PREGO DE ACO POLIDO COM CABECA 17 X 21 (2 X 11)</t>
  </si>
  <si>
    <t xml:space="preserve">3.666,00</t>
  </si>
  <si>
    <t xml:space="preserve"> 3 </t>
  </si>
  <si>
    <t xml:space="preserve"> 3.1 </t>
  </si>
  <si>
    <t xml:space="preserve"> 93358 </t>
  </si>
  <si>
    <t xml:space="preserve">Escavação de Valas</t>
  </si>
  <si>
    <t xml:space="preserve">338,40</t>
  </si>
  <si>
    <t xml:space="preserve"> 3.2 </t>
  </si>
  <si>
    <t xml:space="preserve"> 104738 </t>
  </si>
  <si>
    <t xml:space="preserve">Aterro e Reaterro de Valas</t>
  </si>
  <si>
    <t xml:space="preserve"> 90693 </t>
  </si>
  <si>
    <t xml:space="preserve">MINICARREGADEIRA SOBRE RODAS, POTÊNCIA LÍQUIDA DE 47 HP, CAPACIDADE NOMINAL DE OPERAÇÃO DE 646 KG - CHI DIURNO. AF_06/2015</t>
  </si>
  <si>
    <t xml:space="preserve"> 90692 </t>
  </si>
  <si>
    <t xml:space="preserve">MINICARREGADEIRA SOBRE RODAS, POTÊNCIA LÍQUIDA DE 47 HP, CAPACIDADE NOMINAL DE OPERAÇÃO DE 646 KG - CHP DIURNO. AF_06/2015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</si>
  <si>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</si>
  <si>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</si>
  <si>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</si>
  <si>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 xml:space="preserve">COMPACTADOR DE SOLOS DE PERCUSSÃO (SOQUETE) COM MOTOR A GASOLINA 4 TEMPOS, POTÊNCIA 4 CV - CHP DIURNO. AF_08/2015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</si>
  <si>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</si>
  <si>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</si>
  <si>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00006079 </t>
  </si>
  <si>
    <t xml:space="preserve">ARGILA, ARGILA VERMELHA OU ARGILA ARENOSA (RETIRADA NA JAZIDA, SEM TRANSPORTE)</t>
  </si>
  <si>
    <t xml:space="preserve">8.032,86</t>
  </si>
  <si>
    <t xml:space="preserve"> 3.3 </t>
  </si>
  <si>
    <t xml:space="preserve"> 104729 </t>
  </si>
  <si>
    <t xml:space="preserve"> 5632 </t>
  </si>
  <si>
    <t xml:space="preserve">ESCAVADEIRA HIDRÁULICA SOBRE ESTEIRAS, CAÇAMBA 0,80 M3, PESO OPERACIONAL 17 T, POTENCIA BRUTA 111 HP - CHI DIURNO. AF_06/2014</t>
  </si>
  <si>
    <t xml:space="preserve"> 91277 </t>
  </si>
  <si>
    <t xml:space="preserve">PLACA VIBRATÓRIA REVERSÍVEL COM MOTOR 4 TEMPOS A GASOLINA, FORÇA CENTRÍFUGA DE 25 KN (2500 KGF), POTÊNCIA 5,5 CV - CHP DIURNO. AF_08/2015</t>
  </si>
  <si>
    <t xml:space="preserve"> 5631 </t>
  </si>
  <si>
    <t xml:space="preserve">ESCAVADEIRA HIDRÁULICA SOBRE ESTEIRAS, CAÇAMBA 0,80 M3, PESO OPERACIONAL 17 T, POTENCIA BRUTA 111 HP - CHP DIURNO. AF_06/2014</t>
  </si>
  <si>
    <t xml:space="preserve"> 4 </t>
  </si>
  <si>
    <t xml:space="preserve"> 4.1 </t>
  </si>
  <si>
    <t xml:space="preserve"> 103800 </t>
  </si>
  <si>
    <t xml:space="preserve">Dissipadores de Energia</t>
  </si>
  <si>
    <t xml:space="preserve"> 88309 </t>
  </si>
  <si>
    <t xml:space="preserve">PEDREIRO COM ENCARGOS COMPLEMENTARES</t>
  </si>
  <si>
    <t xml:space="preserve"> 88629 </t>
  </si>
  <si>
    <t xml:space="preserve">ARGAMASSA TRAÇO 1:3 (EM VOLUME DE CIMENTO E AREIA MÉDIA ÚMIDA), PREPARO MANUAL. AF_08/2019</t>
  </si>
  <si>
    <t xml:space="preserve">Argamassas</t>
  </si>
  <si>
    <t xml:space="preserve"> 00004730 </t>
  </si>
  <si>
    <t xml:space="preserve">PEDRA DE MAO OU PEDRA RACHAO PARA ARRIMO/FUNDACAO (POSTO PEDREIRA/FORNECEDOR, SEM FRETE)</t>
  </si>
  <si>
    <t xml:space="preserve"> 5 </t>
  </si>
  <si>
    <t xml:space="preserve"> 5.1 </t>
  </si>
  <si>
    <t xml:space="preserve">CONCRETO ARMADO - VIGAS</t>
  </si>
  <si>
    <t xml:space="preserve"> 5.1.1 </t>
  </si>
  <si>
    <t xml:space="preserve"> 104916 </t>
  </si>
  <si>
    <t xml:space="preserve">Fundações Rasas (Blocos, Sapatas, Vigas Baldrame)</t>
  </si>
  <si>
    <t xml:space="preserve"> 88238 </t>
  </si>
  <si>
    <t xml:space="preserve">AJUDANTE DE ARMADOR COM ENCARGOS COMPLEMENTARES</t>
  </si>
  <si>
    <t xml:space="preserve"> 92800 </t>
  </si>
  <si>
    <t xml:space="preserve">CORTE E DOBRA DE AÇO CA-60, DIÂMETRO DE 5,0 MM. AF_06/2022</t>
  </si>
  <si>
    <t xml:space="preserve">Armação para Estruturas de Concreto Armado</t>
  </si>
  <si>
    <t xml:space="preserve"> 88245 </t>
  </si>
  <si>
    <t xml:space="preserve">ARMADOR COM ENCARGOS COMPLEMENTARES</t>
  </si>
  <si>
    <t xml:space="preserve"> 00039017 </t>
  </si>
  <si>
    <t xml:space="preserve">ESPACADOR / DISTANCIADOR CIRCULAR COM ENTRADA LATERAL, EM PLASTICO, PARA VERGALHAO *4,2 A 12,5* MM, COBRIMENTO 20 MM</t>
  </si>
  <si>
    <t xml:space="preserve"> 00043132 </t>
  </si>
  <si>
    <t xml:space="preserve">ARAME RECOZIDO 16 BWG, D = 1,65 MM (0,016 KG/M) OU 18 BWG, D = 1,25 MM (0,01 KG/M)</t>
  </si>
  <si>
    <t xml:space="preserve">1.171,80</t>
  </si>
  <si>
    <t xml:space="preserve"> 5.1.2 </t>
  </si>
  <si>
    <t xml:space="preserve"> 104918 </t>
  </si>
  <si>
    <t xml:space="preserve"> 92802 </t>
  </si>
  <si>
    <t xml:space="preserve">CORTE E DOBRA DE AÇO CA-50, DIÂMETRO DE 8,0 MM. AF_06/2022</t>
  </si>
  <si>
    <t xml:space="preserve">1.220,40</t>
  </si>
  <si>
    <t xml:space="preserve"> 5.1.3 </t>
  </si>
  <si>
    <t xml:space="preserve"> 104919 </t>
  </si>
  <si>
    <t xml:space="preserve"> 92803 </t>
  </si>
  <si>
    <t xml:space="preserve">CORTE E DOBRA DE AÇO CA-50, DIÂMETRO DE 10,0 MM. AF_06/2022</t>
  </si>
  <si>
    <t xml:space="preserve">1.735,20</t>
  </si>
  <si>
    <t xml:space="preserve"> 5.1.4 </t>
  </si>
  <si>
    <t xml:space="preserve"> 96533 </t>
  </si>
  <si>
    <t xml:space="preserve"> 00005073 </t>
  </si>
  <si>
    <t xml:space="preserve">PREGO DE ACO POLIDO COM CABECA 17 X 24 (2 1/4 X 11)</t>
  </si>
  <si>
    <t xml:space="preserve"> 00006212 </t>
  </si>
  <si>
    <t xml:space="preserve">TABUA *2,5 X 30 CM EM PINUS, MISTA OU EQUIVALENTE DA REGIAO - BRUTA</t>
  </si>
  <si>
    <t xml:space="preserve"> 00002692 </t>
  </si>
  <si>
    <t xml:space="preserve">DESMOLDANTE PROTETOR PARA FORMAS DE MADEIRA, DE BASE OLEOSA EMULSIONADA EM AGUA</t>
  </si>
  <si>
    <t xml:space="preserve"> 00004517 </t>
  </si>
  <si>
    <t xml:space="preserve">SARRAFO *2,5 X 7,5* CM EM PINUS, MISTA OU EQUIVALENTE DA REGIAO - BRUTA</t>
  </si>
  <si>
    <t xml:space="preserve"> 00040304 </t>
  </si>
  <si>
    <t xml:space="preserve">PREGO DE ACO POLIDO COM CABECA DUPLA 17 X 27 (2 1/2 X 11)</t>
  </si>
  <si>
    <t xml:space="preserve">1.016,00</t>
  </si>
  <si>
    <t xml:space="preserve"> 5.1.5 </t>
  </si>
  <si>
    <t xml:space="preserve"> 94965 </t>
  </si>
  <si>
    <t xml:space="preserve"> 88831 </t>
  </si>
  <si>
    <t xml:space="preserve">BETONEIRA CAPACIDADE NOMINAL DE 400 L, CAPACIDADE DE MISTURA 280 L, MOTOR ELÉTRICO TRIFÁSICO POTÊNCIA DE 2 CV, SEM CARREGADOR - CHI DIURNO. AF_05/2023</t>
  </si>
  <si>
    <t xml:space="preserve"> 88830 </t>
  </si>
  <si>
    <t xml:space="preserve">BETONEIRA CAPACIDADE NOMINAL DE 400 L, CAPACIDADE DE MISTURA 280 L, MOTOR ELÉTRICO TRIFÁSICO POTÊNCIA DE 2 CV, SEM CARREGADOR - CHP DIURNO. AF_05/2023</t>
  </si>
  <si>
    <t xml:space="preserve"> 88377 </t>
  </si>
  <si>
    <t xml:space="preserve">OPERADOR DE BETONEIRA ESTACIONÁRIA/MISTURADOR COM ENCARGOS COMPLEMENTARES</t>
  </si>
  <si>
    <t xml:space="preserve"> 00001379 </t>
  </si>
  <si>
    <t xml:space="preserve">CIMENTO PORTLAND COMPOSTO CP II-32</t>
  </si>
  <si>
    <t xml:space="preserve"> 00004721 </t>
  </si>
  <si>
    <t xml:space="preserve">PEDRA BRITADA N. 1 (9,5 A 19 MM) POSTO PEDREIRA/FORNECEDOR, SEM FRETE</t>
  </si>
  <si>
    <t xml:space="preserve"> 00000370 </t>
  </si>
  <si>
    <t xml:space="preserve">AREIA MEDIA - POSTO JAZIDA/FORNECEDOR (RETIRADO NA JAZIDA, SEM TRANSPORTE)</t>
  </si>
  <si>
    <t xml:space="preserve">58,00</t>
  </si>
  <si>
    <t xml:space="preserve"> 5.1.6 </t>
  </si>
  <si>
    <t xml:space="preserve"> 103670 </t>
  </si>
  <si>
    <t xml:space="preserve">Concretagem para Estruturas de Concreto Armado</t>
  </si>
  <si>
    <t xml:space="preserve"> 90586 </t>
  </si>
  <si>
    <t xml:space="preserve">VIBRADOR DE IMERSÃO, DIÂMETRO DE PONTEIRA 45MM, MOTOR ELÉTRICO TRIFÁSICO POTÊNCIA DE 2 CV - CHP DIURNO. AF_06/2015</t>
  </si>
  <si>
    <t xml:space="preserve"> 90587 </t>
  </si>
  <si>
    <t xml:space="preserve">VIBRADOR DE IMERSÃO, DIÂMETRO DE PONTEIRA 45MM, MOTOR ELÉTRICO TRIFÁSICO POTÊNCIA DE 2 CV - CHI DIURNO. AF_06/2015</t>
  </si>
  <si>
    <t xml:space="preserve"> 5.2 </t>
  </si>
  <si>
    <t xml:space="preserve">CONCRETO ARMADO - PILARES</t>
  </si>
  <si>
    <t xml:space="preserve"> 5.2.1 </t>
  </si>
  <si>
    <t xml:space="preserve">1.720,80</t>
  </si>
  <si>
    <t xml:space="preserve"> 5.2.2 </t>
  </si>
  <si>
    <t xml:space="preserve">4.075,20</t>
  </si>
  <si>
    <t xml:space="preserve"> 5.2.3 </t>
  </si>
  <si>
    <t xml:space="preserve">1.440,00</t>
  </si>
  <si>
    <t xml:space="preserve"> 5.2.4 </t>
  </si>
  <si>
    <t xml:space="preserve">68,00</t>
  </si>
  <si>
    <t xml:space="preserve"> 5.2.5 </t>
  </si>
  <si>
    <t xml:space="preserve"> 5.3 </t>
  </si>
  <si>
    <t xml:space="preserve">CONCRETO ARMADO - LAJES</t>
  </si>
  <si>
    <t xml:space="preserve"> 5.3.1 </t>
  </si>
  <si>
    <t xml:space="preserve">149,40</t>
  </si>
  <si>
    <t xml:space="preserve"> 5.3.2 </t>
  </si>
  <si>
    <t xml:space="preserve">4,00</t>
  </si>
  <si>
    <t xml:space="preserve"> 5.3.3 </t>
  </si>
  <si>
    <t xml:space="preserve"> 6 </t>
  </si>
  <si>
    <t xml:space="preserve"> 6.1 </t>
  </si>
  <si>
    <t xml:space="preserve"> 103328 </t>
  </si>
  <si>
    <t xml:space="preserve">Alvenaria de Vedação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</si>
  <si>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</si>
  <si>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</si>
  <si>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00007271 </t>
  </si>
  <si>
    <t xml:space="preserve">BLOCO CERAMICO / TIJOLO VAZADO PARA ALVENARIA DE VEDACAO, 8 FUROS NA HORIZONTAL DE 9 X 19 X 19 CM (L X A X C)</t>
  </si>
  <si>
    <t xml:space="preserve"> 00037395 </t>
  </si>
  <si>
    <t xml:space="preserve">PINO DE ACO COM FURO, HASTE = 27 MM (ACAO DIRETA)</t>
  </si>
  <si>
    <t xml:space="preserve">CENTO</t>
  </si>
  <si>
    <t xml:space="preserve"> 00034557 </t>
  </si>
  <si>
    <t xml:space="preserve">TELA DE ACO SOLDADA GALVANIZADA/ZINCADA PARA ALVENARIA, FIO D = *1,20 A 1,70* MM, MALHA 15 X 15 MM, (C X L) *50 X 7,5* CM</t>
  </si>
  <si>
    <t xml:space="preserve">3.434,96</t>
  </si>
  <si>
    <t xml:space="preserve"> 7 </t>
  </si>
  <si>
    <t xml:space="preserve"> 7.1 </t>
  </si>
  <si>
    <t xml:space="preserve"> 11956 </t>
  </si>
  <si>
    <t xml:space="preserve">Porta em chapa lisa de alumínio, cor N/P/B, comum, de abrir ou correr</t>
  </si>
  <si>
    <t xml:space="preserve">Esquadrias de Alumínio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</si>
  <si>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</si>
  <si>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</si>
  <si>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543,82</t>
  </si>
  <si>
    <t xml:space="preserve">1,63</t>
  </si>
  <si>
    <t xml:space="preserve"> 12807 </t>
  </si>
  <si>
    <t xml:space="preserve">250,00</t>
  </si>
  <si>
    <t xml:space="preserve">0,11</t>
  </si>
  <si>
    <t xml:space="preserve">0,05</t>
  </si>
  <si>
    <t xml:space="preserve">2,86</t>
  </si>
  <si>
    <t xml:space="preserve">1,02</t>
  </si>
  <si>
    <t xml:space="preserve">0,24</t>
  </si>
  <si>
    <t xml:space="preserve">0,58</t>
  </si>
  <si>
    <t xml:space="preserve">0,72</t>
  </si>
  <si>
    <t xml:space="preserve">14,75</t>
  </si>
  <si>
    <t xml:space="preserve"> 00000370/SINAPI </t>
  </si>
  <si>
    <t xml:space="preserve">Areia media - posto jazida/fornecedor (retirado na jazida, sem transporte)</t>
  </si>
  <si>
    <t xml:space="preserve">100,00</t>
  </si>
  <si>
    <t xml:space="preserve">0,32</t>
  </si>
  <si>
    <t xml:space="preserve">1,08</t>
  </si>
  <si>
    <t xml:space="preserve"> 7.2 </t>
  </si>
  <si>
    <t xml:space="preserve"> 100701 </t>
  </si>
  <si>
    <t xml:space="preserve">Esquadrias - Portas</t>
  </si>
  <si>
    <t xml:space="preserve"> 88627 </t>
  </si>
  <si>
    <t xml:space="preserve">ARGAMASSA TRAÇO 1:0,5:4,5 (EM VOLUME DE CIMENTO, CAL E AREIA MÉDIA ÚMIDA) PARA ASSENTAMENTO DE ALVENARIA, PREPARO MANUAL. AF_08/2019</t>
  </si>
  <si>
    <t xml:space="preserve"> 00004930 </t>
  </si>
  <si>
    <t xml:space="preserve">PORTA DE ABRIR / GIRO, EM GRADIL FERRO, COM BARRA CHATA 3 CM X 1/4", COM REQUADRO E GUARNICAO - COMPLETO - ACABAMENTO NATURAL</t>
  </si>
  <si>
    <t xml:space="preserve">80,64</t>
  </si>
  <si>
    <t xml:space="preserve"> 7.3 </t>
  </si>
  <si>
    <t xml:space="preserve"> 12085 </t>
  </si>
  <si>
    <t xml:space="preserve">Janela basculante, moldura em barra chata de ferro 1x1/4, e cantoneira 1x1x1/4 - exclusive vidro</t>
  </si>
  <si>
    <t xml:space="preserve">Esquadrias de Ferro</t>
  </si>
  <si>
    <t xml:space="preserve">1,30</t>
  </si>
  <si>
    <t xml:space="preserve"> 00006110/SINAPI </t>
  </si>
  <si>
    <t xml:space="preserve">Serralheiro (horista)</t>
  </si>
  <si>
    <t xml:space="preserve">81,76</t>
  </si>
  <si>
    <t xml:space="preserve"> 00000546/SINAPI </t>
  </si>
  <si>
    <t xml:space="preserve">Barra de aco chata, retangular (qualquer bitola)</t>
  </si>
  <si>
    <t xml:space="preserve">10,50</t>
  </si>
  <si>
    <t xml:space="preserve">15,75</t>
  </si>
  <si>
    <t xml:space="preserve"> 00006160/SINAPI </t>
  </si>
  <si>
    <t xml:space="preserve">Soldador (horista)</t>
  </si>
  <si>
    <t xml:space="preserve">122,64</t>
  </si>
  <si>
    <t xml:space="preserve">58,32</t>
  </si>
  <si>
    <t xml:space="preserve"> 10603 </t>
  </si>
  <si>
    <t xml:space="preserve">Encargos Complementares - Soldador</t>
  </si>
  <si>
    <t xml:space="preserve">4,56</t>
  </si>
  <si>
    <t xml:space="preserve">27,36</t>
  </si>
  <si>
    <t xml:space="preserve"> 00010997/SINAPI </t>
  </si>
  <si>
    <t xml:space="preserve">Eletrodo revestido aws - e7018, diametro igual a 4,00 mm</t>
  </si>
  <si>
    <t xml:space="preserve">51,84</t>
  </si>
  <si>
    <t xml:space="preserve">38,88</t>
  </si>
  <si>
    <t xml:space="preserve"> 10594 </t>
  </si>
  <si>
    <t xml:space="preserve">Encargos Complementares - Serralheiro ou Operador de Equipamento Leve</t>
  </si>
  <si>
    <t xml:space="preserve">14,80</t>
  </si>
  <si>
    <t xml:space="preserve"> 7504 </t>
  </si>
  <si>
    <t xml:space="preserve">Perfil Aço, Cantoneira abas iguais - 1" x 1/4" (2,22 kg/m)</t>
  </si>
  <si>
    <t xml:space="preserve">8,02</t>
  </si>
  <si>
    <t xml:space="preserve">133,61</t>
  </si>
  <si>
    <t xml:space="preserve">15,44</t>
  </si>
  <si>
    <t xml:space="preserve">0,12</t>
  </si>
  <si>
    <t xml:space="preserve">0,02</t>
  </si>
  <si>
    <t xml:space="preserve">0,94</t>
  </si>
  <si>
    <t xml:space="preserve">0,40</t>
  </si>
  <si>
    <t xml:space="preserve">22,81</t>
  </si>
  <si>
    <t xml:space="preserve">0,34</t>
  </si>
  <si>
    <t xml:space="preserve">8,14</t>
  </si>
  <si>
    <t xml:space="preserve">1,92</t>
  </si>
  <si>
    <t xml:space="preserve">4,63</t>
  </si>
  <si>
    <t xml:space="preserve">0,90</t>
  </si>
  <si>
    <t xml:space="preserve">14,76</t>
  </si>
  <si>
    <t xml:space="preserve">5,22</t>
  </si>
  <si>
    <t xml:space="preserve">0,15</t>
  </si>
  <si>
    <t xml:space="preserve">0,51</t>
  </si>
  <si>
    <t xml:space="preserve">0,25</t>
  </si>
  <si>
    <t xml:space="preserve">58,45</t>
  </si>
  <si>
    <t xml:space="preserve">0,86</t>
  </si>
  <si>
    <t xml:space="preserve"> 11275 </t>
  </si>
  <si>
    <t xml:space="preserve">Alicate de pressão 11"</t>
  </si>
  <si>
    <t xml:space="preserve">141,73</t>
  </si>
  <si>
    <t xml:space="preserve">0,17</t>
  </si>
  <si>
    <t xml:space="preserve"> 11279 </t>
  </si>
  <si>
    <t xml:space="preserve">Alicate para anéis de pistão capacidade 50-100mm. ref.44044101 Tramontina ou similar</t>
  </si>
  <si>
    <t xml:space="preserve">232,01</t>
  </si>
  <si>
    <t xml:space="preserve"> 11285 </t>
  </si>
  <si>
    <t xml:space="preserve">Fonte inversora de solda WMI 140ED 220V - BAMBOZZI - WMI- 140ED</t>
  </si>
  <si>
    <t xml:space="preserve">930,00</t>
  </si>
  <si>
    <t xml:space="preserve">0,55</t>
  </si>
  <si>
    <t xml:space="preserve"> 11273 </t>
  </si>
  <si>
    <t xml:space="preserve">Esquadro de alumínio para soldagem de peças, com duas morsas, 35 x 35 x 4,5cm, marca Black Jack</t>
  </si>
  <si>
    <t xml:space="preserve">226,28</t>
  </si>
  <si>
    <t xml:space="preserve"> 11281 </t>
  </si>
  <si>
    <t xml:space="preserve">Bolsa de lona para ferramentas 40 x 30 x 20cm</t>
  </si>
  <si>
    <t xml:space="preserve">357,49</t>
  </si>
  <si>
    <t xml:space="preserve">1,71</t>
  </si>
  <si>
    <t xml:space="preserve"> 11272 </t>
  </si>
  <si>
    <t xml:space="preserve">Alicate Climpador ( cripador )</t>
  </si>
  <si>
    <t xml:space="preserve">227,19</t>
  </si>
  <si>
    <t xml:space="preserve">0,13</t>
  </si>
  <si>
    <t xml:space="preserve"> 11276 </t>
  </si>
  <si>
    <t xml:space="preserve"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</si>
  <si>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176,92</t>
  </si>
  <si>
    <t xml:space="preserve">0,21</t>
  </si>
  <si>
    <t xml:space="preserve"> 11280 </t>
  </si>
  <si>
    <t xml:space="preserve">Chave Inglesa 15" ref. 012418012 carbografite</t>
  </si>
  <si>
    <t xml:space="preserve">60,50</t>
  </si>
  <si>
    <t xml:space="preserve"> 11274 </t>
  </si>
  <si>
    <t xml:space="preserve">Grampo de de aperto rápido 16" Ref. 60987 Beltools</t>
  </si>
  <si>
    <t xml:space="preserve">19,43</t>
  </si>
  <si>
    <t xml:space="preserve"> 11277 </t>
  </si>
  <si>
    <t xml:space="preserve">Alicate de pressão para solda de chapa 18" (460mm), Ref.138 Z Gedore</t>
  </si>
  <si>
    <t xml:space="preserve">216,93</t>
  </si>
  <si>
    <t xml:space="preserve"> 11282 </t>
  </si>
  <si>
    <t xml:space="preserve">Esmerilhadeira angular elétrico portátil 4 1/2" - 1000 watts  - ref. G1000kB2Black e Decker</t>
  </si>
  <si>
    <t xml:space="preserve">362,00</t>
  </si>
  <si>
    <t xml:space="preserve">0,43</t>
  </si>
  <si>
    <t xml:space="preserve"> 11284 </t>
  </si>
  <si>
    <t xml:space="preserve">Cavalete de ferro nº 1</t>
  </si>
  <si>
    <t xml:space="preserve">124,76</t>
  </si>
  <si>
    <t xml:space="preserve"> 11278 </t>
  </si>
  <si>
    <t xml:space="preserve">Alicate diagonal para corte rente 5" a 8"</t>
  </si>
  <si>
    <t xml:space="preserve">34,22</t>
  </si>
  <si>
    <t xml:space="preserve"> 11286 </t>
  </si>
  <si>
    <t xml:space="preserve">Macariço de solda Ref. CG201 código 010414410 carbografite</t>
  </si>
  <si>
    <t xml:space="preserve">412,05</t>
  </si>
  <si>
    <t xml:space="preserve">0,74</t>
  </si>
  <si>
    <t xml:space="preserve"> 11270 </t>
  </si>
  <si>
    <t xml:space="preserve">Martelo de solda do tipo picareta, cabo de madeira, 300x0,4x0,5mm</t>
  </si>
  <si>
    <t xml:space="preserve">45,83</t>
  </si>
  <si>
    <t xml:space="preserve"> 11271 </t>
  </si>
  <si>
    <t xml:space="preserve">Talhadeira com punho de proteção 22 x225mm ref.207206BR Belzer</t>
  </si>
  <si>
    <t xml:space="preserve">65,75</t>
  </si>
  <si>
    <t xml:space="preserve"> 11283 </t>
  </si>
  <si>
    <t xml:space="preserve">Selador horizontal para fita de aço 1"</t>
  </si>
  <si>
    <t xml:space="preserve">783,38</t>
  </si>
  <si>
    <t xml:space="preserve">0,47</t>
  </si>
  <si>
    <t xml:space="preserve"> 10586 </t>
  </si>
  <si>
    <t xml:space="preserve">Torquesa</t>
  </si>
  <si>
    <t xml:space="preserve">45,00</t>
  </si>
  <si>
    <t xml:space="preserve"> 10585 </t>
  </si>
  <si>
    <t xml:space="preserve">Arco de serra</t>
  </si>
  <si>
    <t xml:space="preserve">19,95</t>
  </si>
  <si>
    <t xml:space="preserve">48,00</t>
  </si>
  <si>
    <t xml:space="preserve"> 8 </t>
  </si>
  <si>
    <t xml:space="preserve"> 8.1 </t>
  </si>
  <si>
    <t xml:space="preserve"> 92543 </t>
  </si>
  <si>
    <t xml:space="preserve">Estrutura e Trama para Cobertura</t>
  </si>
  <si>
    <t xml:space="preserve"> 93282 </t>
  </si>
  <si>
    <t xml:space="preserve">GUINCHO ELÉTRICO DE COLUNA, CAPACIDADE 400 KG, COM MOTO FREIO, MOTOR TRIFÁSICO DE 1,25 CV - CHI DIURNO. AF_03/2016</t>
  </si>
  <si>
    <t xml:space="preserve"> 93281 </t>
  </si>
  <si>
    <t xml:space="preserve">GUINCHO ELÉTRICO DE COLUNA, CAPACIDADE 400 KG, COM MOTO FREIO, MOTOR TRIFÁSICO DE 1,25 CV - CHP DIURNO. AF_03/2016</t>
  </si>
  <si>
    <t xml:space="preserve"> 00004425 </t>
  </si>
  <si>
    <t xml:space="preserve">VIGA NAO APARELHADA *6 X 12* CM, EM MACARANDUBA/MASSARANDUBA, ANGELIM OU EQUIVALENTE DA REGIAO - BRUTA</t>
  </si>
  <si>
    <t xml:space="preserve"> 00040568 </t>
  </si>
  <si>
    <t xml:space="preserve">PREGO DE ACO POLIDO COM CABECA 22 X 48 (4 1/4 X 5)</t>
  </si>
  <si>
    <t xml:space="preserve">2.574,39</t>
  </si>
  <si>
    <t xml:space="preserve"> 8.2 </t>
  </si>
  <si>
    <t xml:space="preserve"> 94210 </t>
  </si>
  <si>
    <t xml:space="preserve">Telhamento para Cobertura</t>
  </si>
  <si>
    <t xml:space="preserve"> 88323 </t>
  </si>
  <si>
    <t xml:space="preserve">TELHADISTA COM ENCARGOS COMPLEMENTARES</t>
  </si>
  <si>
    <t xml:space="preserve"> 00007194 </t>
  </si>
  <si>
    <t xml:space="preserve">TELHA DE FIBROCIMENTO ONDULADA E = 6 MM, DE 2,44 X 1,10 M (SEM AMIANTO)</t>
  </si>
  <si>
    <t xml:space="preserve"> 00004302 </t>
  </si>
  <si>
    <t xml:space="preserve">PARAFUSO ZINCADO ROSCA SOBERBA, CABECA SEXTAVADA, 5/16" X 250 MM, PARA FIXACAO DE TELHA EM MADEIRA</t>
  </si>
  <si>
    <t xml:space="preserve"> 00001607 </t>
  </si>
  <si>
    <t xml:space="preserve">CONJUNTO ARRUELAS DE VEDACAO 5/16" PARA TELHA FIBROCIMENTO (UMA ARRUELA METALICA E UMA ARRUELA PVC - CONICAS)</t>
  </si>
  <si>
    <t xml:space="preserve">CJ</t>
  </si>
  <si>
    <t xml:space="preserve"> 8.3 </t>
  </si>
  <si>
    <t xml:space="preserve"> 96111 </t>
  </si>
  <si>
    <t xml:space="preserve">Forros</t>
  </si>
  <si>
    <t xml:space="preserve"> 88278 </t>
  </si>
  <si>
    <t xml:space="preserve">MONTADOR DE ESTRUTURAS METÁLICAS COM ENCARGOS COMPLEMENTARES</t>
  </si>
  <si>
    <t xml:space="preserve"> 00043131 </t>
  </si>
  <si>
    <t xml:space="preserve">ARAME GALVANIZADO 6 BWG, D = 5,16 MM (0,157 KG/M), OU 8 BWG, D = 4,19 MM (0,101 KG/M), OU 10 BWG, D = 3,40 MM (0,0713 KG/M)</t>
  </si>
  <si>
    <t xml:space="preserve"> 00040547 </t>
  </si>
  <si>
    <t xml:space="preserve">PARAFUSO ZINCADO, AUTOBROCANTE, FLANGEADO, 4,2 MM X 19 MM</t>
  </si>
  <si>
    <t xml:space="preserve"> 00039427 </t>
  </si>
  <si>
    <t xml:space="preserve">PERFIL CANALETA, FORMATO C, EM ACO ZINCADO, PARA ESTRUTURA FORRO DRYWALL, E = 0,5 MM, *46 X 18* (L X H), COMPRIMENTO 3 M</t>
  </si>
  <si>
    <t xml:space="preserve"> 00036238 </t>
  </si>
  <si>
    <t xml:space="preserve">FORRO DE PVC, FRISADO, BRANCO, REGUA DE 20 CM, ESPESSURA APROXIMADA DE 8 MM E COMPRIMENTO 6 M (SEM COLOCACAO)</t>
  </si>
  <si>
    <t xml:space="preserve"> 00039430 </t>
  </si>
  <si>
    <t xml:space="preserve">PENDURAL OU PRESILHA REGULADORA, EM ACO GALVANIZADO, COM CORPO, MOLA E REBITE, PARA PERFIL TIPO CANALETA DE ESTRUTURA EM FORROS DRYWALL</t>
  </si>
  <si>
    <t xml:space="preserve"> 00040552 </t>
  </si>
  <si>
    <t xml:space="preserve">PARAFUSO, AUTOATARRAXANTE, CABECA CHATA, FENDA SIMPLES, EM ACO ZINCADO, 1/4" (6,35 MM) X 25 MM</t>
  </si>
  <si>
    <t xml:space="preserve">1.360,10</t>
  </si>
  <si>
    <t xml:space="preserve"> 9 </t>
  </si>
  <si>
    <t xml:space="preserve"> 9.1 </t>
  </si>
  <si>
    <t xml:space="preserve"> 87879 </t>
  </si>
  <si>
    <t xml:space="preserve">Chapisco</t>
  </si>
  <si>
    <t xml:space="preserve"> 87313 </t>
  </si>
  <si>
    <t xml:space="preserve">ARGAMASSA TRAÇO 1:3 (EM VOLUME DE CIMENTO E AREIA GROSSA ÚMIDA) PARA CHAPISCO CONVENCIONAL, PREPARO MECÂNICO COM BETONEIRA 400 L. AF_08/2019</t>
  </si>
  <si>
    <t xml:space="preserve">6.869,92</t>
  </si>
  <si>
    <t xml:space="preserve"> 9.2 </t>
  </si>
  <si>
    <t xml:space="preserve"> 87529 </t>
  </si>
  <si>
    <t xml:space="preserve">Massa Única Interna</t>
  </si>
  <si>
    <t xml:space="preserve">1.858,80</t>
  </si>
  <si>
    <t xml:space="preserve"> 9.3 </t>
  </si>
  <si>
    <t xml:space="preserve"> 12418 </t>
  </si>
  <si>
    <t xml:space="preserve">Revestimento cerâmico para piso ou parede, 30 x 60 cm, linha cetim bianco ou similar, Portobello ou similar, aplicado com argamassa industrializada ac-i, rejuntado, exclusive regularização de base ou emboço</t>
  </si>
  <si>
    <t xml:space="preserve">Azulejos e Cerâmicas</t>
  </si>
  <si>
    <t xml:space="preserve">11,24</t>
  </si>
  <si>
    <t xml:space="preserve">6,56</t>
  </si>
  <si>
    <t xml:space="preserve"> 3406 </t>
  </si>
  <si>
    <t xml:space="preserve">Argamassa industrializada AC-I, Votomassa ou similar</t>
  </si>
  <si>
    <t xml:space="preserve">4,23</t>
  </si>
  <si>
    <t xml:space="preserve">1,73</t>
  </si>
  <si>
    <t xml:space="preserve"> 13218 </t>
  </si>
  <si>
    <t xml:space="preserve">Cerâmica 30 x 60 cm, Portobello, linha cetim bianco ou similar</t>
  </si>
  <si>
    <t xml:space="preserve">99,72</t>
  </si>
  <si>
    <t xml:space="preserve">104,70</t>
  </si>
  <si>
    <t xml:space="preserve">2,05</t>
  </si>
  <si>
    <t xml:space="preserve"> 2540 </t>
  </si>
  <si>
    <t xml:space="preserve">Rejunte colorido flexivel  para revestimentos cerâmicos</t>
  </si>
  <si>
    <t xml:space="preserve">3,50</t>
  </si>
  <si>
    <t xml:space="preserve">1,33</t>
  </si>
  <si>
    <t xml:space="preserve">7,02</t>
  </si>
  <si>
    <t xml:space="preserve">0,52</t>
  </si>
  <si>
    <t xml:space="preserve">0,29</t>
  </si>
  <si>
    <t xml:space="preserve">0,95</t>
  </si>
  <si>
    <t xml:space="preserve">0,36</t>
  </si>
  <si>
    <t xml:space="preserve"> 00000371/SINAPI </t>
  </si>
  <si>
    <t xml:space="preserve">Argamassa industrializada multiuso, para revestimento interno e externo e assentamento de blocos diversos</t>
  </si>
  <si>
    <t xml:space="preserve">1,01</t>
  </si>
  <si>
    <t xml:space="preserve">3,81</t>
  </si>
  <si>
    <t xml:space="preserve"> 10 </t>
  </si>
  <si>
    <t xml:space="preserve"> 10.1 </t>
  </si>
  <si>
    <t xml:space="preserve"> 87737 </t>
  </si>
  <si>
    <t xml:space="preserve">Contrapiso</t>
  </si>
  <si>
    <t xml:space="preserve"> 87373 </t>
  </si>
  <si>
    <t xml:space="preserve">ARGAMASSA TRAÇO 1:4 (EM VOLUME DE CIMENTO E AREIA MÉDIA ÚMIDA) PARA CONTRAPISO, PREPARO MANUAL. AF_08/2019</t>
  </si>
  <si>
    <t xml:space="preserve"> 00007334 </t>
  </si>
  <si>
    <t xml:space="preserve">ADITIVO ADESIVO LIQUIDO PARA ARGAMASSAS DE REVESTIMENTOS CIMENTICIOS</t>
  </si>
  <si>
    <t xml:space="preserve">5.517,00</t>
  </si>
  <si>
    <t xml:space="preserve"> 10.2 </t>
  </si>
  <si>
    <t xml:space="preserve"> 94993 </t>
  </si>
  <si>
    <t xml:space="preserve">Passeios de Concreto</t>
  </si>
  <si>
    <t xml:space="preserve"> 00034492 </t>
  </si>
  <si>
    <t xml:space="preserve">CONCRETO USINADO BOMBEAVEL, CLASSE DE RESISTENCIA C20, COM BRITA 0 E 1, SLUMP = 100 +/- 20 MM, EXCLUI SERVICO DE BOMBEAMENTO (NBR 8953)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</si>
  <si>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</si>
  <si>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</si>
  <si>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4.156,80</t>
  </si>
  <si>
    <t xml:space="preserve"> 10.3 </t>
  </si>
  <si>
    <t xml:space="preserve">ASTU - ASSENTAMENTO DE TUBOS E PECAS</t>
  </si>
  <si>
    <t xml:space="preserve"> 95276 </t>
  </si>
  <si>
    <t xml:space="preserve">POLIDORA DE PISO (POLITRIZ), PESO DE 100KG, DIÂMETRO 450 MM, MOTOR ELÉTRICO, POTÊNCIA 4 HP - CHP DIURNO. AF_05/2023</t>
  </si>
  <si>
    <t xml:space="preserve"> 87298 </t>
  </si>
  <si>
    <t xml:space="preserve">ARGAMASSA TRAÇO 1:3 (EM VOLUME DE CIMENTO E AREIA MÉDIA ÚMIDA) PARA CONTRAPISO, PREPARO MECÂNICO COM BETONEIRA 400 L. AF_08/2019</t>
  </si>
  <si>
    <t xml:space="preserve"> 95277 </t>
  </si>
  <si>
    <t xml:space="preserve">POLIDORA DE PISO (POLITRIZ), PESO DE 100KG, DIÂMETRO 450 MM, MOTOR ELÉTRICO, POTÊNCIA 4 HP - CHI DIURNO. AF_05/2023</t>
  </si>
  <si>
    <t xml:space="preserve"> 00003671 </t>
  </si>
  <si>
    <t xml:space="preserve">JUNTA PLASTICA DE DILATACAO PARA PISOS, COR CINZA, 17 X 3 MM (ALTURA X ESPESSURA)</t>
  </si>
  <si>
    <t xml:space="preserve"> 00004824 </t>
  </si>
  <si>
    <t xml:space="preserve">GRANILHA/ GRANA/ PEDRISCO OU AGREGADO EM MARMORE/ GRANITO/ QUARTZO E CALCARIO, PRETO, CINZA, PALHA OU BRANCO</t>
  </si>
  <si>
    <t xml:space="preserve"> 10.4 </t>
  </si>
  <si>
    <t xml:space="preserve"> 2259 </t>
  </si>
  <si>
    <t xml:space="preserve">Rodapé alta resistência, h =  7 cm</t>
  </si>
  <si>
    <t xml:space="preserve">Soleiras e Rodapés</t>
  </si>
  <si>
    <t xml:space="preserve">2,00</t>
  </si>
  <si>
    <t xml:space="preserve"> 1978 </t>
  </si>
  <si>
    <t xml:space="preserve">Rodape  alta resistência, alt= 7cm</t>
  </si>
  <si>
    <t xml:space="preserve">22,00</t>
  </si>
  <si>
    <t xml:space="preserve">2.068,80</t>
  </si>
  <si>
    <t xml:space="preserve"> 00006076 </t>
  </si>
  <si>
    <t xml:space="preserve">633,60</t>
  </si>
  <si>
    <t xml:space="preserve"> 11 </t>
  </si>
  <si>
    <t xml:space="preserve"> 95305 </t>
  </si>
  <si>
    <t xml:space="preserve">Pintura Interna</t>
  </si>
  <si>
    <t xml:space="preserve"> 88310 </t>
  </si>
  <si>
    <t xml:space="preserve">PINTOR COM ENCARGOS COMPLEMENTARES</t>
  </si>
  <si>
    <t xml:space="preserve"> 00038877 </t>
  </si>
  <si>
    <t xml:space="preserve">MASSA PREMIUM PARA TEXTURA LISA DE BASE ACRILICA, USO INTERNO E EXTERNO</t>
  </si>
  <si>
    <t xml:space="preserve">3.626,71</t>
  </si>
  <si>
    <t xml:space="preserve"> 88497 </t>
  </si>
  <si>
    <t xml:space="preserve"> 00043626 </t>
  </si>
  <si>
    <t xml:space="preserve">MASSA CORRIDA PARA SUPERFICIES DE AMBIENTES INTERNOS</t>
  </si>
  <si>
    <t xml:space="preserve"> 00003767 </t>
  </si>
  <si>
    <t xml:space="preserve">LIXA EM FOLHA PARA PAREDE OU MADEIRA, NUMERO 120, COR VERMELHA</t>
  </si>
  <si>
    <t xml:space="preserve"> 88485 </t>
  </si>
  <si>
    <t xml:space="preserve"> 00006085 </t>
  </si>
  <si>
    <t xml:space="preserve">SELADOR ACRILICO OPACO PREMIUM INTERIOR/EXTERIOR</t>
  </si>
  <si>
    <t xml:space="preserve"> 88488 </t>
  </si>
  <si>
    <t xml:space="preserve"> 12 </t>
  </si>
  <si>
    <t xml:space="preserve"> 12.1 </t>
  </si>
  <si>
    <t xml:space="preserve"> 12222 </t>
  </si>
  <si>
    <t xml:space="preserve">Quadro de distribuição de embutir, em chapa de aço, para até 08 disjuntores, com barramento, padrão DIN, exclusive disjuntores</t>
  </si>
  <si>
    <t xml:space="preserve">Conversão InfoWOrca</t>
  </si>
  <si>
    <t xml:space="preserve"> 87296 </t>
  </si>
  <si>
    <t xml:space="preserve">ARGAMASSA TRAÇO 1:3:12 (EM VOLUME DE CIMENTO, CAL E AREIA MÉDIA ÚMIDA) PARA EMBOÇO/MASSA ÚNICA/ASSENTAMENTO DE ALVENARIA DE VEDAÇÃO, PREPARO MECÂNICO COM BETONEIRA 600 L. AF_08/2019</t>
  </si>
  <si>
    <t xml:space="preserve">540,23</t>
  </si>
  <si>
    <t xml:space="preserve">2,16</t>
  </si>
  <si>
    <t xml:space="preserve"> 10386 </t>
  </si>
  <si>
    <t xml:space="preserve">Quadro de distribuição de embutir em chapa de aço, p/até 08 disjuntores c/barramento, padrão DIN, Cemar ou similar</t>
  </si>
  <si>
    <t xml:space="preserve">84,96</t>
  </si>
  <si>
    <t xml:space="preserve">8,74</t>
  </si>
  <si>
    <t xml:space="preserve">8,17</t>
  </si>
  <si>
    <t xml:space="preserve">5,96</t>
  </si>
  <si>
    <t xml:space="preserve">1,49</t>
  </si>
  <si>
    <t xml:space="preserve">2,31</t>
  </si>
  <si>
    <t xml:space="preserve">32,70</t>
  </si>
  <si>
    <t xml:space="preserve">0,84</t>
  </si>
  <si>
    <t xml:space="preserve">0,45</t>
  </si>
  <si>
    <t xml:space="preserve"> 00002705 </t>
  </si>
  <si>
    <t xml:space="preserve">ENERGIA ELETRICA ATE 2000 KWH INDUSTRIAL, SEM DEMANDA</t>
  </si>
  <si>
    <t xml:space="preserve">Franquia</t>
  </si>
  <si>
    <t xml:space="preserve">KWH</t>
  </si>
  <si>
    <t xml:space="preserve">1,05</t>
  </si>
  <si>
    <t xml:space="preserve"> 00036397 </t>
  </si>
  <si>
    <t xml:space="preserve">BETONEIRA, CAPACIDADE NOMINAL 600 L, CAPACIDADE DE MISTURA 360 L, MOTOR ELETRICO TRIFASICO 220/380V, POTENCIA 4CV, SEM CARREGADOR</t>
  </si>
  <si>
    <t xml:space="preserve">Equipamento para Aquisição Permanente</t>
  </si>
  <si>
    <t xml:space="preserve">19.525,42</t>
  </si>
  <si>
    <t xml:space="preserve"> 00001106 </t>
  </si>
  <si>
    <t xml:space="preserve">CAL HIDRATADA CH-I PARA ARGAMASSAS</t>
  </si>
  <si>
    <t xml:space="preserve">1,10</t>
  </si>
  <si>
    <t xml:space="preserve">0,79</t>
  </si>
  <si>
    <t xml:space="preserve"> 00037666 </t>
  </si>
  <si>
    <t xml:space="preserve">OPERADOR DE BETONEIRA ESTACIONARIA / MISTURADOR (HORISTA)</t>
  </si>
  <si>
    <t xml:space="preserve">13,20</t>
  </si>
  <si>
    <t xml:space="preserve">0,16</t>
  </si>
  <si>
    <t xml:space="preserve"> 00043464 </t>
  </si>
  <si>
    <t xml:space="preserve">FERRAMENTAS - FAMILIA OPERADOR ESCAVADEIRA - HORISTA (ENCARGOS COMPLEMENTARES - COLETADO CAIXA)</t>
  </si>
  <si>
    <t xml:space="preserve">2,01</t>
  </si>
  <si>
    <t xml:space="preserve">1,43</t>
  </si>
  <si>
    <t xml:space="preserve"> 00043488 </t>
  </si>
  <si>
    <t xml:space="preserve">EPI - FAMILIA OPERADOR ESCAVADEIRA - HORISTA (ENCARGOS COMPLEMENTARES - COLETADO CAIXA)</t>
  </si>
  <si>
    <t xml:space="preserve">0,89</t>
  </si>
  <si>
    <t xml:space="preserve"> 00043491 </t>
  </si>
  <si>
    <t xml:space="preserve">EPI - FAMILIA SERVENTE - HORISTA (ENCARGOS COMPLEMENTARES - COLETADO CAIXA)</t>
  </si>
  <si>
    <t xml:space="preserve">1,39</t>
  </si>
  <si>
    <t xml:space="preserve"> 00043467 </t>
  </si>
  <si>
    <t xml:space="preserve">FERRAMENTAS - FAMILIA SERVENTE - HORISTA (ENCARGOS COMPLEMENTARES - COLETADO CAIXA)</t>
  </si>
  <si>
    <t xml:space="preserve">0,61</t>
  </si>
  <si>
    <t xml:space="preserve"> 00006111 </t>
  </si>
  <si>
    <t xml:space="preserve">SERVENTE DE OBRAS (HORISTA)</t>
  </si>
  <si>
    <t xml:space="preserve">15,09</t>
  </si>
  <si>
    <t xml:space="preserve">120,00</t>
  </si>
  <si>
    <t xml:space="preserve">2,39</t>
  </si>
  <si>
    <t xml:space="preserve">1,32</t>
  </si>
  <si>
    <t xml:space="preserve">0,75</t>
  </si>
  <si>
    <t xml:space="preserve">0,31</t>
  </si>
  <si>
    <t xml:space="preserve"> 101946 </t>
  </si>
  <si>
    <t xml:space="preserve">Instalações Elétricas - Quadros, Cabos, Disjuntores, Contatores e Barramentos Blindados</t>
  </si>
  <si>
    <t xml:space="preserve"> 88247 </t>
  </si>
  <si>
    <t xml:space="preserve">AUXILIAR DE ELETRICISTA COM ENCARGOS COMPLEMENTARES</t>
  </si>
  <si>
    <t xml:space="preserve"> 88264 </t>
  </si>
  <si>
    <t xml:space="preserve">ELETRICISTA COM ENCARGOS COMPLEMENTARES</t>
  </si>
  <si>
    <t xml:space="preserve"> 00011950 </t>
  </si>
  <si>
    <t xml:space="preserve">BUCHA DE NYLON SEM ABA S6, COM PARAFUSO DE 4,20 X 40 MM EM ACO ZINCADO COM ROSCA SOBERBA, CABECA CHATA E FENDA PHILLIPS</t>
  </si>
  <si>
    <t xml:space="preserve"> 00039808 </t>
  </si>
  <si>
    <t xml:space="preserve">CAIXA PARA MEDIDOR MONOFASICO, EM POLICARBONATO / TERMOPLASTICO, PARA ALOJAR 1 DISJUNTOR (PADRAO DA CONCESSIONARIA LOCAL)</t>
  </si>
  <si>
    <t xml:space="preserve"> 93653 </t>
  </si>
  <si>
    <t xml:space="preserve"> 00001570 </t>
  </si>
  <si>
    <t xml:space="preserve">TERMINAL A COMPRESSAO EM COBRE ESTANHADO PARA CABO 2,5 MM2, 1 FURO E 1 COMPRESSAO, PARA PARAFUSO DE FIXACAO M5</t>
  </si>
  <si>
    <t xml:space="preserve"> 00034653 </t>
  </si>
  <si>
    <t xml:space="preserve">DISJUNTOR TERMOMAGNETICO PARA TRILHO DIN (IEC), MONOPOLAR, 6 - 32 A</t>
  </si>
  <si>
    <t xml:space="preserve">40,00</t>
  </si>
  <si>
    <t xml:space="preserve"> 93656 </t>
  </si>
  <si>
    <t xml:space="preserve"> 00001571 </t>
  </si>
  <si>
    <t xml:space="preserve">TERMINAL A COMPRESSAO EM COBRE ESTANHADO PARA CABO 4 MM2, 1 FURO E 1 COMPRESSAO, PARA PARAFUSO DE FIXACAO M5</t>
  </si>
  <si>
    <t xml:space="preserve"> 93660 </t>
  </si>
  <si>
    <t xml:space="preserve"> 00034616 </t>
  </si>
  <si>
    <t xml:space="preserve">DISJUNTOR TERMOMAGNETICO PARA TRILHO DIN (IEC), BIPOLAR, 6 - 32 A</t>
  </si>
  <si>
    <t xml:space="preserve"> 9041 </t>
  </si>
  <si>
    <t xml:space="preserve">Dispositivo de proteção contra surto de tensão DPS 60kA - 275v</t>
  </si>
  <si>
    <t xml:space="preserve">Fusíveis, Disjuntores e Chaves</t>
  </si>
  <si>
    <t xml:space="preserve">1,11</t>
  </si>
  <si>
    <t xml:space="preserve"> 9225 </t>
  </si>
  <si>
    <t xml:space="preserve">Dispositivo de proteção contra surto de tensão DPS 60KA - 275v (para-raio)</t>
  </si>
  <si>
    <t xml:space="preserve">75,20</t>
  </si>
  <si>
    <t xml:space="preserve">6,13</t>
  </si>
  <si>
    <t xml:space="preserve">1,15</t>
  </si>
  <si>
    <t xml:space="preserve">4,37</t>
  </si>
  <si>
    <t xml:space="preserve">0,30</t>
  </si>
  <si>
    <t xml:space="preserve">0,85</t>
  </si>
  <si>
    <t xml:space="preserve"> 12.2 </t>
  </si>
  <si>
    <t xml:space="preserve"> 91834 </t>
  </si>
  <si>
    <t xml:space="preserve">Instalações Elétricas - Eletrodutos Embutidos, Cabos, Caixas, Tomadas e Interruptores</t>
  </si>
  <si>
    <t xml:space="preserve"> 91170 </t>
  </si>
  <si>
    <t xml:space="preserve"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</si>
  <si>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Rasgos e Fixações</t>
  </si>
  <si>
    <t xml:space="preserve"> 00002688 </t>
  </si>
  <si>
    <t xml:space="preserve">ELETRODUTO PVC FLEXIVEL CORRUGADO, COR AMARELA, DE 25 MM</t>
  </si>
  <si>
    <t xml:space="preserve">762,00</t>
  </si>
  <si>
    <t xml:space="preserve"> 91865 </t>
  </si>
  <si>
    <t xml:space="preserve"> 00002684 </t>
  </si>
  <si>
    <t xml:space="preserve">ELETRODUTO DE PVC RIGIDO ROSCAVEL DE 1 1/4", SEM LUVA</t>
  </si>
  <si>
    <t xml:space="preserve"> 91864 </t>
  </si>
  <si>
    <t xml:space="preserve"> 00002685 </t>
  </si>
  <si>
    <t xml:space="preserve">ELETRODUTO DE PVC RIGIDO ROSCAVEL DE 1", SEM LUVA</t>
  </si>
  <si>
    <t xml:space="preserve"> 11767 </t>
  </si>
  <si>
    <t xml:space="preserve">Bucha de alumínio p/ eletroduto d=1"</t>
  </si>
  <si>
    <t xml:space="preserve">Interligações até Quadro Geral - Fios e Cabos</t>
  </si>
  <si>
    <t xml:space="preserve">0,20</t>
  </si>
  <si>
    <t xml:space="preserve"> 9925 </t>
  </si>
  <si>
    <t xml:space="preserve">Bucha com arruela em liga especial zamak p/eletroduto 32mm, d=1 1/4"</t>
  </si>
  <si>
    <t xml:space="preserve">Interligações até Quadro Geral - Eletrodutos e Conexões</t>
  </si>
  <si>
    <t xml:space="preserve"> 10364 </t>
  </si>
  <si>
    <t xml:space="preserve">Bucha em liga zamak para eletroduto 32mm, d=1 1/4"</t>
  </si>
  <si>
    <t xml:space="preserve"> 10366 </t>
  </si>
  <si>
    <t xml:space="preserve">Arruela em liga zamak p/eletroduto 32mm, d=1 1/4 "</t>
  </si>
  <si>
    <t xml:space="preserve"> 13518 </t>
  </si>
  <si>
    <t xml:space="preserve">Fornecimento e assentamento de caixa pvc 4" x 2"</t>
  </si>
  <si>
    <t xml:space="preserve">Pontos de Suprimento de Energia Convencionais</t>
  </si>
  <si>
    <t xml:space="preserve">1,35</t>
  </si>
  <si>
    <t xml:space="preserve">7,15</t>
  </si>
  <si>
    <t xml:space="preserve"> 14254 </t>
  </si>
  <si>
    <t xml:space="preserve">Caixa de passagem, em pvc, de 4" x 2", para eletroduto flexivel corrugado</t>
  </si>
  <si>
    <t xml:space="preserve">2,09</t>
  </si>
  <si>
    <t xml:space="preserve">5,10</t>
  </si>
  <si>
    <t xml:space="preserve">0,99</t>
  </si>
  <si>
    <t xml:space="preserve">0,35</t>
  </si>
  <si>
    <t xml:space="preserve">0,64</t>
  </si>
  <si>
    <t xml:space="preserve"> 653 </t>
  </si>
  <si>
    <t xml:space="preserve">Fornecimento e assentamento de caixa pvc 4" x 4"</t>
  </si>
  <si>
    <t xml:space="preserve"> 00001873/SINAPI </t>
  </si>
  <si>
    <t xml:space="preserve">Caixa de passagem, em pvc, de 4" x 4", para eletroduto flexivel corrugado</t>
  </si>
  <si>
    <t xml:space="preserve">4,17</t>
  </si>
  <si>
    <t xml:space="preserve">160,00</t>
  </si>
  <si>
    <t xml:space="preserve">INEL - INSTALAÇÃO ELÉTRICA/ELETRIFICAÇÃO E ILUMINAÇÃO EXTERNA</t>
  </si>
  <si>
    <t xml:space="preserve"> 00002556 </t>
  </si>
  <si>
    <t xml:space="preserve"> 12.3 </t>
  </si>
  <si>
    <t xml:space="preserve"> 7750 </t>
  </si>
  <si>
    <t xml:space="preserve">Abraçadeira metálica tipo "D" de 1 1/4"</t>
  </si>
  <si>
    <t xml:space="preserve">Tubos e Conexões de PVC Rígido Soldável</t>
  </si>
  <si>
    <t xml:space="preserve"> 00002696/SINAPI </t>
  </si>
  <si>
    <t xml:space="preserve">Encanador ou bombeiro hidraulico (horista)</t>
  </si>
  <si>
    <t xml:space="preserve">2,04</t>
  </si>
  <si>
    <t xml:space="preserve"> 10554 </t>
  </si>
  <si>
    <t xml:space="preserve">Encargos Complementares - Encanador</t>
  </si>
  <si>
    <t xml:space="preserve">3,80</t>
  </si>
  <si>
    <t xml:space="preserve">0,38</t>
  </si>
  <si>
    <t xml:space="preserve">1,45</t>
  </si>
  <si>
    <t xml:space="preserve"> 00000395/SINAPI </t>
  </si>
  <si>
    <t xml:space="preserve">Abracadeira em aco para amarracao de eletrodutos, tipo d, com 1 1/4" e parafuso de fixacao</t>
  </si>
  <si>
    <t xml:space="preserve">2,73</t>
  </si>
  <si>
    <t xml:space="preserve"> 11254 </t>
  </si>
  <si>
    <t xml:space="preserve">Tarracha para tubos PVC de 3/4"</t>
  </si>
  <si>
    <t xml:space="preserve">27,49</t>
  </si>
  <si>
    <t xml:space="preserve">0,28</t>
  </si>
  <si>
    <t xml:space="preserve"> 11257 </t>
  </si>
  <si>
    <t xml:space="preserve">Tarracha para tubos PVC de 1 1/4"</t>
  </si>
  <si>
    <t xml:space="preserve">32,30</t>
  </si>
  <si>
    <t xml:space="preserve"> 11253 </t>
  </si>
  <si>
    <t xml:space="preserve">Tarracha para tubos PVC de 1/2"</t>
  </si>
  <si>
    <t xml:space="preserve">34,80</t>
  </si>
  <si>
    <t xml:space="preserve"> 10592 </t>
  </si>
  <si>
    <t xml:space="preserve">Lima chata 12"</t>
  </si>
  <si>
    <t xml:space="preserve">38,62</t>
  </si>
  <si>
    <t xml:space="preserve"> 10593 </t>
  </si>
  <si>
    <t xml:space="preserve">Praio simples 30cm</t>
  </si>
  <si>
    <t xml:space="preserve">19,57</t>
  </si>
  <si>
    <t xml:space="preserve"> 11256 </t>
  </si>
  <si>
    <t xml:space="preserve">Tarracha para tubos PVC de 1 1/2"</t>
  </si>
  <si>
    <t xml:space="preserve">92,70</t>
  </si>
  <si>
    <t xml:space="preserve">0,18</t>
  </si>
  <si>
    <t xml:space="preserve">0,10</t>
  </si>
  <si>
    <t xml:space="preserve"> 11255 </t>
  </si>
  <si>
    <t xml:space="preserve">Tarracha para tubos PVC de 1"</t>
  </si>
  <si>
    <t xml:space="preserve">49,00</t>
  </si>
  <si>
    <t xml:space="preserve"> 96986 </t>
  </si>
  <si>
    <t xml:space="preserve">Sistema de Proteção contra Descargas Atmosféricas - SPDA</t>
  </si>
  <si>
    <t xml:space="preserve"> 00003378 </t>
  </si>
  <si>
    <t xml:space="preserve">HASTE DE ATERRAMENTO EM ACO COM 3,00 M DE COMPRIMENTO E DN = 3/4", REVESTIDA COM BAIXA CAMADA DE COBRE, SEM CONECTOR</t>
  </si>
  <si>
    <t xml:space="preserve"> 12.4 </t>
  </si>
  <si>
    <t xml:space="preserve"> 91924 </t>
  </si>
  <si>
    <t xml:space="preserve"> 00001013 </t>
  </si>
  <si>
    <t xml:space="preserve">CABO DE COBRE, FLEXIVEL, CLASSE 4 OU 5, ISOLACAO EM PVC/A, ANTICHAMA BWF-B, 1 CONDUTOR, 450/750 V, SECAO NOMINAL 1,5 MM2</t>
  </si>
  <si>
    <t xml:space="preserve"> 00021127 </t>
  </si>
  <si>
    <t xml:space="preserve">FITA ISOLANTE ADESIVA ANTICHAMA, USO ATE 750 V, EM ROLO DE 19 MM X 5 M</t>
  </si>
  <si>
    <t xml:space="preserve">2.102,00</t>
  </si>
  <si>
    <t xml:space="preserve"> 91926 </t>
  </si>
  <si>
    <t xml:space="preserve"> 00001014 </t>
  </si>
  <si>
    <t xml:space="preserve">CABO DE COBRE, FLEXIVEL, CLASSE 4 OU 5, ISOLACAO EM PVC/A, ANTICHAMA BWF-B, 1 CONDUTOR, 450/750 V, SECAO NOMINAL 2,5 MM2</t>
  </si>
  <si>
    <t xml:space="preserve">1.368,00</t>
  </si>
  <si>
    <t xml:space="preserve"> 91928 </t>
  </si>
  <si>
    <t xml:space="preserve"> 00000981 </t>
  </si>
  <si>
    <t xml:space="preserve">CABO DE COBRE, FLEXIVEL, CLASSE 4 OU 5, ISOLACAO EM PVC/A, ANTICHAMA BWF-B, 1 CONDUTOR, 450/750 V, SECAO NOMINAL 4 MM2</t>
  </si>
  <si>
    <t xml:space="preserve">314,00</t>
  </si>
  <si>
    <t xml:space="preserve"> 12.5 </t>
  </si>
  <si>
    <t xml:space="preserve"> 92034 </t>
  </si>
  <si>
    <t xml:space="preserve"> 00038112 </t>
  </si>
  <si>
    <t xml:space="preserve">INTERRUPTOR SIMPLES 10A, 250V (APENAS MODULO)</t>
  </si>
  <si>
    <t xml:space="preserve"> 00038101 </t>
  </si>
  <si>
    <t xml:space="preserve">TOMADA 2P+T 10A, 250V (APENAS MODULO)</t>
  </si>
  <si>
    <t xml:space="preserve"> 00038113 </t>
  </si>
  <si>
    <t xml:space="preserve">INTERRUPTOR PARALELO 10A, 250V (APENAS MODULO)</t>
  </si>
  <si>
    <t xml:space="preserve"> 13385 </t>
  </si>
  <si>
    <t xml:space="preserve">Luminaria em LED p/ iluminação pública LED SMD AUTOVOLT 35 W, 5.000 K, IP-66,IRC 70, FP&gt;0,95, 170lm/w,5.950lm e 54.000h, com base para Relé 3 PINOS, modelo GL421 G-Light ou similar</t>
  </si>
  <si>
    <t xml:space="preserve">Luminárias Externas</t>
  </si>
  <si>
    <t xml:space="preserve"> 14111 </t>
  </si>
  <si>
    <t xml:space="preserve">565,75</t>
  </si>
  <si>
    <t xml:space="preserve">2,85</t>
  </si>
  <si>
    <t xml:space="preserve">0,57</t>
  </si>
  <si>
    <t xml:space="preserve">1,84</t>
  </si>
  <si>
    <t xml:space="preserve">0,71</t>
  </si>
  <si>
    <t xml:space="preserve"> 13656 </t>
  </si>
  <si>
    <t xml:space="preserve">Luminária em led 40W sobrepor, 120 x 7,2 cm, 6500K branco frio, com difusor de proteção</t>
  </si>
  <si>
    <t xml:space="preserve">Luminárias Internas</t>
  </si>
  <si>
    <t xml:space="preserve"> 14465 </t>
  </si>
  <si>
    <t xml:space="preserve">40,19</t>
  </si>
  <si>
    <t xml:space="preserve"> 13 </t>
  </si>
  <si>
    <t xml:space="preserve"> 13.1 </t>
  </si>
  <si>
    <t xml:space="preserve">INSTALAÇÃOES HIDRÁULICAS</t>
  </si>
  <si>
    <t xml:space="preserve"> 103042 </t>
  </si>
  <si>
    <t xml:space="preserve">Válvulas e Registros para Sistemas Prediais</t>
  </si>
  <si>
    <t xml:space="preserve"> 88248 </t>
  </si>
  <si>
    <t xml:space="preserve">AUXILIAR DE ENCANADOR OU BOMBEIRO HIDRÁULICO COM ENCARGOS COMPLEMENTARES</t>
  </si>
  <si>
    <t xml:space="preserve"> 00003148 </t>
  </si>
  <si>
    <t xml:space="preserve">FITA VEDA ROSCA, EM PTFE, ROLO DE 18 MM X 50 M (L X C)</t>
  </si>
  <si>
    <t xml:space="preserve"> 00006031 </t>
  </si>
  <si>
    <t xml:space="preserve">REGISTRO DE ESFERA PVC, COM BORBOLETA, COM ROSCA EXTERNA, DE 3/4"</t>
  </si>
  <si>
    <t xml:space="preserve"> 94497 </t>
  </si>
  <si>
    <t xml:space="preserve"> 00006010 </t>
  </si>
  <si>
    <t xml:space="preserve">REGISTRO GAVETA BRUTO EM LATAO FORJADO, BITOLA 1 1/2"</t>
  </si>
  <si>
    <t xml:space="preserve"> 89353 </t>
  </si>
  <si>
    <t xml:space="preserve"> 00006016 </t>
  </si>
  <si>
    <t xml:space="preserve">REGISTRO GAVETA BRUTO EM LATAO FORJADO, BITOLA 3/4"</t>
  </si>
  <si>
    <t xml:space="preserve"> 89987 </t>
  </si>
  <si>
    <t xml:space="preserve"> 00006005 </t>
  </si>
  <si>
    <t xml:space="preserve">REGISTRO GAVETA COM ACABAMENTO E CANOPLA CROMADOS, SIMPLES, BITOLA 3/4"</t>
  </si>
  <si>
    <t xml:space="preserve">80,00</t>
  </si>
  <si>
    <t xml:space="preserve"> 89985 </t>
  </si>
  <si>
    <t xml:space="preserve"> 00006024 </t>
  </si>
  <si>
    <t xml:space="preserve">REGISTRO PRESSAO COM ACABAMENTO E CANOPLA CROMADA, SIMPLES, BITOLA 3/4"</t>
  </si>
  <si>
    <t xml:space="preserve"> 86886 </t>
  </si>
  <si>
    <t xml:space="preserve">Louças e Metais</t>
  </si>
  <si>
    <t xml:space="preserve"> 00003146 </t>
  </si>
  <si>
    <t xml:space="preserve">FITA VEDA ROSCA, EM PTFE, ROLO DE 18 MM X 10 M (L X C)</t>
  </si>
  <si>
    <t xml:space="preserve"> 00011683 </t>
  </si>
  <si>
    <t xml:space="preserve">ENGATE / RABICHO FLEXIVEL INOX 1/2" X 30 CM</t>
  </si>
  <si>
    <t xml:space="preserve"> 86884 </t>
  </si>
  <si>
    <t xml:space="preserve"> 00006141 </t>
  </si>
  <si>
    <t xml:space="preserve">ENGATE/RABICHO FLEXIVEL PLASTICO (PVC OU ABS) BRANCO 1/2" X 30 CM</t>
  </si>
  <si>
    <t xml:space="preserve"> 89385 </t>
  </si>
  <si>
    <t xml:space="preserve">Instalações Prediais de Água Fria em PVC</t>
  </si>
  <si>
    <t xml:space="preserve"> 00003906 </t>
  </si>
  <si>
    <t xml:space="preserve">LUVA SOLDAVEL COM ROSCA, PVC, 25 MM X 3/4", PARA AGUA FRIA PREDIAL</t>
  </si>
  <si>
    <t xml:space="preserve"> 00000122 </t>
  </si>
  <si>
    <t xml:space="preserve">ADESIVO PLASTICO PARA PVC, FRASCO COM *850* GR</t>
  </si>
  <si>
    <t xml:space="preserve"> 00038383 </t>
  </si>
  <si>
    <t xml:space="preserve">LIXA D'AGUA EM FOLHA, COR PRETA, GRAO 100</t>
  </si>
  <si>
    <t xml:space="preserve"> 00020083 </t>
  </si>
  <si>
    <t xml:space="preserve">SOLUCAO PREPARADORA / LIMPADORA PARA PVC, FRASCO COM 1000 CM3</t>
  </si>
  <si>
    <t xml:space="preserve"> 1223 </t>
  </si>
  <si>
    <t xml:space="preserve">Adaptador de pvc rígido roscável com flanges para caixa d'água diam = 3/4"</t>
  </si>
  <si>
    <t xml:space="preserve">Tubos e Conexões de PVC Rígido Roscável</t>
  </si>
  <si>
    <t xml:space="preserve">0,77</t>
  </si>
  <si>
    <t xml:space="preserve">0,76</t>
  </si>
  <si>
    <t xml:space="preserve">2,91</t>
  </si>
  <si>
    <t xml:space="preserve">4,08</t>
  </si>
  <si>
    <t xml:space="preserve"> 981 </t>
  </si>
  <si>
    <t xml:space="preserve">Fita veda rosca 18mm</t>
  </si>
  <si>
    <t xml:space="preserve"> 00000073/SINAPI </t>
  </si>
  <si>
    <t xml:space="preserve">Adaptador pvc, roscavel, com flanges e anel de vedacao, 3/4", para caixa d'agua</t>
  </si>
  <si>
    <t xml:space="preserve">15,62</t>
  </si>
  <si>
    <t xml:space="preserve"> 1226 </t>
  </si>
  <si>
    <t xml:space="preserve">Adaptador de pvc rígido roscável com flanges para caixa d'água diam = 1 1/2"</t>
  </si>
  <si>
    <t xml:space="preserve">1,59</t>
  </si>
  <si>
    <t xml:space="preserve"> 00000072/SINAPI </t>
  </si>
  <si>
    <t xml:space="preserve">Adaptador pvc, roscavel, com flanges e anel de vedacao, 1 1/2", para caixa d'agua</t>
  </si>
  <si>
    <t xml:space="preserve">50,50</t>
  </si>
  <si>
    <t xml:space="preserve">6,12</t>
  </si>
  <si>
    <t xml:space="preserve">1,62</t>
  </si>
  <si>
    <t xml:space="preserve">8,58</t>
  </si>
  <si>
    <t xml:space="preserve">1,19</t>
  </si>
  <si>
    <t xml:space="preserve">0,42</t>
  </si>
  <si>
    <t xml:space="preserve"> 1037 </t>
  </si>
  <si>
    <t xml:space="preserve">Adaptador de pvc rígido soldável curto c/ bolsa e rosca p/ registro diâm = 25mm x 3/4"</t>
  </si>
  <si>
    <t xml:space="preserve">0,68</t>
  </si>
  <si>
    <t xml:space="preserve"> 138 </t>
  </si>
  <si>
    <t xml:space="preserve">Adesivo pvc em frasco de 850 gramas</t>
  </si>
  <si>
    <t xml:space="preserve">72,41</t>
  </si>
  <si>
    <t xml:space="preserve">2,62</t>
  </si>
  <si>
    <t xml:space="preserve">3,67</t>
  </si>
  <si>
    <t xml:space="preserve"> 2036 </t>
  </si>
  <si>
    <t xml:space="preserve">Solucao limpadora pvc</t>
  </si>
  <si>
    <t xml:space="preserve">l</t>
  </si>
  <si>
    <t xml:space="preserve">69,74</t>
  </si>
  <si>
    <t xml:space="preserve"> 00000065/SINAPI </t>
  </si>
  <si>
    <t xml:space="preserve">Adaptador pvc soldavel curto com bolsa e rosca, 25 mm x 3/4", para agua fria</t>
  </si>
  <si>
    <t xml:space="preserve">0,69</t>
  </si>
  <si>
    <t xml:space="preserve">420,00</t>
  </si>
  <si>
    <t xml:space="preserve"> 1042 </t>
  </si>
  <si>
    <t xml:space="preserve">Adaptador de pvc rígido soldável curto c/ bolsa e rosca p/ registro diâm = 50mm x 11/2"</t>
  </si>
  <si>
    <t xml:space="preserve"> 00000112/SINAPI </t>
  </si>
  <si>
    <t xml:space="preserve">Adaptador pvc soldavel curto com bolsa e rosca, 50 mm x1 1/2", para agua fria</t>
  </si>
  <si>
    <t xml:space="preserve">4,48</t>
  </si>
  <si>
    <t xml:space="preserve">0,41</t>
  </si>
  <si>
    <t xml:space="preserve">5,72</t>
  </si>
  <si>
    <t xml:space="preserve">1,06</t>
  </si>
  <si>
    <t xml:space="preserve"> 103999 </t>
  </si>
  <si>
    <t xml:space="preserve"> 00000813 </t>
  </si>
  <si>
    <t xml:space="preserve">BUCHA DE REDUCAO DE PVC, SOLDAVEL, LONGA, COM 50 X 25 MM, PARA AGUA FRIA PREDIAL</t>
  </si>
  <si>
    <t xml:space="preserve"> 94679 </t>
  </si>
  <si>
    <t xml:space="preserve">Instalações Hidráulicas - Reservação e Bombas de Recalque</t>
  </si>
  <si>
    <t xml:space="preserve"> 00001959 </t>
  </si>
  <si>
    <t xml:space="preserve">CURVA DE PVC 90 GRAUS, SOLDAVEL, 50 MM, COR MARROM, PARA AGUA FRIA PREDIAL</t>
  </si>
  <si>
    <t xml:space="preserve"> 1283 </t>
  </si>
  <si>
    <t xml:space="preserve">Joelho de 90º de pvc rígido roscável, diâm = 3/4"</t>
  </si>
  <si>
    <t xml:space="preserve"> 00003505/SINAPI </t>
  </si>
  <si>
    <t xml:space="preserve">Joelho pvc, roscavel, 90 graus, 3/4", cor branca, para agua fria predial</t>
  </si>
  <si>
    <t xml:space="preserve">2,63</t>
  </si>
  <si>
    <t xml:space="preserve">0,83</t>
  </si>
  <si>
    <t xml:space="preserve">4,49</t>
  </si>
  <si>
    <t xml:space="preserve">3,20</t>
  </si>
  <si>
    <t xml:space="preserve">0,23</t>
  </si>
  <si>
    <t xml:space="preserve">0,62</t>
  </si>
  <si>
    <t xml:space="preserve"> 89408 </t>
  </si>
  <si>
    <t xml:space="preserve"> 00003529 </t>
  </si>
  <si>
    <t xml:space="preserve">JOELHO PVC, SOLDAVEL, 90 GRAUS, 25 MM, COR MARROM, PARA AGUA FRIA PREDIAL</t>
  </si>
  <si>
    <t xml:space="preserve">660,00</t>
  </si>
  <si>
    <t xml:space="preserve"> 103984 </t>
  </si>
  <si>
    <t xml:space="preserve"> 00003540 </t>
  </si>
  <si>
    <t xml:space="preserve">JOELHO PVC, SOLDAVEL, 90 GRAUS, 50 MM, COR MARROM, PARA AGUA FRIA PREDIAL</t>
  </si>
  <si>
    <t xml:space="preserve"> 103995 </t>
  </si>
  <si>
    <t xml:space="preserve"> 00003863 </t>
  </si>
  <si>
    <t xml:space="preserve">LUVA PVC SOLDAVEL, 50 MM, PARA AGUA FRIA PREDIAL</t>
  </si>
  <si>
    <t xml:space="preserve"> 89402 </t>
  </si>
  <si>
    <t xml:space="preserve">1.176,00</t>
  </si>
  <si>
    <t xml:space="preserve"> 103979 </t>
  </si>
  <si>
    <t xml:space="preserve"> 00009875 </t>
  </si>
  <si>
    <t xml:space="preserve">TUBO PVC, SOLDAVEL, DE 50 MM, AGUA FRIA (NBR-5648)</t>
  </si>
  <si>
    <t xml:space="preserve">572,00</t>
  </si>
  <si>
    <t xml:space="preserve"> 1168 </t>
  </si>
  <si>
    <t xml:space="preserve">Tê 90º de pvc rígido soldável, marrom  diâm = 25mm</t>
  </si>
  <si>
    <t xml:space="preserve">2,77</t>
  </si>
  <si>
    <t xml:space="preserve">3,88</t>
  </si>
  <si>
    <t xml:space="preserve">0,65</t>
  </si>
  <si>
    <t xml:space="preserve"> 00007139/SINAPI </t>
  </si>
  <si>
    <t xml:space="preserve">Te soldavel, pvc, 90 graus, 25 mm, para agua fria predial (nbr 5648)</t>
  </si>
  <si>
    <t xml:space="preserve">1,21</t>
  </si>
  <si>
    <t xml:space="preserve">0,73</t>
  </si>
  <si>
    <t xml:space="preserve">0,54</t>
  </si>
  <si>
    <t xml:space="preserve">0,19</t>
  </si>
  <si>
    <t xml:space="preserve">360,00</t>
  </si>
  <si>
    <t xml:space="preserve"> 1171 </t>
  </si>
  <si>
    <t xml:space="preserve">Tê 90º de pvc rígido soldável, marrom  diâm = 50mm</t>
  </si>
  <si>
    <t xml:space="preserve">1,52</t>
  </si>
  <si>
    <t xml:space="preserve">1,14</t>
  </si>
  <si>
    <t xml:space="preserve"> 00007142/SINAPI </t>
  </si>
  <si>
    <t xml:space="preserve">Te soldavel, pvc, 90 graus,50 mm, para agua fria predial (nbr 5648)</t>
  </si>
  <si>
    <t xml:space="preserve">9,68</t>
  </si>
  <si>
    <t xml:space="preserve"> 105189 </t>
  </si>
  <si>
    <t xml:space="preserve"> 00007129 </t>
  </si>
  <si>
    <t xml:space="preserve">TE DE REDUCAO, PVC, SOLDAVEL, 90 GRAUS, 50 MM X 25 MM, PARA AGUA FRIA PREDIAL</t>
  </si>
  <si>
    <t xml:space="preserve"> 89366 </t>
  </si>
  <si>
    <t xml:space="preserve"> 00003524 </t>
  </si>
  <si>
    <t xml:space="preserve">JOELHO PVC, SOLDAVEL, COM BUCHA DE LATAO, 90 GRAUS, 25 MM X 3/4", PARA AGUA FRIA PREDIAL</t>
  </si>
  <si>
    <t xml:space="preserve"> 90373 </t>
  </si>
  <si>
    <t xml:space="preserve"> 00020147 </t>
  </si>
  <si>
    <t xml:space="preserve">JOELHO PVC, SOLDAVEL, COM BUCHA DE LATAO, 90 GRAUS, 25 MM X 1/2", PARA AGUA FRIA PREDIAL</t>
  </si>
  <si>
    <t xml:space="preserve">320,00</t>
  </si>
  <si>
    <t xml:space="preserve"> 102607 </t>
  </si>
  <si>
    <t xml:space="preserve">Caixas de Água para Edificações</t>
  </si>
  <si>
    <t xml:space="preserve"> 00034636 </t>
  </si>
  <si>
    <t xml:space="preserve">CAIXA D'AGUA / RESERVATORIO EM POLIETILENO, 1000 LITROS, COM TAMPA</t>
  </si>
  <si>
    <t xml:space="preserve"> 13.2 </t>
  </si>
  <si>
    <t xml:space="preserve"> 1212 </t>
  </si>
  <si>
    <t xml:space="preserve">Anel de borracha para tubo pvc sanitario d = 100mm</t>
  </si>
  <si>
    <t xml:space="preserve"> 00000301/SINAPI </t>
  </si>
  <si>
    <t xml:space="preserve">Anel borracha para tubo esgoto predial, dn 100 mm (nbr 5688)</t>
  </si>
  <si>
    <t xml:space="preserve">0,09</t>
  </si>
  <si>
    <t xml:space="preserve">340,00</t>
  </si>
  <si>
    <t xml:space="preserve"> 3404 </t>
  </si>
  <si>
    <t xml:space="preserve">Anel de borracha para tubo pvc sanitario d = 50mm</t>
  </si>
  <si>
    <t xml:space="preserve"> 00000296/SINAPI </t>
  </si>
  <si>
    <t xml:space="preserve">Anel borracha para tubo esgoto predial, dn 50 mm (nbr 5688)</t>
  </si>
  <si>
    <t xml:space="preserve">1,81</t>
  </si>
  <si>
    <t xml:space="preserve">1.800,00</t>
  </si>
  <si>
    <t xml:space="preserve"> 1540 </t>
  </si>
  <si>
    <t xml:space="preserve">Curva 90° curta em pvc rígido soldável, diâm = 100mm</t>
  </si>
  <si>
    <t xml:space="preserve">Tubos e Conexões de PVC Rígido Soldável para Esgoto</t>
  </si>
  <si>
    <t xml:space="preserve">3,62</t>
  </si>
  <si>
    <t xml:space="preserve"> 00001966/SINAPI </t>
  </si>
  <si>
    <t xml:space="preserve">Curva pvc curta 90 graus, dn 100 mm, para esgoto predial</t>
  </si>
  <si>
    <t xml:space="preserve">22,17</t>
  </si>
  <si>
    <t xml:space="preserve">0,87</t>
  </si>
  <si>
    <t xml:space="preserve">0,88</t>
  </si>
  <si>
    <t xml:space="preserve">5,57</t>
  </si>
  <si>
    <t xml:space="preserve">3,35</t>
  </si>
  <si>
    <t xml:space="preserve">4,70</t>
  </si>
  <si>
    <t xml:space="preserve"> 89746 </t>
  </si>
  <si>
    <t xml:space="preserve">Instalações Prediais de Esgoto - Tubos e Conexões</t>
  </si>
  <si>
    <t xml:space="preserve"> 00020078 </t>
  </si>
  <si>
    <t xml:space="preserve">PASTA LUBRIFICANTE PARA TUBOS E CONEXOES COM JUNTA ELASTICA, EMBALAGEM DE *400* GR (USO EM PVC, ACO, POLIETILENO E OUTROS)</t>
  </si>
  <si>
    <t xml:space="preserve"> 00003528 </t>
  </si>
  <si>
    <t xml:space="preserve">JOELHO PVC, SOLDAVEL, PB, 45 GRAUS, DN 100 MM, PARA ESGOTO PREDIAL</t>
  </si>
  <si>
    <t xml:space="preserve"> 00000301 </t>
  </si>
  <si>
    <t xml:space="preserve">ANEL BORRACHA PARA TUBO ESGOTO PREDIAL, DN 100 MM (NBR 5688)</t>
  </si>
  <si>
    <t xml:space="preserve"> 89726 </t>
  </si>
  <si>
    <t xml:space="preserve"> 00003516 </t>
  </si>
  <si>
    <t xml:space="preserve">JOELHO PVC, SOLDAVEL, BB, 45 GRAUS, DN 40 MM, PARA ESGOTO PREDIAL</t>
  </si>
  <si>
    <t xml:space="preserve">440,00</t>
  </si>
  <si>
    <t xml:space="preserve"> 89732 </t>
  </si>
  <si>
    <t xml:space="preserve"> 00000296 </t>
  </si>
  <si>
    <t xml:space="preserve">ANEL BORRACHA PARA TUBO ESGOTO PREDIAL, DN 50 MM (NBR 5688)</t>
  </si>
  <si>
    <t xml:space="preserve"> 00003518 </t>
  </si>
  <si>
    <t xml:space="preserve">JOELHO PVC, SOLDAVEL, PB, 45 GRAUS, DN 50 MM, PARA ESGOTO PREDIAL</t>
  </si>
  <si>
    <t xml:space="preserve"> 89739 </t>
  </si>
  <si>
    <t xml:space="preserve"> 00003519 </t>
  </si>
  <si>
    <t xml:space="preserve">JOELHO PVC, SOLDAVEL, PB, 45 GRAUS, DN 75 MM, PARA ESGOTO PREDIAL</t>
  </si>
  <si>
    <t xml:space="preserve"> 00000297 </t>
  </si>
  <si>
    <t xml:space="preserve">ANEL BORRACHA PARA TUBO ESGOTO PREDIAL, DN 75 MM (NBR 5688)</t>
  </si>
  <si>
    <t xml:space="preserve"> 89744 </t>
  </si>
  <si>
    <t xml:space="preserve"> 00003520 </t>
  </si>
  <si>
    <t xml:space="preserve">JOELHO PVC, SOLDAVEL, PB, 90 GRAUS, DN 100 MM, PARA ESGOTO PREDIAL</t>
  </si>
  <si>
    <t xml:space="preserve"> 89724 </t>
  </si>
  <si>
    <t xml:space="preserve"> 00003517 </t>
  </si>
  <si>
    <t xml:space="preserve">JOELHO PVC, SOLDAVEL, BB, 90 GRAUS, SEM ANEL, DN 40 MM, PARA ESGOTO PREDIAL SECUNDARIO</t>
  </si>
  <si>
    <t xml:space="preserve"> 1672 </t>
  </si>
  <si>
    <t xml:space="preserve">Joelho de 90°com bolsa para anel, em pvc rígido c/ anéis, para esgoto secundário, diâm = 40mm</t>
  </si>
  <si>
    <t xml:space="preserve"> 1703 </t>
  </si>
  <si>
    <t xml:space="preserve">Pasta lubrificante p/  pvc je</t>
  </si>
  <si>
    <t xml:space="preserve">63,50</t>
  </si>
  <si>
    <t xml:space="preserve">1,27</t>
  </si>
  <si>
    <t xml:space="preserve"> 1188 </t>
  </si>
  <si>
    <t xml:space="preserve">Joelho 90° pvc rigido com anel p/esgoto secundario, d= 40mm</t>
  </si>
  <si>
    <t xml:space="preserve">2,11</t>
  </si>
  <si>
    <t xml:space="preserve"> 162 </t>
  </si>
  <si>
    <t xml:space="preserve">Anel borracha p/ tubo pvc sanitário predial, d=  40mm</t>
  </si>
  <si>
    <t xml:space="preserve">0,98</t>
  </si>
  <si>
    <t xml:space="preserve"> 1562 </t>
  </si>
  <si>
    <t xml:space="preserve">Junção simples em pvc rígido soldável, para esgoto primário, diâm = 100 x 50mm</t>
  </si>
  <si>
    <t xml:space="preserve">1,74</t>
  </si>
  <si>
    <t xml:space="preserve">6,70</t>
  </si>
  <si>
    <t xml:space="preserve">4,19</t>
  </si>
  <si>
    <t xml:space="preserve">1,77</t>
  </si>
  <si>
    <t xml:space="preserve"> 1270 </t>
  </si>
  <si>
    <t xml:space="preserve">Juncao simples pvc rigido p/ esgoto primario, diam =100 x  50mm</t>
  </si>
  <si>
    <t xml:space="preserve">17,79</t>
  </si>
  <si>
    <t xml:space="preserve">6,34</t>
  </si>
  <si>
    <t xml:space="preserve">1,31</t>
  </si>
  <si>
    <t xml:space="preserve"> 1563 </t>
  </si>
  <si>
    <t xml:space="preserve">Junção simples em pvc rígido soldável, para esgoto primário, diâm = 100 x 75mm</t>
  </si>
  <si>
    <t xml:space="preserve">7,39</t>
  </si>
  <si>
    <t xml:space="preserve"> 00003660/SINAPI </t>
  </si>
  <si>
    <t xml:space="preserve">Juncao simples de reducao, pvc, dn 100 x 75 mm, serie normal para esgoto predial</t>
  </si>
  <si>
    <t xml:space="preserve">23,00</t>
  </si>
  <si>
    <t xml:space="preserve">4,85</t>
  </si>
  <si>
    <t xml:space="preserve"> 89797 </t>
  </si>
  <si>
    <t xml:space="preserve"> 00003670 </t>
  </si>
  <si>
    <t xml:space="preserve">JUNCAO SIMPLES, PVC, 45 GRAUS, DN 100 X 100 MM, SERIE NORMAL PARA ESGOTO PREDIAL</t>
  </si>
  <si>
    <t xml:space="preserve"> 1560 </t>
  </si>
  <si>
    <t xml:space="preserve">Junção simples em pvc rígido soldável, para esgoto primário, diâm = 75 x 50mmRev.01 -  10/2022</t>
  </si>
  <si>
    <t xml:space="preserve">4,39</t>
  </si>
  <si>
    <t xml:space="preserve">7,56</t>
  </si>
  <si>
    <t xml:space="preserve">1,40</t>
  </si>
  <si>
    <t xml:space="preserve">5,39</t>
  </si>
  <si>
    <t xml:space="preserve">1,42</t>
  </si>
  <si>
    <t xml:space="preserve">3,04</t>
  </si>
  <si>
    <t xml:space="preserve"> 1268 </t>
  </si>
  <si>
    <t xml:space="preserve">Juncao simples pvc rigido p/ esgoto primario, diam = 75 x 50mm</t>
  </si>
  <si>
    <t xml:space="preserve">13,41</t>
  </si>
  <si>
    <t xml:space="preserve">0,37</t>
  </si>
  <si>
    <t xml:space="preserve"> 89752 </t>
  </si>
  <si>
    <t xml:space="preserve"> 00003897 </t>
  </si>
  <si>
    <t xml:space="preserve">LUVA SIMPLES, PVC, SOLDAVEL, DN 40 MM, SERIE NORMAL, PARA ESGOTO PREDIAL</t>
  </si>
  <si>
    <t xml:space="preserve">640,00</t>
  </si>
  <si>
    <t xml:space="preserve"> 89778 </t>
  </si>
  <si>
    <t xml:space="preserve"> 00003899 </t>
  </si>
  <si>
    <t xml:space="preserve">LUVA SIMPLES, PVC, SOLDAVEL, DN 100 MM, SERIE NORMAL, PARA ESGOTO PREDIAL</t>
  </si>
  <si>
    <t xml:space="preserve">400,00</t>
  </si>
  <si>
    <t xml:space="preserve"> 89753 </t>
  </si>
  <si>
    <t xml:space="preserve"> 00003875 </t>
  </si>
  <si>
    <t xml:space="preserve">LUVA SIMPLES, PVC, SOLDAVEL, DN 50 MM, SERIE NORMAL, PARA ESGOTO PREDIAL</t>
  </si>
  <si>
    <t xml:space="preserve"> 89774 </t>
  </si>
  <si>
    <t xml:space="preserve"> 00003898 </t>
  </si>
  <si>
    <t xml:space="preserve">LUVA SIMPLES, PVC, SOLDAVEL, DN 75 MM, SERIE NORMAL, PARA ESGOTO PREDIAL</t>
  </si>
  <si>
    <t xml:space="preserve">200,00</t>
  </si>
  <si>
    <t xml:space="preserve"> 89557 </t>
  </si>
  <si>
    <t xml:space="preserve">Instalações Prediais de Águas Pluviais - Tubos, Conexões, Caixas e Ralos</t>
  </si>
  <si>
    <t xml:space="preserve"> 00020046 </t>
  </si>
  <si>
    <t xml:space="preserve">REDUCAO EXCENTRICA PVC, SERIE R, DN 100 X 75 MM, PARA ESGOTO PREDIAL</t>
  </si>
  <si>
    <t xml:space="preserve"> 00000299 </t>
  </si>
  <si>
    <t xml:space="preserve">ANEL BORRACHA, DN 100 MM, PARA TUBO SERIE REFORCADA ESGOTO PREDIAL</t>
  </si>
  <si>
    <t xml:space="preserve"> 00000298 </t>
  </si>
  <si>
    <t xml:space="preserve">ANEL BORRACHA, DN 75 MM, PARA TUBO SERIE REFORCADA ESGOTO PREDIAL</t>
  </si>
  <si>
    <t xml:space="preserve"> 89549 </t>
  </si>
  <si>
    <t xml:space="preserve"> 00020045 </t>
  </si>
  <si>
    <t xml:space="preserve">REDUCAO EXCENTRICA PVC, SERIE R, DN 75 X 50 MM, PARA ESGOTO PREDIAL</t>
  </si>
  <si>
    <t xml:space="preserve"> 00020085 </t>
  </si>
  <si>
    <t xml:space="preserve">ANEL BORRACHA, DN 50 MM, PARA TUBO SERIE REFORCADA ESGOTO PREDIAL</t>
  </si>
  <si>
    <t xml:space="preserve"> 1527 </t>
  </si>
  <si>
    <t xml:space="preserve">Tubo pvc rígido soldável ponta e bolsa p/ esgoto predial, d = 100 mm</t>
  </si>
  <si>
    <t xml:space="preserve">1,97</t>
  </si>
  <si>
    <t xml:space="preserve">10,62</t>
  </si>
  <si>
    <t xml:space="preserve">2,78</t>
  </si>
  <si>
    <t xml:space="preserve">7,58</t>
  </si>
  <si>
    <t xml:space="preserve"> 00009836/SINAPI </t>
  </si>
  <si>
    <t xml:space="preserve">Tubo pvc serie normal, dn 100 mm, para esgoto predial (nbr 5688)</t>
  </si>
  <si>
    <t xml:space="preserve">14,17</t>
  </si>
  <si>
    <t xml:space="preserve">14,31</t>
  </si>
  <si>
    <t xml:space="preserve">1,48</t>
  </si>
  <si>
    <t xml:space="preserve">218,00</t>
  </si>
  <si>
    <t xml:space="preserve"> 1524 </t>
  </si>
  <si>
    <t xml:space="preserve">Tubo pvc rígido soldável ponta e bolsa p/ esgoto predial, d =  40 mm</t>
  </si>
  <si>
    <t xml:space="preserve"> 00009835/SINAPI </t>
  </si>
  <si>
    <t xml:space="preserve">Tubo pvc serie normal, dn 40 mm, para esgoto predial (nbr 5688)</t>
  </si>
  <si>
    <t xml:space="preserve">6,19</t>
  </si>
  <si>
    <t xml:space="preserve">6,25</t>
  </si>
  <si>
    <t xml:space="preserve">4,90</t>
  </si>
  <si>
    <t xml:space="preserve">3,49</t>
  </si>
  <si>
    <t xml:space="preserve">0,92</t>
  </si>
  <si>
    <t xml:space="preserve">0,91</t>
  </si>
  <si>
    <t xml:space="preserve">0,44</t>
  </si>
  <si>
    <t xml:space="preserve">234,00</t>
  </si>
  <si>
    <t xml:space="preserve"> 1525 </t>
  </si>
  <si>
    <t xml:space="preserve">Tubo pvc rígido soldável ponta e bolsa p/ esgoto predial, d =  50 mm</t>
  </si>
  <si>
    <t xml:space="preserve"> 00009838/SINAPI </t>
  </si>
  <si>
    <t xml:space="preserve">Tubo pvc serie normal, dn 50 mm, para esgoto predial (nbr 5688)</t>
  </si>
  <si>
    <t xml:space="preserve">10,32</t>
  </si>
  <si>
    <t xml:space="preserve">122,00</t>
  </si>
  <si>
    <t xml:space="preserve"> 1526 </t>
  </si>
  <si>
    <t xml:space="preserve">Tubo pvc rígido soldável ponta e bolsa p/ esgoto predial, d =  75 mm</t>
  </si>
  <si>
    <t xml:space="preserve">1,82</t>
  </si>
  <si>
    <t xml:space="preserve">1,23</t>
  </si>
  <si>
    <t xml:space="preserve"> 00009837/SINAPI </t>
  </si>
  <si>
    <t xml:space="preserve">Tubo pvc serie normal, dn 75 mm, para esgoto predial (nbr 5688)</t>
  </si>
  <si>
    <t xml:space="preserve">13,54</t>
  </si>
  <si>
    <t xml:space="preserve">6,99</t>
  </si>
  <si>
    <t xml:space="preserve">9,81</t>
  </si>
  <si>
    <t xml:space="preserve">1,36</t>
  </si>
  <si>
    <t xml:space="preserve">0,48</t>
  </si>
  <si>
    <t xml:space="preserve">140,00</t>
  </si>
  <si>
    <t xml:space="preserve"> 1595 </t>
  </si>
  <si>
    <t xml:space="preserve">Vedação para saída de vaso sanitário em  pvc rígido soldável, para esgoto primário, diâm = 100mm</t>
  </si>
  <si>
    <t xml:space="preserve"> 00006138/SINAPI </t>
  </si>
  <si>
    <t xml:space="preserve">Anel de vedacao, pvc flexivel, 100 mm, para saida de bacia / vaso sanitario</t>
  </si>
  <si>
    <t xml:space="preserve">9,07</t>
  </si>
  <si>
    <t xml:space="preserve"> 89802 </t>
  </si>
  <si>
    <t xml:space="preserve"> 89801 </t>
  </si>
  <si>
    <t xml:space="preserve"> 00003526 </t>
  </si>
  <si>
    <t xml:space="preserve">JOELHO PVC, SOLDAVEL, PB, 90 GRAUS, DN 50 MM, PARA ESGOTO PREDIAL</t>
  </si>
  <si>
    <t xml:space="preserve">520,00</t>
  </si>
  <si>
    <t xml:space="preserve"> 104348 </t>
  </si>
  <si>
    <t xml:space="preserve"> 00039319 </t>
  </si>
  <si>
    <t xml:space="preserve">TERMINAL DE VENTILACAO, 50 MM, SERIE NORMAL, ESGOTO PREDIAL</t>
  </si>
  <si>
    <t xml:space="preserve"> 89798 </t>
  </si>
  <si>
    <t xml:space="preserve"> 00009838 </t>
  </si>
  <si>
    <t xml:space="preserve">TUBO PVC SERIE NORMAL, DN 50 MM, PARA ESGOTO PREDIAL (NBR 5688)</t>
  </si>
  <si>
    <t xml:space="preserve">814,00</t>
  </si>
  <si>
    <t xml:space="preserve"> 89825 </t>
  </si>
  <si>
    <t xml:space="preserve"> 00007097 </t>
  </si>
  <si>
    <t xml:space="preserve">TE SANITARIO, PVC, DN 50 X 50 MM, SERIE NORMAL, PARA ESGOTO PREDIAL</t>
  </si>
  <si>
    <t xml:space="preserve">280,00</t>
  </si>
  <si>
    <t xml:space="preserve"> 13.3 </t>
  </si>
  <si>
    <t xml:space="preserve"> 12475 </t>
  </si>
  <si>
    <t xml:space="preserve">Vaso sanitário com caixa de descarga acoplada (ref.: CD.21F.17), linha axis, P.470.17, DECA ou similar, inclusive assento</t>
  </si>
  <si>
    <t xml:space="preserve">Louças e Metais Sanitários</t>
  </si>
  <si>
    <t xml:space="preserve"> 100849 </t>
  </si>
  <si>
    <t xml:space="preserve"> 00000377 </t>
  </si>
  <si>
    <t xml:space="preserve">ASSENTO SANITARIO DE PLASTICO, TIPO CONVENCIONAL</t>
  </si>
  <si>
    <t xml:space="preserve"> 2050 </t>
  </si>
  <si>
    <t xml:space="preserve">Chuveiro plástico sem registro</t>
  </si>
  <si>
    <t xml:space="preserve"> 00011680/SINAPI </t>
  </si>
  <si>
    <t xml:space="preserve">Braco ou haste com canopla plastica, 1/2", para chuveiro simples</t>
  </si>
  <si>
    <t xml:space="preserve">13,87</t>
  </si>
  <si>
    <t xml:space="preserve"> 00007608/SINAPI </t>
  </si>
  <si>
    <t xml:space="preserve">Ducha / chuveiro plastico simples, 5", branco, para acoplar em haste 1/2", agua fria</t>
  </si>
  <si>
    <t xml:space="preserve">9,64</t>
  </si>
  <si>
    <t xml:space="preserve"> 10759 </t>
  </si>
  <si>
    <t xml:space="preserve">Bancada em granito cinza andorinha, e=2cm</t>
  </si>
  <si>
    <t xml:space="preserve">4,40</t>
  </si>
  <si>
    <t xml:space="preserve">2,42</t>
  </si>
  <si>
    <t xml:space="preserve"> 3116 </t>
  </si>
  <si>
    <t xml:space="preserve">Cantoneira alumínio anodizado natural, 1" x  1/8" - vara com 6m - 0,408 kg/m</t>
  </si>
  <si>
    <t xml:space="preserve">15,30</t>
  </si>
  <si>
    <t xml:space="preserve">9,18</t>
  </si>
  <si>
    <t xml:space="preserve"> 2585 </t>
  </si>
  <si>
    <t xml:space="preserve">Tampo/bancada de granito cinza andorinha, e=2cm</t>
  </si>
  <si>
    <t xml:space="preserve">510,10</t>
  </si>
  <si>
    <t xml:space="preserve">13,28</t>
  </si>
  <si>
    <t xml:space="preserve">16,62</t>
  </si>
  <si>
    <t xml:space="preserve">2,55</t>
  </si>
  <si>
    <t xml:space="preserve">1,65</t>
  </si>
  <si>
    <t xml:space="preserve">0,67</t>
  </si>
  <si>
    <t xml:space="preserve">52,80</t>
  </si>
  <si>
    <t xml:space="preserve"> 2087 </t>
  </si>
  <si>
    <t xml:space="preserve">Cuba de louça de embutir (oval ou circular) inclusive sifão plástico, válvulaplástica para pia e engate plástico</t>
  </si>
  <si>
    <t xml:space="preserve"> 00006145/SINAPI </t>
  </si>
  <si>
    <t xml:space="preserve">Sifao plastico tipo copo para pia americana 1.1/2 x 1.1/2"</t>
  </si>
  <si>
    <t xml:space="preserve">16,18</t>
  </si>
  <si>
    <t xml:space="preserve"> 00006153/SINAPI </t>
  </si>
  <si>
    <t xml:space="preserve">Valvula em plastico branco para tanque ou lavatorio 1", sem unho e sem ladrao</t>
  </si>
  <si>
    <t xml:space="preserve">25,51</t>
  </si>
  <si>
    <t xml:space="preserve"> 00006141/SINAPI </t>
  </si>
  <si>
    <t xml:space="preserve">Engate/rabicho flexivel plastico (pvc ou abs) branco 1/2" x 30 cm</t>
  </si>
  <si>
    <t xml:space="preserve">4,84</t>
  </si>
  <si>
    <t xml:space="preserve">6,65</t>
  </si>
  <si>
    <t xml:space="preserve">6,75</t>
  </si>
  <si>
    <t xml:space="preserve"> 718 </t>
  </si>
  <si>
    <t xml:space="preserve">Cuba de embutir oval branca (Deca  -  ref. L-37 ou similar)</t>
  </si>
  <si>
    <t xml:space="preserve">73,52</t>
  </si>
  <si>
    <t xml:space="preserve">35,77</t>
  </si>
  <si>
    <t xml:space="preserve">4,98</t>
  </si>
  <si>
    <t xml:space="preserve">3,22</t>
  </si>
  <si>
    <t xml:space="preserve">1,78</t>
  </si>
  <si>
    <t xml:space="preserve">1,25</t>
  </si>
  <si>
    <t xml:space="preserve"> 86913 </t>
  </si>
  <si>
    <t xml:space="preserve"> 00007604 </t>
  </si>
  <si>
    <t xml:space="preserve">TORNEIRA METALICA CROMADA PARA TANQUE / JARDIM, SEM BICO, CANO LONGO, DE PAREDE, PADRAO POPULAR / USO GERAL, 1/2" OU 3/4"</t>
  </si>
  <si>
    <t xml:space="preserve"> 13110 </t>
  </si>
  <si>
    <t xml:space="preserve">Barra de apoio, reta, fixa, em aço inox, l=40cm, d=1 1/4", Jackwal ou similar</t>
  </si>
  <si>
    <t xml:space="preserve"> 2062 </t>
  </si>
  <si>
    <t xml:space="preserve">Barra de apoio, reta, fixa, em aço inox, l=40cm, d=1 1/4" - Jackwal ou similar</t>
  </si>
  <si>
    <t xml:space="preserve">104,67</t>
  </si>
  <si>
    <t xml:space="preserve"> 13112 </t>
  </si>
  <si>
    <t xml:space="preserve">Barra de apoio, reta, fixa, em aço inox, l=70cm, d=1 1/4", Jackwal ou similar</t>
  </si>
  <si>
    <t xml:space="preserve"> 13877 </t>
  </si>
  <si>
    <t xml:space="preserve">Barra de apoio, reta, fixa, em aço inox, l=80cm, d=1 1/4" - Jackwal ou similar</t>
  </si>
  <si>
    <t xml:space="preserve">214,90</t>
  </si>
  <si>
    <t xml:space="preserve"> 100871 </t>
  </si>
  <si>
    <t xml:space="preserve"> 00004351 </t>
  </si>
  <si>
    <t xml:space="preserve">PARAFUSO NIQUELADO 3 1/2" COM ACABAMENTO CROMADO PARA FIXAR PECA SANITARIA, INCLUI PORCA CEGA, ARRUELA E BUCHA DE NYLON TAMANHO S-8</t>
  </si>
  <si>
    <t xml:space="preserve"> 00036220 </t>
  </si>
  <si>
    <t xml:space="preserve">BARRA DE APOIO RETA, EM ALUMINIO, COMPRIMENTO 70CM, DIAMETRO MINIMO 3 CM</t>
  </si>
  <si>
    <t xml:space="preserve"> 4286 </t>
  </si>
  <si>
    <t xml:space="preserve">Dispenser para sabonete líquido</t>
  </si>
  <si>
    <t xml:space="preserve">3,06</t>
  </si>
  <si>
    <t xml:space="preserve"> 3357 </t>
  </si>
  <si>
    <t xml:space="preserve">35,90</t>
  </si>
  <si>
    <t xml:space="preserve"> 4287 </t>
  </si>
  <si>
    <t xml:space="preserve">Dispenser para toalha interfolhada</t>
  </si>
  <si>
    <t xml:space="preserve"> 3358 </t>
  </si>
  <si>
    <t xml:space="preserve">Dispenser para toalha de papel interfolhada, em ABS</t>
  </si>
  <si>
    <t xml:space="preserve">51,30</t>
  </si>
  <si>
    <t xml:space="preserve"> 95544 </t>
  </si>
  <si>
    <t xml:space="preserve"> 00011703 </t>
  </si>
  <si>
    <t xml:space="preserve">PAPELEIRA DE PAREDE EM METAL CROMADO SEM TAMPA</t>
  </si>
  <si>
    <t xml:space="preserve"> 266 </t>
  </si>
  <si>
    <t xml:space="preserve"> 00001370 </t>
  </si>
  <si>
    <t xml:space="preserve">DUCHA HIGIENICA PLASTICA COM REGISTRO METALICO 1/2"</t>
  </si>
  <si>
    <t xml:space="preserve"> 94796 </t>
  </si>
  <si>
    <t xml:space="preserve"> 00011830 </t>
  </si>
  <si>
    <t xml:space="preserve">TORNEIRA DE BOIA CONVENCIONAL PARA CAIXA D'AGUA, AGUA FRIA, 3/4", COM HASTE E TORNEIRA METALICOS E BALAO PLASTICO</t>
  </si>
  <si>
    <t xml:space="preserve"> 14 </t>
  </si>
  <si>
    <t xml:space="preserve"> 2408 </t>
  </si>
  <si>
    <t xml:space="preserve">Trave para campo de futebol soçaite, desmontável</t>
  </si>
  <si>
    <t xml:space="preserve">Urbanização de Parques e Praças</t>
  </si>
  <si>
    <t xml:space="preserve"> 243 </t>
  </si>
  <si>
    <t xml:space="preserve">Traves p/ futebol soçaite 4m, tubo 4", desmontável, med.ext.4x2,2m (cod.4043)</t>
  </si>
  <si>
    <t xml:space="preserve">2.764,58</t>
  </si>
  <si>
    <t xml:space="preserve"> 2426 </t>
  </si>
  <si>
    <t xml:space="preserve">Rede oficial p/futebol campo, nylon, fio 3mm, malha 16, dim:7,5x2,5m</t>
  </si>
  <si>
    <t xml:space="preserve"> 1928 </t>
  </si>
  <si>
    <t xml:space="preserve">Rede oficial p/futebol campo, nylon, fio 3mm, malha 16, dim:7,5x2,5m (cod.2016)</t>
  </si>
  <si>
    <t xml:space="preserve">367,08</t>
  </si>
  <si>
    <t xml:space="preserve"> 15 </t>
  </si>
  <si>
    <t xml:space="preserve"> 11986 </t>
  </si>
  <si>
    <t xml:space="preserve">Placa de inauguração em alumínio com Acrilico, 80x60cm,com logomarca e moldura</t>
  </si>
  <si>
    <t xml:space="preserve">12,26</t>
  </si>
  <si>
    <t xml:space="preserve">2,23</t>
  </si>
  <si>
    <t xml:space="preserve"> 12736 </t>
  </si>
  <si>
    <t xml:space="preserve">1.299,68</t>
  </si>
  <si>
    <t xml:space="preserve">CURVA ABC DE SERVIÇOS</t>
  </si>
  <si>
    <t xml:space="preserve">TIPO</t>
  </si>
  <si>
    <t xml:space="preserve">VALOR  UNIT</t>
  </si>
  <si>
    <t xml:space="preserve">PESO ACUMULADO (%)</t>
  </si>
  <si>
    <t xml:space="preserve">CLASSIFICAÇÃO</t>
  </si>
  <si>
    <t xml:space="preserve">80,07</t>
  </si>
  <si>
    <t xml:space="preserve">643.191,10</t>
  </si>
  <si>
    <t xml:space="preserve">12,64</t>
  </si>
  <si>
    <t xml:space="preserve">A</t>
  </si>
  <si>
    <t xml:space="preserve">3.200,0</t>
  </si>
  <si>
    <t xml:space="preserve">139,38</t>
  </si>
  <si>
    <t xml:space="preserve">446.016,00</t>
  </si>
  <si>
    <t xml:space="preserve">8,76</t>
  </si>
  <si>
    <t xml:space="preserve">21,40</t>
  </si>
  <si>
    <t xml:space="preserve">94,73</t>
  </si>
  <si>
    <t xml:space="preserve">325.393,76</t>
  </si>
  <si>
    <t xml:space="preserve">6,39</t>
  </si>
  <si>
    <t xml:space="preserve">27,80</t>
  </si>
  <si>
    <t xml:space="preserve">4.156,8</t>
  </si>
  <si>
    <t xml:space="preserve">77,37</t>
  </si>
  <si>
    <t xml:space="preserve">321.611,61</t>
  </si>
  <si>
    <t xml:space="preserve">6,32</t>
  </si>
  <si>
    <t xml:space="preserve">34,11</t>
  </si>
  <si>
    <t xml:space="preserve">2.456,0</t>
  </si>
  <si>
    <t xml:space="preserve">108,53</t>
  </si>
  <si>
    <t xml:space="preserve">266.549,68</t>
  </si>
  <si>
    <t xml:space="preserve">5,24</t>
  </si>
  <si>
    <t xml:space="preserve">39,35</t>
  </si>
  <si>
    <t xml:space="preserve">5.517,0</t>
  </si>
  <si>
    <t xml:space="preserve">48,10</t>
  </si>
  <si>
    <t xml:space="preserve">265.367,70</t>
  </si>
  <si>
    <t xml:space="preserve">5,21</t>
  </si>
  <si>
    <t xml:space="preserve">44,57</t>
  </si>
  <si>
    <t xml:space="preserve">1.858,8</t>
  </si>
  <si>
    <t xml:space="preserve">132,01</t>
  </si>
  <si>
    <t xml:space="preserve">245.380,18</t>
  </si>
  <si>
    <t xml:space="preserve">4,82</t>
  </si>
  <si>
    <t xml:space="preserve">49,39</t>
  </si>
  <si>
    <t xml:space="preserve">3.666,0</t>
  </si>
  <si>
    <t xml:space="preserve">60,55</t>
  </si>
  <si>
    <t xml:space="preserve">221.976,30</t>
  </si>
  <si>
    <t xml:space="preserve">4,36</t>
  </si>
  <si>
    <t xml:space="preserve">53,75</t>
  </si>
  <si>
    <t xml:space="preserve">338,4</t>
  </si>
  <si>
    <t xml:space="preserve">520,63</t>
  </si>
  <si>
    <t xml:space="preserve">176.181,19</t>
  </si>
  <si>
    <t xml:space="preserve">3,46</t>
  </si>
  <si>
    <t xml:space="preserve">57,21</t>
  </si>
  <si>
    <t xml:space="preserve">66,95</t>
  </si>
  <si>
    <t xml:space="preserve">172.355,41</t>
  </si>
  <si>
    <t xml:space="preserve">3,39</t>
  </si>
  <si>
    <t xml:space="preserve">60,60</t>
  </si>
  <si>
    <t xml:space="preserve">80,0</t>
  </si>
  <si>
    <t xml:space="preserve">2.064,26</t>
  </si>
  <si>
    <t xml:space="preserve">165.140,80</t>
  </si>
  <si>
    <t xml:space="preserve">3,24</t>
  </si>
  <si>
    <t xml:space="preserve">63,84</t>
  </si>
  <si>
    <t xml:space="preserve">31,26</t>
  </si>
  <si>
    <t xml:space="preserve">100.032,00</t>
  </si>
  <si>
    <t xml:space="preserve">65,81</t>
  </si>
  <si>
    <t xml:space="preserve">1.360,1</t>
  </si>
  <si>
    <t xml:space="preserve">72,13</t>
  </si>
  <si>
    <t xml:space="preserve">98.104,01</t>
  </si>
  <si>
    <t xml:space="preserve">1,93</t>
  </si>
  <si>
    <t xml:space="preserve">67,73</t>
  </si>
  <si>
    <t xml:space="preserve">68,10</t>
  </si>
  <si>
    <t xml:space="preserve">92.622,81</t>
  </si>
  <si>
    <t xml:space="preserve">69,55</t>
  </si>
  <si>
    <t xml:space="preserve">5.810,4</t>
  </si>
  <si>
    <t xml:space="preserve">13,93</t>
  </si>
  <si>
    <t xml:space="preserve">80.938,87</t>
  </si>
  <si>
    <t xml:space="preserve">71,15</t>
  </si>
  <si>
    <t xml:space="preserve">240,0</t>
  </si>
  <si>
    <t xml:space="preserve">294,30</t>
  </si>
  <si>
    <t xml:space="preserve">70.632,00</t>
  </si>
  <si>
    <t xml:space="preserve">72,53</t>
  </si>
  <si>
    <t xml:space="preserve">130,0</t>
  </si>
  <si>
    <t xml:space="preserve">524,02</t>
  </si>
  <si>
    <t xml:space="preserve">68.122,60</t>
  </si>
  <si>
    <t xml:space="preserve">1,34</t>
  </si>
  <si>
    <t xml:space="preserve">73,87</t>
  </si>
  <si>
    <t xml:space="preserve">35,24</t>
  </si>
  <si>
    <t xml:space="preserve">65.504,11</t>
  </si>
  <si>
    <t xml:space="preserve">1,29</t>
  </si>
  <si>
    <t xml:space="preserve">75,16</t>
  </si>
  <si>
    <t xml:space="preserve">763,59</t>
  </si>
  <si>
    <t xml:space="preserve">61.575,89</t>
  </si>
  <si>
    <t xml:space="preserve">76,37</t>
  </si>
  <si>
    <t xml:space="preserve">16,61</t>
  </si>
  <si>
    <t xml:space="preserve">60.239,65</t>
  </si>
  <si>
    <t xml:space="preserve">1,18</t>
  </si>
  <si>
    <t xml:space="preserve">77,55</t>
  </si>
  <si>
    <t xml:space="preserve">15,87</t>
  </si>
  <si>
    <t xml:space="preserve">57.555,88</t>
  </si>
  <si>
    <t xml:space="preserve">1,13</t>
  </si>
  <si>
    <t xml:space="preserve">78,68</t>
  </si>
  <si>
    <t xml:space="preserve">21,56</t>
  </si>
  <si>
    <t xml:space="preserve">55.503,84</t>
  </si>
  <si>
    <t xml:space="preserve">1,09</t>
  </si>
  <si>
    <t xml:space="preserve">79,77</t>
  </si>
  <si>
    <t xml:space="preserve">20,0</t>
  </si>
  <si>
    <t xml:space="preserve">55.291,60</t>
  </si>
  <si>
    <t xml:space="preserve">80,86</t>
  </si>
  <si>
    <t xml:space="preserve">3.042,0</t>
  </si>
  <si>
    <t xml:space="preserve">17,61</t>
  </si>
  <si>
    <t xml:space="preserve">53.569,62</t>
  </si>
  <si>
    <t xml:space="preserve">81,91</t>
  </si>
  <si>
    <t xml:space="preserve">B</t>
  </si>
  <si>
    <t xml:space="preserve">14,52</t>
  </si>
  <si>
    <t xml:space="preserve">52.659,82</t>
  </si>
  <si>
    <t xml:space="preserve">82,95</t>
  </si>
  <si>
    <t xml:space="preserve">40,0</t>
  </si>
  <si>
    <t xml:space="preserve">1.314,15</t>
  </si>
  <si>
    <t xml:space="preserve">52.566,00</t>
  </si>
  <si>
    <t xml:space="preserve">83,98</t>
  </si>
  <si>
    <t xml:space="preserve">210,04</t>
  </si>
  <si>
    <t xml:space="preserve">50.409,60</t>
  </si>
  <si>
    <t xml:space="preserve">84,97</t>
  </si>
  <si>
    <t xml:space="preserve">2.068,8</t>
  </si>
  <si>
    <t xml:space="preserve">24,00</t>
  </si>
  <si>
    <t xml:space="preserve">49.651,20</t>
  </si>
  <si>
    <t xml:space="preserve">85,95</t>
  </si>
  <si>
    <t xml:space="preserve">633,6</t>
  </si>
  <si>
    <t xml:space="preserve">69,00</t>
  </si>
  <si>
    <t xml:space="preserve">43.718,40</t>
  </si>
  <si>
    <t xml:space="preserve">86,81</t>
  </si>
  <si>
    <t xml:space="preserve">289,66</t>
  </si>
  <si>
    <t xml:space="preserve">37.655,80</t>
  </si>
  <si>
    <t xml:space="preserve">87,55</t>
  </si>
  <si>
    <t xml:space="preserve">1.782,97</t>
  </si>
  <si>
    <t xml:space="preserve">35.659,40</t>
  </si>
  <si>
    <t xml:space="preserve">0,70</t>
  </si>
  <si>
    <t xml:space="preserve">88,25</t>
  </si>
  <si>
    <t xml:space="preserve">30.227,64</t>
  </si>
  <si>
    <t xml:space="preserve">88,84</t>
  </si>
  <si>
    <t xml:space="preserve">52,8</t>
  </si>
  <si>
    <t xml:space="preserve">556,07</t>
  </si>
  <si>
    <t xml:space="preserve">29.360,49</t>
  </si>
  <si>
    <t xml:space="preserve">89,42</t>
  </si>
  <si>
    <t xml:space="preserve">84,53</t>
  </si>
  <si>
    <t xml:space="preserve">28.604,95</t>
  </si>
  <si>
    <t xml:space="preserve">0,56</t>
  </si>
  <si>
    <t xml:space="preserve">89,98</t>
  </si>
  <si>
    <t xml:space="preserve">48,0</t>
  </si>
  <si>
    <t xml:space="preserve">559,86</t>
  </si>
  <si>
    <t xml:space="preserve">26.873,28</t>
  </si>
  <si>
    <t xml:space="preserve">0,53</t>
  </si>
  <si>
    <t xml:space="preserve">90,51</t>
  </si>
  <si>
    <t xml:space="preserve">608,43</t>
  </si>
  <si>
    <t xml:space="preserve">24.337,20</t>
  </si>
  <si>
    <t xml:space="preserve">90,98</t>
  </si>
  <si>
    <t xml:space="preserve">120,0</t>
  </si>
  <si>
    <t xml:space="preserve">174,16</t>
  </si>
  <si>
    <t xml:space="preserve">20.899,20</t>
  </si>
  <si>
    <t xml:space="preserve">91,40</t>
  </si>
  <si>
    <t xml:space="preserve">1.220,4</t>
  </si>
  <si>
    <t xml:space="preserve">15,53</t>
  </si>
  <si>
    <t xml:space="preserve">18.952,81</t>
  </si>
  <si>
    <t xml:space="preserve">91,77</t>
  </si>
  <si>
    <t xml:space="preserve">151,92</t>
  </si>
  <si>
    <t xml:space="preserve">18.230,40</t>
  </si>
  <si>
    <t xml:space="preserve">92,13</t>
  </si>
  <si>
    <t xml:space="preserve">572,0</t>
  </si>
  <si>
    <t xml:space="preserve">30,53</t>
  </si>
  <si>
    <t xml:space="preserve">17.463,16</t>
  </si>
  <si>
    <t xml:space="preserve">92,47</t>
  </si>
  <si>
    <t xml:space="preserve">160,0</t>
  </si>
  <si>
    <t xml:space="preserve">96,64</t>
  </si>
  <si>
    <t xml:space="preserve">15.462,40</t>
  </si>
  <si>
    <t xml:space="preserve">92,77</t>
  </si>
  <si>
    <t xml:space="preserve">1.176,0</t>
  </si>
  <si>
    <t xml:space="preserve">12,85</t>
  </si>
  <si>
    <t xml:space="preserve">15.111,60</t>
  </si>
  <si>
    <t xml:space="preserve">93,07</t>
  </si>
  <si>
    <t xml:space="preserve">762,0</t>
  </si>
  <si>
    <t xml:space="preserve">19,33</t>
  </si>
  <si>
    <t xml:space="preserve">14.729,46</t>
  </si>
  <si>
    <t xml:space="preserve">93,36</t>
  </si>
  <si>
    <t xml:space="preserve">14.726,95</t>
  </si>
  <si>
    <t xml:space="preserve">93,65</t>
  </si>
  <si>
    <t xml:space="preserve">3,93</t>
  </si>
  <si>
    <t xml:space="preserve">14.252,97</t>
  </si>
  <si>
    <t xml:space="preserve">93,93</t>
  </si>
  <si>
    <t xml:space="preserve">340,07</t>
  </si>
  <si>
    <t xml:space="preserve">13.602,80</t>
  </si>
  <si>
    <t xml:space="preserve">94,20</t>
  </si>
  <si>
    <t xml:space="preserve">82,87</t>
  </si>
  <si>
    <t xml:space="preserve">13.259,20</t>
  </si>
  <si>
    <t xml:space="preserve">94,46</t>
  </si>
  <si>
    <t xml:space="preserve">814,0</t>
  </si>
  <si>
    <t xml:space="preserve">13,34</t>
  </si>
  <si>
    <t xml:space="preserve">10.858,76</t>
  </si>
  <si>
    <t xml:space="preserve">94,67</t>
  </si>
  <si>
    <t xml:space="preserve">41.308,3</t>
  </si>
  <si>
    <t xml:space="preserve">10.740,15</t>
  </si>
  <si>
    <t xml:space="preserve">94,88</t>
  </si>
  <si>
    <t xml:space="preserve">507,10</t>
  </si>
  <si>
    <t xml:space="preserve">10.142,00</t>
  </si>
  <si>
    <t xml:space="preserve">95,08</t>
  </si>
  <si>
    <t xml:space="preserve">488,02</t>
  </si>
  <si>
    <t xml:space="preserve">9.760,40</t>
  </si>
  <si>
    <t xml:space="preserve">95,27</t>
  </si>
  <si>
    <t xml:space="preserve">218,0</t>
  </si>
  <si>
    <t xml:space="preserve">41,08</t>
  </si>
  <si>
    <t xml:space="preserve">8.955,44</t>
  </si>
  <si>
    <t xml:space="preserve">95,45</t>
  </si>
  <si>
    <t xml:space="preserve">222,08</t>
  </si>
  <si>
    <t xml:space="preserve">8.883,20</t>
  </si>
  <si>
    <t xml:space="preserve">95,62</t>
  </si>
  <si>
    <t xml:space="preserve">101,75</t>
  </si>
  <si>
    <t xml:space="preserve">8.140,00</t>
  </si>
  <si>
    <t xml:space="preserve">95,78</t>
  </si>
  <si>
    <t xml:space="preserve">1.800,0</t>
  </si>
  <si>
    <t xml:space="preserve">4,18</t>
  </si>
  <si>
    <t xml:space="preserve">7.524,00</t>
  </si>
  <si>
    <t xml:space="preserve">95,93</t>
  </si>
  <si>
    <t xml:space="preserve">7.341,60</t>
  </si>
  <si>
    <t xml:space="preserve">96,07</t>
  </si>
  <si>
    <t xml:space="preserve">C</t>
  </si>
  <si>
    <t xml:space="preserve">2.102,0</t>
  </si>
  <si>
    <t xml:space="preserve">7.335,98</t>
  </si>
  <si>
    <t xml:space="preserve">96,22</t>
  </si>
  <si>
    <t xml:space="preserve">1.368,0</t>
  </si>
  <si>
    <t xml:space="preserve">5,11</t>
  </si>
  <si>
    <t xml:space="preserve">6.990,48</t>
  </si>
  <si>
    <t xml:space="preserve">96,36</t>
  </si>
  <si>
    <t xml:space="preserve">400,0</t>
  </si>
  <si>
    <t xml:space="preserve">17,00</t>
  </si>
  <si>
    <t xml:space="preserve">6.800,00</t>
  </si>
  <si>
    <t xml:space="preserve">96,49</t>
  </si>
  <si>
    <t xml:space="preserve">56,23</t>
  </si>
  <si>
    <t xml:space="preserve">6.747,60</t>
  </si>
  <si>
    <t xml:space="preserve">96,62</t>
  </si>
  <si>
    <t xml:space="preserve">660,0</t>
  </si>
  <si>
    <t xml:space="preserve">8,85</t>
  </si>
  <si>
    <t xml:space="preserve">5.841,00</t>
  </si>
  <si>
    <t xml:space="preserve">96,74</t>
  </si>
  <si>
    <t xml:space="preserve">47,92</t>
  </si>
  <si>
    <t xml:space="preserve">5.750,40</t>
  </si>
  <si>
    <t xml:space="preserve">96,85</t>
  </si>
  <si>
    <t xml:space="preserve">15,96</t>
  </si>
  <si>
    <t xml:space="preserve">5.400,86</t>
  </si>
  <si>
    <t xml:space="preserve">96,96</t>
  </si>
  <si>
    <t xml:space="preserve">33,16</t>
  </si>
  <si>
    <t xml:space="preserve">5.305,60</t>
  </si>
  <si>
    <t xml:space="preserve">97,06</t>
  </si>
  <si>
    <t xml:space="preserve">520,0</t>
  </si>
  <si>
    <t xml:space="preserve">10,06</t>
  </si>
  <si>
    <t xml:space="preserve">5.231,20</t>
  </si>
  <si>
    <t xml:space="preserve">97,16</t>
  </si>
  <si>
    <t xml:space="preserve">140,0</t>
  </si>
  <si>
    <t xml:space="preserve">37,03</t>
  </si>
  <si>
    <t xml:space="preserve">5.184,20</t>
  </si>
  <si>
    <t xml:space="preserve">97,26</t>
  </si>
  <si>
    <t xml:space="preserve">280,0</t>
  </si>
  <si>
    <t xml:space="preserve">17,64</t>
  </si>
  <si>
    <t xml:space="preserve">4.939,20</t>
  </si>
  <si>
    <t xml:space="preserve">97,36</t>
  </si>
  <si>
    <t xml:space="preserve">640,0</t>
  </si>
  <si>
    <t xml:space="preserve">7,50</t>
  </si>
  <si>
    <t xml:space="preserve">4.800,00</t>
  </si>
  <si>
    <t xml:space="preserve">97,46</t>
  </si>
  <si>
    <t xml:space="preserve">440,0</t>
  </si>
  <si>
    <t xml:space="preserve">10,48</t>
  </si>
  <si>
    <t xml:space="preserve">4.611,20</t>
  </si>
  <si>
    <t xml:space="preserve">97,55</t>
  </si>
  <si>
    <t xml:space="preserve">114,27</t>
  </si>
  <si>
    <t xml:space="preserve">4.570,80</t>
  </si>
  <si>
    <t xml:space="preserve">97,64</t>
  </si>
  <si>
    <t xml:space="preserve">111,85</t>
  </si>
  <si>
    <t xml:space="preserve">4.474,00</t>
  </si>
  <si>
    <t xml:space="preserve">97,72</t>
  </si>
  <si>
    <t xml:space="preserve">36,60</t>
  </si>
  <si>
    <t xml:space="preserve">4.392,00</t>
  </si>
  <si>
    <t xml:space="preserve">97,81</t>
  </si>
  <si>
    <t xml:space="preserve">54,86</t>
  </si>
  <si>
    <t xml:space="preserve">4.388,80</t>
  </si>
  <si>
    <t xml:space="preserve">97,90</t>
  </si>
  <si>
    <t xml:space="preserve">320,0</t>
  </si>
  <si>
    <t xml:space="preserve">13,13</t>
  </si>
  <si>
    <t xml:space="preserve">4.201,60</t>
  </si>
  <si>
    <t xml:space="preserve">97,98</t>
  </si>
  <si>
    <t xml:space="preserve">9,24</t>
  </si>
  <si>
    <t xml:space="preserve">4.065,60</t>
  </si>
  <si>
    <t xml:space="preserve">98,06</t>
  </si>
  <si>
    <t xml:space="preserve">234,0</t>
  </si>
  <si>
    <t xml:space="preserve">17,33</t>
  </si>
  <si>
    <t xml:space="preserve">4.055,22</t>
  </si>
  <si>
    <t xml:space="preserve">98,14</t>
  </si>
  <si>
    <t xml:space="preserve">420,0</t>
  </si>
  <si>
    <t xml:space="preserve">3.809,40</t>
  </si>
  <si>
    <t xml:space="preserve">98,21</t>
  </si>
  <si>
    <t xml:space="preserve">47,09</t>
  </si>
  <si>
    <t xml:space="preserve">3.767,20</t>
  </si>
  <si>
    <t xml:space="preserve">98,29</t>
  </si>
  <si>
    <t xml:space="preserve">360,0</t>
  </si>
  <si>
    <t xml:space="preserve">10,19</t>
  </si>
  <si>
    <t xml:space="preserve">3.668,40</t>
  </si>
  <si>
    <t xml:space="preserve">98,36</t>
  </si>
  <si>
    <t xml:space="preserve">41,11</t>
  </si>
  <si>
    <t xml:space="preserve">3.288,80</t>
  </si>
  <si>
    <t xml:space="preserve">98,42</t>
  </si>
  <si>
    <t xml:space="preserve">40,83</t>
  </si>
  <si>
    <t xml:space="preserve">3.266,40</t>
  </si>
  <si>
    <t xml:space="preserve">98,49</t>
  </si>
  <si>
    <t xml:space="preserve">39,46</t>
  </si>
  <si>
    <t xml:space="preserve">3.156,80</t>
  </si>
  <si>
    <t xml:space="preserve">98,55</t>
  </si>
  <si>
    <t xml:space="preserve">38,67</t>
  </si>
  <si>
    <t xml:space="preserve">3.093,60</t>
  </si>
  <si>
    <t xml:space="preserve">98,61</t>
  </si>
  <si>
    <t xml:space="preserve">19,05</t>
  </si>
  <si>
    <t xml:space="preserve">3.048,00</t>
  </si>
  <si>
    <t xml:space="preserve">98,67</t>
  </si>
  <si>
    <t xml:space="preserve">200,0</t>
  </si>
  <si>
    <t xml:space="preserve">14,98</t>
  </si>
  <si>
    <t xml:space="preserve">2.996,00</t>
  </si>
  <si>
    <t xml:space="preserve">98,73</t>
  </si>
  <si>
    <t xml:space="preserve">122,0</t>
  </si>
  <si>
    <t xml:space="preserve">24,42</t>
  </si>
  <si>
    <t xml:space="preserve">2.979,24</t>
  </si>
  <si>
    <t xml:space="preserve">98,79</t>
  </si>
  <si>
    <t xml:space="preserve">74,40</t>
  </si>
  <si>
    <t xml:space="preserve">2.976,00</t>
  </si>
  <si>
    <t xml:space="preserve">98,85</t>
  </si>
  <si>
    <t xml:space="preserve">146,58</t>
  </si>
  <si>
    <t xml:space="preserve">2.931,60</t>
  </si>
  <si>
    <t xml:space="preserve">98,91</t>
  </si>
  <si>
    <t xml:space="preserve">69,25</t>
  </si>
  <si>
    <t xml:space="preserve">2.770,00</t>
  </si>
  <si>
    <t xml:space="preserve">98,96</t>
  </si>
  <si>
    <t xml:space="preserve">135,58</t>
  </si>
  <si>
    <t xml:space="preserve">2.711,60</t>
  </si>
  <si>
    <t xml:space="preserve">99,01</t>
  </si>
  <si>
    <t xml:space="preserve">16,39</t>
  </si>
  <si>
    <t xml:space="preserve">2.622,40</t>
  </si>
  <si>
    <t xml:space="preserve">99,06</t>
  </si>
  <si>
    <t xml:space="preserve">314,0</t>
  </si>
  <si>
    <t xml:space="preserve">7,95</t>
  </si>
  <si>
    <t xml:space="preserve">2.496,30</t>
  </si>
  <si>
    <t xml:space="preserve">99,11</t>
  </si>
  <si>
    <t xml:space="preserve">29,08</t>
  </si>
  <si>
    <t xml:space="preserve">2.326,40</t>
  </si>
  <si>
    <t xml:space="preserve">99,16</t>
  </si>
  <si>
    <t xml:space="preserve">100,0</t>
  </si>
  <si>
    <t xml:space="preserve">22,78</t>
  </si>
  <si>
    <t xml:space="preserve">2.278,00</t>
  </si>
  <si>
    <t xml:space="preserve">99,20</t>
  </si>
  <si>
    <t xml:space="preserve">24,59</t>
  </si>
  <si>
    <t xml:space="preserve">1.967,20</t>
  </si>
  <si>
    <t xml:space="preserve">99,24</t>
  </si>
  <si>
    <t xml:space="preserve">16,28</t>
  </si>
  <si>
    <t xml:space="preserve">1.953,60</t>
  </si>
  <si>
    <t xml:space="preserve">99,28</t>
  </si>
  <si>
    <t xml:space="preserve">99,32</t>
  </si>
  <si>
    <t xml:space="preserve">24,30</t>
  </si>
  <si>
    <t xml:space="preserve">1.944,00</t>
  </si>
  <si>
    <t xml:space="preserve">99,36</t>
  </si>
  <si>
    <t xml:space="preserve">340,0</t>
  </si>
  <si>
    <t xml:space="preserve">1.893,80</t>
  </si>
  <si>
    <t xml:space="preserve">99,39</t>
  </si>
  <si>
    <t xml:space="preserve">23,41</t>
  </si>
  <si>
    <t xml:space="preserve">1.872,80</t>
  </si>
  <si>
    <t xml:space="preserve">99,43</t>
  </si>
  <si>
    <t xml:space="preserve">90,02</t>
  </si>
  <si>
    <t xml:space="preserve">1.800,40</t>
  </si>
  <si>
    <t xml:space="preserve">99,47</t>
  </si>
  <si>
    <t xml:space="preserve">14,82</t>
  </si>
  <si>
    <t xml:space="preserve">1.778,40</t>
  </si>
  <si>
    <t xml:space="preserve">99,50</t>
  </si>
  <si>
    <t xml:space="preserve">87,96</t>
  </si>
  <si>
    <t xml:space="preserve">1.759,20</t>
  </si>
  <si>
    <t xml:space="preserve">99,54</t>
  </si>
  <si>
    <t xml:space="preserve">42,80</t>
  </si>
  <si>
    <t xml:space="preserve">1.712,00</t>
  </si>
  <si>
    <t xml:space="preserve">99,57</t>
  </si>
  <si>
    <t xml:space="preserve">19,51</t>
  </si>
  <si>
    <t xml:space="preserve">1.560,80</t>
  </si>
  <si>
    <t xml:space="preserve">99,60</t>
  </si>
  <si>
    <t xml:space="preserve">12,34</t>
  </si>
  <si>
    <t xml:space="preserve">1.480,80</t>
  </si>
  <si>
    <t xml:space="preserve">99,63</t>
  </si>
  <si>
    <t xml:space="preserve">17,82</t>
  </si>
  <si>
    <t xml:space="preserve">1.425,60</t>
  </si>
  <si>
    <t xml:space="preserve">99,66</t>
  </si>
  <si>
    <t xml:space="preserve">68,06</t>
  </si>
  <si>
    <t xml:space="preserve">1.361,20</t>
  </si>
  <si>
    <t xml:space="preserve">99,68</t>
  </si>
  <si>
    <t xml:space="preserve">10,95</t>
  </si>
  <si>
    <t xml:space="preserve">1.314,00</t>
  </si>
  <si>
    <t xml:space="preserve">99,71</t>
  </si>
  <si>
    <t xml:space="preserve">10,61</t>
  </si>
  <si>
    <t xml:space="preserve">1.273,20</t>
  </si>
  <si>
    <t xml:space="preserve">99,74</t>
  </si>
  <si>
    <t xml:space="preserve">31,72</t>
  </si>
  <si>
    <t xml:space="preserve">1.268,80</t>
  </si>
  <si>
    <t xml:space="preserve">99,76</t>
  </si>
  <si>
    <t xml:space="preserve">7,32</t>
  </si>
  <si>
    <t xml:space="preserve">1.171,20</t>
  </si>
  <si>
    <t xml:space="preserve">99,78</t>
  </si>
  <si>
    <t xml:space="preserve">28,26</t>
  </si>
  <si>
    <t xml:space="preserve">1.130,40</t>
  </si>
  <si>
    <t xml:space="preserve">99,81</t>
  </si>
  <si>
    <t xml:space="preserve">54,84</t>
  </si>
  <si>
    <t xml:space="preserve">1.096,80</t>
  </si>
  <si>
    <t xml:space="preserve">99,83</t>
  </si>
  <si>
    <t xml:space="preserve">52,02</t>
  </si>
  <si>
    <t xml:space="preserve">1.040,40</t>
  </si>
  <si>
    <t xml:space="preserve">99,85</t>
  </si>
  <si>
    <t xml:space="preserve">24,23</t>
  </si>
  <si>
    <t xml:space="preserve">969,20</t>
  </si>
  <si>
    <t xml:space="preserve">99,87</t>
  </si>
  <si>
    <t xml:space="preserve">10,26</t>
  </si>
  <si>
    <t xml:space="preserve">820,80</t>
  </si>
  <si>
    <t xml:space="preserve">99,88</t>
  </si>
  <si>
    <t xml:space="preserve">19,28</t>
  </si>
  <si>
    <t xml:space="preserve">771,20</t>
  </si>
  <si>
    <t xml:space="preserve">99,90</t>
  </si>
  <si>
    <t xml:space="preserve">16,97</t>
  </si>
  <si>
    <t xml:space="preserve">678,80</t>
  </si>
  <si>
    <t xml:space="preserve">99,91</t>
  </si>
  <si>
    <t xml:space="preserve">32,78</t>
  </si>
  <si>
    <t xml:space="preserve">655,60</t>
  </si>
  <si>
    <t xml:space="preserve">99,92</t>
  </si>
  <si>
    <t xml:space="preserve">13,85</t>
  </si>
  <si>
    <t xml:space="preserve">554,00</t>
  </si>
  <si>
    <t xml:space="preserve">99,94</t>
  </si>
  <si>
    <t xml:space="preserve">22,12</t>
  </si>
  <si>
    <t xml:space="preserve">442,40</t>
  </si>
  <si>
    <t xml:space="preserve">10,77</t>
  </si>
  <si>
    <t xml:space="preserve">430,80</t>
  </si>
  <si>
    <t xml:space="preserve">99,95</t>
  </si>
  <si>
    <t xml:space="preserve">20,95</t>
  </si>
  <si>
    <t xml:space="preserve">419,00</t>
  </si>
  <si>
    <t xml:space="preserve">99,96</t>
  </si>
  <si>
    <t xml:space="preserve">20,85</t>
  </si>
  <si>
    <t xml:space="preserve">417,00</t>
  </si>
  <si>
    <t xml:space="preserve">99,97</t>
  </si>
  <si>
    <t xml:space="preserve">17,56</t>
  </si>
  <si>
    <t xml:space="preserve">351,20</t>
  </si>
  <si>
    <t xml:space="preserve">99,98</t>
  </si>
  <si>
    <t xml:space="preserve">15,77</t>
  </si>
  <si>
    <t xml:space="preserve">315,40</t>
  </si>
  <si>
    <t xml:space="preserve">303,20</t>
  </si>
  <si>
    <t xml:space="preserve">99,99</t>
  </si>
  <si>
    <t xml:space="preserve">12,17</t>
  </si>
  <si>
    <t xml:space="preserve">243,40</t>
  </si>
  <si>
    <t xml:space="preserve">197,00</t>
  </si>
  <si>
    <t xml:space="preserve">138,80</t>
  </si>
  <si>
    <t xml:space="preserve">44,60</t>
  </si>
  <si>
    <t xml:space="preserve">INTERLIGAÇÕES ATÉ QUADRO GERAL - FIOS E CABOS</t>
  </si>
  <si>
    <t xml:space="preserve">1,0</t>
  </si>
  <si>
    <t xml:space="preserve">COMPOSIÇÕES ANALÍTICAS COM PREÇO UNITÁRIO</t>
  </si>
  <si>
    <t xml:space="preserve">OBRAS E SERVIÇOS DE CONSTRUÇÃO POR DEMANDA DE CAMPOS POLIESPORTIVOS EM SAIBRO EM LOCALIDADES DIVERSAS DO MUNICÍPIO DE ARAPIRACA/AL.</t>
  </si>
  <si>
    <t xml:space="preserve">22,88%</t>
  </si>
  <si>
    <t xml:space="preserve">COMPOSIÇÕES PRINCIPAIS</t>
  </si>
  <si>
    <t xml:space="preserve">Composições Auxiliares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</si>
</sst>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0.00%"/>
    <numFmt numFmtId="166" formatCode="_-&quot;R$ &quot;* #,##0.00_-;&quot;-R$ &quot;* #,##0.00_-;_-&quot;R$ &quot;* \-??_-;_-@"/>
    <numFmt numFmtId="167" formatCode="[$R$-416]\ #,##0.00;[RED]\-[$R$-416]\ #,##0.00"/>
    <numFmt numFmtId="168" formatCode="#,##0.00"/>
    <numFmt numFmtId="169" formatCode="0.00"/>
    <numFmt numFmtId="170" formatCode="#,##0.00\ %"/>
    <numFmt numFmtId="171" formatCode="0"/>
    <numFmt numFmtId="172" formatCode="0.000000%"/>
    <numFmt numFmtId="173" formatCode="_-* #,##0.00_-;\-* #,##0.00_-;_-* \-??_-;_-@"/>
    <numFmt numFmtId="174" formatCode="_(* #,##0.00_);_(* \(#,##0.00\);_(* \-??_);_(@_)"/>
    <numFmt numFmtId="175" formatCode="#,##0.0000000"/>
    <numFmt numFmtId="176" formatCode="#,##0.0000"/>
    <numFmt numFmtId="177" formatCode="0%"/>
  </numFmts>
  <fonts count="24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Arial"/>
      <family val="0"/>
      <charset val="1"/>
    </font>
    <font>
      <sz val="11"/>
      <color theme="1"/>
      <name val="Arial"/>
      <family val="0"/>
      <charset val="1"/>
    </font>
    <font>
      <b val="true"/>
      <sz val="10"/>
      <color theme="1"/>
      <name val="Arial"/>
      <family val="0"/>
      <charset val="1"/>
    </font>
    <font>
      <b val="true"/>
      <sz val="11"/>
      <color theme="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u val="single"/>
      <sz val="11"/>
      <color rgb="FF000000"/>
      <name val="Arial"/>
      <family val="0"/>
      <charset val="1"/>
    </font>
    <font>
      <sz val="10"/>
      <color theme="1"/>
      <name val="Arial"/>
      <family val="0"/>
      <charset val="1"/>
    </font>
    <font>
      <u val="single"/>
      <sz val="11"/>
      <color theme="1"/>
      <name val="Arial"/>
      <family val="0"/>
      <charset val="1"/>
    </font>
    <font>
      <b val="true"/>
      <sz val="12"/>
      <color theme="1"/>
      <name val="Arial"/>
      <family val="0"/>
      <charset val="1"/>
    </font>
    <font>
      <sz val="12"/>
      <color theme="1"/>
      <name val="Arial"/>
      <family val="0"/>
      <charset val="1"/>
    </font>
    <font>
      <b val="true"/>
      <sz val="16"/>
      <color theme="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u val="single"/>
      <sz val="12"/>
      <color theme="1"/>
      <name val="Arial"/>
      <family val="0"/>
      <charset val="1"/>
    </font>
    <font>
      <sz val="12"/>
      <color theme="1"/>
      <name val="Arial"/>
      <family val="2"/>
      <charset val="1"/>
    </font>
    <font>
      <u val="single"/>
      <sz val="10"/>
      <color theme="1"/>
      <name val="Arial"/>
      <family val="0"/>
      <charset val="1"/>
    </font>
    <font>
      <b val="true"/>
      <u val="single"/>
      <sz val="12"/>
      <color theme="1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002060"/>
        <bgColor rgb="FF000080"/>
      </patternFill>
    </fill>
    <fill>
      <patternFill patternType="solid">
        <fgColor rgb="FFDEEAF6"/>
        <bgColor rgb="FFD8ECF6"/>
      </patternFill>
    </fill>
    <fill>
      <patternFill patternType="solid">
        <fgColor rgb="FFDAE3F3"/>
        <bgColor rgb="FFDEEAF6"/>
      </patternFill>
    </fill>
    <fill>
      <patternFill patternType="solid">
        <fgColor rgb="FFFFF5CE"/>
        <bgColor rgb="FFF7F3DF"/>
      </patternFill>
    </fill>
    <fill>
      <patternFill patternType="solid">
        <fgColor rgb="FFD8D8D8"/>
        <bgColor rgb="FFD6D6D6"/>
      </patternFill>
    </fill>
    <fill>
      <patternFill patternType="solid">
        <fgColor rgb="FF7F7F7F"/>
        <bgColor rgb="FF969696"/>
      </patternFill>
    </fill>
    <fill>
      <patternFill patternType="solid">
        <fgColor rgb="FFD8ECF6"/>
        <bgColor rgb="FFDEEAF6"/>
      </patternFill>
    </fill>
    <fill>
      <patternFill patternType="solid">
        <fgColor rgb="FFDFF0D8"/>
        <bgColor rgb="FFDEEAF6"/>
      </patternFill>
    </fill>
    <fill>
      <patternFill patternType="solid">
        <fgColor rgb="FFD6D6D6"/>
        <bgColor rgb="FFD8D8D8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FFF5CE"/>
      </patternFill>
    </fill>
  </fills>
  <borders count="4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ck">
        <color rgb="FFFF0000"/>
      </bottom>
      <diagonal/>
    </border>
    <border diagonalUp="false" diagonalDown="false">
      <left/>
      <right/>
      <top/>
      <bottom style="thick">
        <color rgb="FFFF0000"/>
      </bottom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 style="hair"/>
      <top/>
      <bottom style="medium"/>
      <diagonal/>
    </border>
    <border diagonalUp="false" diagonalDown="false">
      <left/>
      <right style="hair"/>
      <top/>
      <bottom style="medium"/>
      <diagonal/>
    </border>
    <border diagonalUp="false" diagonalDown="false">
      <left style="hair"/>
      <right style="hair"/>
      <top style="medium"/>
      <bottom style="medium"/>
      <diagonal/>
    </border>
    <border diagonalUp="false" diagonalDown="false">
      <left/>
      <right style="hair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hair"/>
      <right style="hair"/>
      <top style="medium"/>
      <bottom/>
      <diagonal/>
    </border>
    <border diagonalUp="false" diagonalDown="false">
      <left/>
      <right style="hair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/>
      <diagonal/>
    </border>
    <border diagonalUp="false" diagonalDown="false">
      <left/>
      <right/>
      <top style="thick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9" fillId="4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8" fillId="4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9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4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4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8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4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8" fillId="4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4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4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4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4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6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6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3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7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7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9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3" fillId="5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3" fillId="5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3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3" fillId="5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5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3" fillId="5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3" fillId="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3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3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3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5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4" fillId="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5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5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5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5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7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2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7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7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7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7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7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7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4" fillId="0" borderId="3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2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3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4" fillId="0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21" fillId="7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3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5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5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5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3" fillId="5" borderId="3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8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3" fillId="8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8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8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8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3" fillId="8" borderId="3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8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8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14" fillId="0" borderId="3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2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8" fillId="0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7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2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7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0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4" fontId="1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1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4" fontId="1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2" fillId="9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9" borderId="3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9" borderId="3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0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0" borderId="4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3" fillId="10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3" fillId="10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1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1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1" fillId="11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11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2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1" fillId="12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12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0" borderId="4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9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9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9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12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1" fillId="12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11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1" fillId="11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3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3" fillId="13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3" fillId="13" borderId="3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3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2" borderId="3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3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3" fillId="0" borderId="3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3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23" fillId="0" borderId="3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23" fillId="0" borderId="3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11" borderId="3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11" borderId="3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11" borderId="3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11" fillId="11" borderId="3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11" borderId="3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12" borderId="3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12" borderId="3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12" borderId="3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11" fillId="12" borderId="3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12" borderId="3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3" fillId="10" borderId="4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3" fillId="0" borderId="4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FF5CE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AF6"/>
      <rgbColor rgb="FFDFF0D8"/>
      <rgbColor rgb="FFF7F3DF"/>
      <rgbColor rgb="FFDAE3F3"/>
      <rgbColor rgb="FFEFEFEF"/>
      <rgbColor rgb="FFCC99FF"/>
      <rgbColor rgb="FFD8D8D8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externalLink" Target="externalLinks/externalLink1.xml"/><Relationship Id="rId11" Type="http://schemas.openxmlformats.org/officeDocument/2006/relationships/externalLink" Target="externalLinks/externalLink2.xml"/><Relationship Id="rId1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47520</xdr:colOff>
      <xdr:row>0</xdr:row>
      <xdr:rowOff>123840</xdr:rowOff>
    </xdr:from>
    <xdr:to>
      <xdr:col>0</xdr:col>
      <xdr:colOff>1398960</xdr:colOff>
      <xdr:row>1</xdr:row>
      <xdr:rowOff>513360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47520" y="123840"/>
          <a:ext cx="1351440" cy="570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181080</xdr:colOff>
      <xdr:row>0</xdr:row>
      <xdr:rowOff>57240</xdr:rowOff>
    </xdr:from>
    <xdr:to>
      <xdr:col>0</xdr:col>
      <xdr:colOff>1703880</xdr:colOff>
      <xdr:row>1</xdr:row>
      <xdr:rowOff>1199160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181080" y="57240"/>
          <a:ext cx="1522800" cy="1398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344520</xdr:colOff>
      <xdr:row>0</xdr:row>
      <xdr:rowOff>0</xdr:rowOff>
    </xdr:from>
    <xdr:to>
      <xdr:col>2</xdr:col>
      <xdr:colOff>700560</xdr:colOff>
      <xdr:row>2</xdr:row>
      <xdr:rowOff>183600</xdr:rowOff>
    </xdr:to>
    <xdr:pic>
      <xdr:nvPicPr>
        <xdr:cNvPr id="2" name="image1.png" descr=""/>
        <xdr:cNvPicPr/>
      </xdr:nvPicPr>
      <xdr:blipFill>
        <a:blip r:embed="rId1"/>
        <a:stretch/>
      </xdr:blipFill>
      <xdr:spPr>
        <a:xfrm>
          <a:off x="1150200" y="0"/>
          <a:ext cx="1604520" cy="1037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1171440</xdr:colOff>
      <xdr:row>0</xdr:row>
      <xdr:rowOff>76320</xdr:rowOff>
    </xdr:from>
    <xdr:to>
      <xdr:col>1</xdr:col>
      <xdr:colOff>2541960</xdr:colOff>
      <xdr:row>1</xdr:row>
      <xdr:rowOff>770760</xdr:rowOff>
    </xdr:to>
    <xdr:pic>
      <xdr:nvPicPr>
        <xdr:cNvPr id="3" name="image1.png" descr=""/>
        <xdr:cNvPicPr/>
      </xdr:nvPicPr>
      <xdr:blipFill>
        <a:blip r:embed="rId1"/>
        <a:stretch/>
      </xdr:blipFill>
      <xdr:spPr>
        <a:xfrm>
          <a:off x="2108160" y="76320"/>
          <a:ext cx="1370520" cy="884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428760</xdr:colOff>
      <xdr:row>0</xdr:row>
      <xdr:rowOff>19080</xdr:rowOff>
    </xdr:from>
    <xdr:to>
      <xdr:col>2</xdr:col>
      <xdr:colOff>267480</xdr:colOff>
      <xdr:row>1</xdr:row>
      <xdr:rowOff>884880</xdr:rowOff>
    </xdr:to>
    <xdr:pic>
      <xdr:nvPicPr>
        <xdr:cNvPr id="4" name="image1.png" descr=""/>
        <xdr:cNvPicPr/>
      </xdr:nvPicPr>
      <xdr:blipFill>
        <a:blip r:embed="rId1"/>
        <a:stretch/>
      </xdr:blipFill>
      <xdr:spPr>
        <a:xfrm>
          <a:off x="428760" y="19080"/>
          <a:ext cx="1560960" cy="1037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66600</xdr:colOff>
      <xdr:row>0</xdr:row>
      <xdr:rowOff>76320</xdr:rowOff>
    </xdr:from>
    <xdr:to>
      <xdr:col>1</xdr:col>
      <xdr:colOff>1171800</xdr:colOff>
      <xdr:row>1</xdr:row>
      <xdr:rowOff>865800</xdr:rowOff>
    </xdr:to>
    <xdr:pic>
      <xdr:nvPicPr>
        <xdr:cNvPr id="5" name="image1.png" descr=""/>
        <xdr:cNvPicPr/>
      </xdr:nvPicPr>
      <xdr:blipFill>
        <a:blip r:embed="rId1"/>
        <a:stretch/>
      </xdr:blipFill>
      <xdr:spPr>
        <a:xfrm>
          <a:off x="66600" y="76320"/>
          <a:ext cx="2494440" cy="1065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47520</xdr:colOff>
      <xdr:row>0</xdr:row>
      <xdr:rowOff>152280</xdr:rowOff>
    </xdr:from>
    <xdr:to>
      <xdr:col>1</xdr:col>
      <xdr:colOff>786240</xdr:colOff>
      <xdr:row>1</xdr:row>
      <xdr:rowOff>541800</xdr:rowOff>
    </xdr:to>
    <xdr:pic>
      <xdr:nvPicPr>
        <xdr:cNvPr id="6" name="image1.png" descr=""/>
        <xdr:cNvPicPr/>
      </xdr:nvPicPr>
      <xdr:blipFill>
        <a:blip r:embed="rId1"/>
        <a:stretch/>
      </xdr:blipFill>
      <xdr:spPr>
        <a:xfrm>
          <a:off x="47520" y="152280"/>
          <a:ext cx="1675440" cy="56088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Meus%20documentos/EXCEL-MD/Conseva/Cons-116/MEDICOES/61MCBMI.DNIT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/I:/Gerencia%20de%20Pavimentos/Paragon%20II%201.10/indices%20caracterizadores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1M_CBMI"/>
      <sheetName val="MAT_BET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PLANO TRAB"/>
      <sheetName val="MATERIAIS"/>
      <sheetName val="matbet"/>
      <sheetName val="quantidades"/>
      <sheetName val="adequação"/>
      <sheetName val="comparativo"/>
      <sheetName val="CROQUI"/>
      <sheetName val="Preços_BSTC"/>
      <sheetName val="projeto"/>
      <sheetName val="composições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p a t o 99 b"/>
      <sheetName val="Página 16"/>
      <sheetName val="Planilha"/>
      <sheetName val="Proposta"/>
      <sheetName val="1.6"/>
      <sheetName val="PATO"/>
      <sheetName val="TLCB5"/>
      <sheetName val="TLMR"/>
      <sheetName val="MB"/>
      <sheetName val="Mão de Obra"/>
      <sheetName val="CROQUIS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false"/>
  </sheetPr>
  <dimension ref="A1:Z10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40" activeCellId="0" sqref="G40"/>
    </sheetView>
  </sheetViews>
  <sheetFormatPr defaultColWidth="14.43359375" defaultRowHeight="15" zeroHeight="false" outlineLevelRow="0" outlineLevelCol="0"/>
  <cols>
    <col collapsed="false" customWidth="true" hidden="false" outlineLevel="0" max="1" min="1" style="1" width="22.29"/>
    <col collapsed="false" customWidth="true" hidden="false" outlineLevel="0" max="2" min="2" style="1" width="66.71"/>
    <col collapsed="false" customWidth="true" hidden="false" outlineLevel="0" max="3" min="3" style="1" width="22.29"/>
    <col collapsed="false" customWidth="true" hidden="false" outlineLevel="0" max="4" min="4" style="1" width="24.43"/>
    <col collapsed="false" customWidth="true" hidden="false" outlineLevel="0" max="5" min="5" style="1" width="22.15"/>
    <col collapsed="false" customWidth="true" hidden="false" outlineLevel="0" max="6" min="6" style="1" width="21"/>
    <col collapsed="false" customWidth="true" hidden="false" outlineLevel="0" max="7" min="7" style="1" width="21.57"/>
    <col collapsed="false" customWidth="true" hidden="false" outlineLevel="0" max="8" min="8" style="1" width="10"/>
    <col collapsed="false" customWidth="true" hidden="false" outlineLevel="0" max="9" min="9" style="1" width="21"/>
    <col collapsed="false" customWidth="true" hidden="false" outlineLevel="0" max="26" min="10" style="1" width="10"/>
  </cols>
  <sheetData>
    <row r="1" customFormat="false" ht="14.25" hidden="false" customHeight="true" outlineLevel="0" collapsed="false">
      <c r="A1" s="2"/>
      <c r="B1" s="3" t="s">
        <v>0</v>
      </c>
      <c r="C1" s="3"/>
      <c r="D1" s="3" t="s">
        <v>1</v>
      </c>
      <c r="E1" s="3" t="s">
        <v>2</v>
      </c>
      <c r="F1" s="3" t="s">
        <v>3</v>
      </c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54" hidden="false" customHeight="true" outlineLevel="0" collapsed="false">
      <c r="A2" s="2"/>
      <c r="B2" s="5" t="s">
        <v>4</v>
      </c>
      <c r="C2" s="5"/>
      <c r="D2" s="5" t="s">
        <v>5</v>
      </c>
      <c r="E2" s="5" t="s">
        <v>6</v>
      </c>
      <c r="F2" s="5" t="s">
        <v>7</v>
      </c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4.25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4.25" hidden="false" customHeight="true" outlineLevel="0" collapsed="false">
      <c r="A4" s="3" t="s">
        <v>9</v>
      </c>
      <c r="B4" s="3" t="s">
        <v>10</v>
      </c>
      <c r="C4" s="8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20.25" hidden="false" customHeight="true" outlineLevel="0" collapsed="false">
      <c r="A5" s="9" t="s">
        <v>16</v>
      </c>
      <c r="B5" s="10" t="s">
        <v>17</v>
      </c>
      <c r="C5" s="11" t="s">
        <v>18</v>
      </c>
      <c r="D5" s="12" t="n">
        <v>0.25</v>
      </c>
      <c r="E5" s="12" t="n">
        <v>0.25</v>
      </c>
      <c r="F5" s="12" t="n">
        <v>0.25</v>
      </c>
      <c r="G5" s="12" t="n">
        <v>0.25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14.25" hidden="false" customHeight="true" outlineLevel="0" collapsed="false">
      <c r="A6" s="9"/>
      <c r="B6" s="10"/>
      <c r="C6" s="13" t="n">
        <f aca="false">'Resumo do Orçamento'!D6</f>
        <v>670976</v>
      </c>
      <c r="D6" s="14" t="n">
        <f aca="false">C6*D5</f>
        <v>167744</v>
      </c>
      <c r="E6" s="15" t="n">
        <f aca="false">C6*E5</f>
        <v>167744</v>
      </c>
      <c r="F6" s="15" t="n">
        <f aca="false">C6*F5</f>
        <v>167744</v>
      </c>
      <c r="G6" s="15" t="n">
        <f aca="false">C6*G5</f>
        <v>167744</v>
      </c>
      <c r="H6" s="16"/>
      <c r="I6" s="16" t="n">
        <f aca="false">D6+E6+F6+G6</f>
        <v>670976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customFormat="false" ht="14.25" hidden="false" customHeight="true" outlineLevel="0" collapsed="false">
      <c r="A7" s="9" t="s">
        <v>19</v>
      </c>
      <c r="B7" s="10" t="s">
        <v>20</v>
      </c>
      <c r="C7" s="17" t="n">
        <v>1</v>
      </c>
      <c r="D7" s="12" t="n">
        <v>1</v>
      </c>
      <c r="E7" s="18"/>
      <c r="F7" s="18"/>
      <c r="G7" s="18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4.25" hidden="false" customHeight="true" outlineLevel="0" collapsed="false">
      <c r="A8" s="9"/>
      <c r="B8" s="10"/>
      <c r="C8" s="19" t="n">
        <f aca="false">'Resumo do Orçamento'!D7</f>
        <v>421718.27</v>
      </c>
      <c r="D8" s="14" t="n">
        <f aca="false">C8*D7</f>
        <v>421718.27</v>
      </c>
      <c r="E8" s="20"/>
      <c r="F8" s="20"/>
      <c r="G8" s="20"/>
      <c r="H8" s="16"/>
      <c r="I8" s="16" t="n">
        <f aca="false">D8</f>
        <v>421718.27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customFormat="false" ht="14.25" hidden="false" customHeight="true" outlineLevel="0" collapsed="false">
      <c r="A9" s="9" t="s">
        <v>21</v>
      </c>
      <c r="B9" s="10" t="s">
        <v>22</v>
      </c>
      <c r="C9" s="17" t="n">
        <v>1</v>
      </c>
      <c r="D9" s="12" t="n">
        <v>1</v>
      </c>
      <c r="E9" s="21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4.25" hidden="false" customHeight="true" outlineLevel="0" collapsed="false">
      <c r="A10" s="9"/>
      <c r="B10" s="10"/>
      <c r="C10" s="19" t="n">
        <f aca="false">'Resumo do Orçamento'!D8</f>
        <v>832138.71</v>
      </c>
      <c r="D10" s="22" t="n">
        <f aca="false">C10*D9</f>
        <v>832138.71</v>
      </c>
      <c r="E10" s="20"/>
      <c r="F10" s="20"/>
      <c r="G10" s="20"/>
      <c r="H10" s="16"/>
      <c r="I10" s="16" t="n">
        <f aca="false">D10</f>
        <v>832138.71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customFormat="false" ht="14.25" hidden="false" customHeight="true" outlineLevel="0" collapsed="false">
      <c r="A11" s="9" t="s">
        <v>23</v>
      </c>
      <c r="B11" s="10" t="s">
        <v>24</v>
      </c>
      <c r="C11" s="17" t="n">
        <v>1</v>
      </c>
      <c r="D11" s="12" t="n">
        <v>0.25</v>
      </c>
      <c r="E11" s="12" t="n">
        <v>0.75</v>
      </c>
      <c r="F11" s="23"/>
      <c r="G11" s="23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4.25" hidden="false" customHeight="true" outlineLevel="0" collapsed="false">
      <c r="A12" s="9"/>
      <c r="B12" s="10"/>
      <c r="C12" s="24" t="n">
        <f aca="false">'Resumo do Orçamento'!D9</f>
        <v>216491.4</v>
      </c>
      <c r="D12" s="14" t="n">
        <f aca="false">C12*D11</f>
        <v>54122.85</v>
      </c>
      <c r="E12" s="15" t="n">
        <f aca="false">C12*E11</f>
        <v>162368.55</v>
      </c>
      <c r="F12" s="20"/>
      <c r="G12" s="20"/>
      <c r="H12" s="16"/>
      <c r="I12" s="16" t="n">
        <f aca="false">D12+E12</f>
        <v>216491.4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customFormat="false" ht="14.25" hidden="false" customHeight="true" outlineLevel="0" collapsed="false">
      <c r="A13" s="9" t="s">
        <v>25</v>
      </c>
      <c r="B13" s="10" t="s">
        <v>26</v>
      </c>
      <c r="C13" s="25" t="n">
        <v>1</v>
      </c>
      <c r="D13" s="26"/>
      <c r="E13" s="27" t="n">
        <v>1</v>
      </c>
      <c r="F13" s="28"/>
      <c r="G13" s="2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4.25" hidden="false" customHeight="true" outlineLevel="0" collapsed="false">
      <c r="A14" s="9"/>
      <c r="B14" s="10"/>
      <c r="C14" s="19" t="n">
        <f aca="false">'Resumo do Orçamento'!D10</f>
        <v>646010.98</v>
      </c>
      <c r="D14" s="20"/>
      <c r="E14" s="15" t="n">
        <f aca="false">C14*E13</f>
        <v>646010.98</v>
      </c>
      <c r="F14" s="20"/>
      <c r="G14" s="20"/>
      <c r="H14" s="16"/>
      <c r="I14" s="16" t="n">
        <f aca="false">E14</f>
        <v>646010.98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customFormat="false" ht="14.25" hidden="false" customHeight="true" outlineLevel="0" collapsed="false">
      <c r="A15" s="9" t="s">
        <v>27</v>
      </c>
      <c r="B15" s="10" t="s">
        <v>28</v>
      </c>
      <c r="C15" s="17" t="n">
        <v>1</v>
      </c>
      <c r="D15" s="23"/>
      <c r="E15" s="12" t="n">
        <v>0.35</v>
      </c>
      <c r="F15" s="12" t="n">
        <v>0.65</v>
      </c>
      <c r="G15" s="23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4.25" hidden="false" customHeight="true" outlineLevel="0" collapsed="false">
      <c r="A16" s="9"/>
      <c r="B16" s="10"/>
      <c r="C16" s="29" t="n">
        <f aca="false">'Resumo do Orçamento'!D11</f>
        <v>399829.34</v>
      </c>
      <c r="D16" s="20"/>
      <c r="E16" s="15" t="n">
        <f aca="false">C16*E15</f>
        <v>139940.269</v>
      </c>
      <c r="F16" s="15" t="n">
        <f aca="false">C16*F15</f>
        <v>259889.071</v>
      </c>
      <c r="G16" s="20"/>
      <c r="H16" s="16"/>
      <c r="I16" s="16" t="n">
        <f aca="false">E16+F16</f>
        <v>399829.34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customFormat="false" ht="14.25" hidden="false" customHeight="true" outlineLevel="0" collapsed="false">
      <c r="A17" s="9" t="s">
        <v>29</v>
      </c>
      <c r="B17" s="10" t="s">
        <v>30</v>
      </c>
      <c r="C17" s="25" t="n">
        <v>1</v>
      </c>
      <c r="D17" s="28"/>
      <c r="E17" s="28"/>
      <c r="F17" s="27" t="n">
        <v>1</v>
      </c>
      <c r="G17" s="2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4.25" hidden="false" customHeight="true" outlineLevel="0" collapsed="false">
      <c r="A18" s="9"/>
      <c r="B18" s="10"/>
      <c r="C18" s="13" t="n">
        <f aca="false">'Resumo do Orçamento'!D12</f>
        <v>195476.5</v>
      </c>
      <c r="D18" s="20"/>
      <c r="E18" s="20"/>
      <c r="F18" s="15" t="n">
        <f aca="false">C18*F17</f>
        <v>195476.5</v>
      </c>
      <c r="G18" s="20"/>
      <c r="H18" s="16"/>
      <c r="I18" s="16" t="n">
        <f aca="false">F18</f>
        <v>195476.5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customFormat="false" ht="14.25" hidden="false" customHeight="true" outlineLevel="0" collapsed="false">
      <c r="A19" s="9" t="s">
        <v>31</v>
      </c>
      <c r="B19" s="10" t="s">
        <v>32</v>
      </c>
      <c r="C19" s="17" t="n">
        <v>1</v>
      </c>
      <c r="D19" s="18"/>
      <c r="E19" s="18"/>
      <c r="F19" s="30" t="n">
        <v>1</v>
      </c>
      <c r="G19" s="1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4.25" hidden="false" customHeight="true" outlineLevel="0" collapsed="false">
      <c r="A20" s="9"/>
      <c r="B20" s="10"/>
      <c r="C20" s="13" t="n">
        <f aca="false">'Resumo do Orçamento'!D13</f>
        <v>400510.57</v>
      </c>
      <c r="D20" s="20"/>
      <c r="E20" s="20"/>
      <c r="F20" s="15" t="n">
        <f aca="false">C20*F19</f>
        <v>400510.57</v>
      </c>
      <c r="G20" s="20"/>
      <c r="H20" s="16"/>
      <c r="I20" s="16" t="n">
        <f aca="false">F20</f>
        <v>400510.57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customFormat="false" ht="14.25" hidden="false" customHeight="true" outlineLevel="0" collapsed="false">
      <c r="A21" s="9" t="s">
        <v>33</v>
      </c>
      <c r="B21" s="10" t="s">
        <v>34</v>
      </c>
      <c r="C21" s="17" t="n">
        <v>1</v>
      </c>
      <c r="D21" s="18"/>
      <c r="E21" s="30" t="n">
        <v>0.9</v>
      </c>
      <c r="F21" s="30" t="n">
        <v>0.1</v>
      </c>
      <c r="G21" s="1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4.25" hidden="false" customHeight="true" outlineLevel="0" collapsed="false">
      <c r="A22" s="9"/>
      <c r="B22" s="10"/>
      <c r="C22" s="13" t="n">
        <f aca="false">'Resumo do Orçamento'!D14</f>
        <v>419099.54</v>
      </c>
      <c r="D22" s="20"/>
      <c r="E22" s="15" t="n">
        <f aca="false">C22*E21</f>
        <v>377189.586</v>
      </c>
      <c r="F22" s="15" t="n">
        <f aca="false">C22*F21</f>
        <v>41909.954</v>
      </c>
      <c r="G22" s="20"/>
      <c r="H22" s="16"/>
      <c r="I22" s="16" t="n">
        <f aca="false">E22+F22</f>
        <v>419099.54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customFormat="false" ht="14.25" hidden="false" customHeight="true" outlineLevel="0" collapsed="false">
      <c r="A23" s="9" t="s">
        <v>35</v>
      </c>
      <c r="B23" s="10" t="s">
        <v>36</v>
      </c>
      <c r="C23" s="17" t="n">
        <v>1</v>
      </c>
      <c r="D23" s="18"/>
      <c r="E23" s="30" t="n">
        <v>0.05</v>
      </c>
      <c r="F23" s="30" t="n">
        <v>0.85</v>
      </c>
      <c r="G23" s="30" t="n">
        <v>0.1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4.25" hidden="false" customHeight="true" outlineLevel="0" collapsed="false">
      <c r="A24" s="9"/>
      <c r="B24" s="10"/>
      <c r="C24" s="13" t="n">
        <f aca="false">'Resumo do Orçamento'!D15</f>
        <v>946460.28</v>
      </c>
      <c r="D24" s="20"/>
      <c r="E24" s="15" t="n">
        <f aca="false">C24*E23</f>
        <v>47323.014</v>
      </c>
      <c r="F24" s="15" t="n">
        <f aca="false">C24*F23</f>
        <v>804491.238</v>
      </c>
      <c r="G24" s="15" t="n">
        <f aca="false">C24*G23</f>
        <v>94646.028</v>
      </c>
      <c r="H24" s="16"/>
      <c r="I24" s="16" t="n">
        <f aca="false">E24+F24+G24</f>
        <v>946460.28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customFormat="false" ht="14.25" hidden="false" customHeight="true" outlineLevel="0" collapsed="false">
      <c r="A25" s="9" t="s">
        <v>37</v>
      </c>
      <c r="B25" s="10" t="s">
        <v>38</v>
      </c>
      <c r="C25" s="17" t="n">
        <v>1</v>
      </c>
      <c r="D25" s="18"/>
      <c r="E25" s="18"/>
      <c r="F25" s="30" t="n">
        <v>0.3</v>
      </c>
      <c r="G25" s="30" t="n">
        <v>0.7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4.25" hidden="false" customHeight="true" outlineLevel="0" collapsed="false">
      <c r="A26" s="9"/>
      <c r="B26" s="10"/>
      <c r="C26" s="13" t="n">
        <f aca="false">'Resumo do Orçamento'!D16</f>
        <v>226923.23</v>
      </c>
      <c r="D26" s="20"/>
      <c r="E26" s="20"/>
      <c r="F26" s="15" t="n">
        <f aca="false">C26*F25</f>
        <v>68076.969</v>
      </c>
      <c r="G26" s="15" t="n">
        <f aca="false">C26*G25</f>
        <v>158846.261</v>
      </c>
      <c r="H26" s="16"/>
      <c r="I26" s="16" t="n">
        <f aca="false">F26+G26</f>
        <v>226923.23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customFormat="false" ht="14.25" hidden="false" customHeight="true" outlineLevel="0" collapsed="false">
      <c r="A27" s="9" t="s">
        <v>39</v>
      </c>
      <c r="B27" s="10" t="s">
        <v>40</v>
      </c>
      <c r="C27" s="17" t="n">
        <v>1</v>
      </c>
      <c r="D27" s="18"/>
      <c r="E27" s="18"/>
      <c r="F27" s="30" t="n">
        <v>0.75</v>
      </c>
      <c r="G27" s="30" t="n">
        <v>0.25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4.25" hidden="false" customHeight="true" outlineLevel="0" collapsed="false">
      <c r="A28" s="9"/>
      <c r="B28" s="10"/>
      <c r="C28" s="13" t="n">
        <f aca="false">'Resumo do Orçamento'!D17</f>
        <v>109031.86</v>
      </c>
      <c r="D28" s="20"/>
      <c r="E28" s="20"/>
      <c r="F28" s="15" t="n">
        <f aca="false">C28*F27</f>
        <v>81773.895</v>
      </c>
      <c r="G28" s="15" t="n">
        <f aca="false">C28*G27</f>
        <v>27257.965</v>
      </c>
      <c r="H28" s="16"/>
      <c r="I28" s="16" t="n">
        <f aca="false">F28+G28</f>
        <v>109031.86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customFormat="false" ht="14.25" hidden="false" customHeight="true" outlineLevel="0" collapsed="false">
      <c r="A29" s="9" t="s">
        <v>41</v>
      </c>
      <c r="B29" s="10" t="s">
        <v>42</v>
      </c>
      <c r="C29" s="17" t="n">
        <v>1</v>
      </c>
      <c r="D29" s="18"/>
      <c r="E29" s="18"/>
      <c r="F29" s="30" t="n">
        <v>0.4</v>
      </c>
      <c r="G29" s="30" t="n">
        <v>0.6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4.25" hidden="false" customHeight="true" outlineLevel="0" collapsed="false">
      <c r="A30" s="9"/>
      <c r="B30" s="10"/>
      <c r="C30" s="13" t="n">
        <f aca="false">'Resumo do Orçamento'!D18</f>
        <v>623352.25</v>
      </c>
      <c r="D30" s="20"/>
      <c r="E30" s="20"/>
      <c r="F30" s="15" t="n">
        <f aca="false">C30*F29</f>
        <v>249340.9</v>
      </c>
      <c r="G30" s="15" t="n">
        <f aca="false">C30*G29</f>
        <v>374011.35</v>
      </c>
      <c r="H30" s="16"/>
      <c r="I30" s="16" t="n">
        <f aca="false">F30+G30</f>
        <v>623352.25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customFormat="false" ht="14.25" hidden="false" customHeight="true" outlineLevel="0" collapsed="false">
      <c r="A31" s="9" t="s">
        <v>43</v>
      </c>
      <c r="B31" s="10" t="s">
        <v>44</v>
      </c>
      <c r="C31" s="17" t="n">
        <v>1</v>
      </c>
      <c r="D31" s="18"/>
      <c r="E31" s="18"/>
      <c r="F31" s="18"/>
      <c r="G31" s="30" t="n">
        <v>1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4.25" hidden="false" customHeight="true" outlineLevel="0" collapsed="false">
      <c r="A32" s="9"/>
      <c r="B32" s="10"/>
      <c r="C32" s="13" t="n">
        <f aca="false">'Resumo do Orçamento'!D19</f>
        <v>76963.4</v>
      </c>
      <c r="D32" s="20"/>
      <c r="E32" s="20"/>
      <c r="F32" s="20"/>
      <c r="G32" s="15" t="n">
        <f aca="false">C32*G31</f>
        <v>76963.4</v>
      </c>
      <c r="H32" s="16"/>
      <c r="I32" s="16" t="n">
        <f aca="false">G32</f>
        <v>76963.4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customFormat="false" ht="14.25" hidden="false" customHeight="true" outlineLevel="0" collapsed="false">
      <c r="A33" s="9" t="s">
        <v>45</v>
      </c>
      <c r="B33" s="10" t="s">
        <v>46</v>
      </c>
      <c r="C33" s="17" t="n">
        <v>1</v>
      </c>
      <c r="D33" s="18"/>
      <c r="E33" s="18"/>
      <c r="F33" s="18"/>
      <c r="G33" s="30" t="n">
        <v>1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4.25" hidden="false" customHeight="true" outlineLevel="0" collapsed="false">
      <c r="A34" s="9"/>
      <c r="B34" s="10"/>
      <c r="C34" s="13" t="n">
        <f aca="false">'Resumo do Orçamento'!D20</f>
        <v>64592.8</v>
      </c>
      <c r="D34" s="20"/>
      <c r="E34" s="20"/>
      <c r="F34" s="20"/>
      <c r="G34" s="15" t="n">
        <f aca="false">C34*G33</f>
        <v>64592.8</v>
      </c>
      <c r="H34" s="16"/>
      <c r="I34" s="16" t="n">
        <f aca="false">G34</f>
        <v>64592.8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customFormat="false" ht="14.25" hidden="false" customHeight="true" outlineLevel="0" collapsed="false">
      <c r="A35" s="31" t="s">
        <v>47</v>
      </c>
      <c r="B35" s="31"/>
      <c r="C35" s="31"/>
      <c r="D35" s="32" t="n">
        <f aca="false">D36/I40</f>
        <v>0.236131864855267</v>
      </c>
      <c r="E35" s="32" t="n">
        <f aca="false">E36/I40</f>
        <v>0.246508981323343</v>
      </c>
      <c r="F35" s="32" t="n">
        <f aca="false">F36/I40</f>
        <v>0.363098778684496</v>
      </c>
      <c r="G35" s="32" t="n">
        <f aca="false">G36/I40</f>
        <v>0.154260375136894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4.25" hidden="false" customHeight="true" outlineLevel="0" collapsed="false">
      <c r="A36" s="31" t="s">
        <v>48</v>
      </c>
      <c r="B36" s="31"/>
      <c r="C36" s="31"/>
      <c r="D36" s="33" t="n">
        <f aca="false">D6+D8+D10+D12</f>
        <v>1475723.83</v>
      </c>
      <c r="E36" s="33" t="n">
        <f aca="false">E6+E12+E14+E16+E22+E24</f>
        <v>1540576.399</v>
      </c>
      <c r="F36" s="33" t="n">
        <f aca="false">F6+F16+F18+F20+F22+F24+F26+F28+F30</f>
        <v>2269213.097</v>
      </c>
      <c r="G36" s="33" t="n">
        <f aca="false">G6+G24+G26+G28+G30+G32+G34</f>
        <v>964061.804</v>
      </c>
      <c r="H36" s="7"/>
      <c r="I36" s="34" t="n">
        <f aca="false">D36+E36+F36+G36</f>
        <v>6249575.13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4.25" hidden="false" customHeight="true" outlineLevel="0" collapsed="false">
      <c r="A37" s="31" t="s">
        <v>49</v>
      </c>
      <c r="B37" s="31"/>
      <c r="C37" s="31"/>
      <c r="D37" s="32" t="n">
        <f aca="false">D35</f>
        <v>0.236131864855267</v>
      </c>
      <c r="E37" s="32" t="n">
        <f aca="false">E35+D37</f>
        <v>0.482640846178611</v>
      </c>
      <c r="F37" s="32" t="n">
        <f aca="false">F35+E37</f>
        <v>0.845739624863106</v>
      </c>
      <c r="G37" s="32" t="n">
        <f aca="false">G35+F37</f>
        <v>1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4.25" hidden="false" customHeight="true" outlineLevel="0" collapsed="false">
      <c r="A38" s="31" t="s">
        <v>50</v>
      </c>
      <c r="B38" s="31"/>
      <c r="C38" s="31"/>
      <c r="D38" s="33" t="n">
        <f aca="false">D36</f>
        <v>1475723.83</v>
      </c>
      <c r="E38" s="33" t="n">
        <f aca="false">E36+D38</f>
        <v>3016300.229</v>
      </c>
      <c r="F38" s="33" t="n">
        <f aca="false">F36+E38</f>
        <v>5285513.326</v>
      </c>
      <c r="G38" s="33" t="n">
        <f aca="false">G36+F38</f>
        <v>6249575.13</v>
      </c>
      <c r="H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4.25" hidden="false" customHeight="true" outlineLevel="0" collapsed="false">
      <c r="A39" s="35"/>
      <c r="B39" s="35"/>
      <c r="C39" s="35"/>
      <c r="D39" s="36"/>
      <c r="E39" s="36"/>
      <c r="F39" s="36"/>
      <c r="G39" s="36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4.25" hidden="false" customHeight="true" outlineLevel="0" collapsed="false">
      <c r="A40" s="37"/>
      <c r="B40" s="37"/>
      <c r="C40" s="37"/>
      <c r="D40" s="38"/>
      <c r="E40" s="38"/>
      <c r="F40" s="38"/>
      <c r="G40" s="38"/>
      <c r="H40" s="7"/>
      <c r="I40" s="34" t="n">
        <f aca="false">C6+C8+C10+C12+C14+C16+C18+C20+C22+C24+C26+C28+C30+C32+C34</f>
        <v>6249575.13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4.25" hidden="false" customHeight="true" outlineLevel="0" collapsed="false">
      <c r="A41" s="7"/>
      <c r="B41" s="7"/>
      <c r="C41" s="39"/>
      <c r="D41" s="4"/>
      <c r="E41" s="4"/>
      <c r="F41" s="4"/>
      <c r="G41" s="4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4.25" hidden="false" customHeight="true" outlineLevel="0" collapsed="false">
      <c r="A42" s="7"/>
      <c r="B42" s="7"/>
      <c r="C42" s="39"/>
      <c r="D42" s="4"/>
      <c r="E42" s="4"/>
      <c r="F42" s="4"/>
      <c r="G42" s="4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4.25" hidden="false" customHeight="true" outlineLevel="0" collapsed="false">
      <c r="A43" s="7"/>
      <c r="B43" s="7"/>
      <c r="C43" s="39"/>
      <c r="D43" s="4"/>
      <c r="E43" s="4"/>
      <c r="F43" s="4"/>
      <c r="G43" s="4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4.25" hidden="false" customHeight="true" outlineLevel="0" collapsed="false">
      <c r="A44" s="7"/>
      <c r="B44" s="7"/>
      <c r="C44" s="39"/>
      <c r="D44" s="4"/>
      <c r="E44" s="4"/>
      <c r="F44" s="4"/>
      <c r="G44" s="4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4.25" hidden="false" customHeight="true" outlineLevel="0" collapsed="false">
      <c r="A45" s="7"/>
      <c r="B45" s="7"/>
      <c r="C45" s="39"/>
      <c r="D45" s="4"/>
      <c r="E45" s="4"/>
      <c r="F45" s="4"/>
      <c r="G45" s="4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4.25" hidden="false" customHeight="true" outlineLevel="0" collapsed="false">
      <c r="A46" s="7"/>
      <c r="B46" s="7"/>
      <c r="C46" s="39"/>
      <c r="D46" s="4"/>
      <c r="E46" s="4"/>
      <c r="F46" s="4"/>
      <c r="G46" s="40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4.25" hidden="false" customHeight="true" outlineLevel="0" collapsed="false">
      <c r="A47" s="7"/>
      <c r="B47" s="7"/>
      <c r="C47" s="39"/>
      <c r="D47" s="4"/>
      <c r="E47" s="4"/>
      <c r="F47" s="4"/>
      <c r="G47" s="4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4.25" hidden="false" customHeight="true" outlineLevel="0" collapsed="false">
      <c r="A48" s="7"/>
      <c r="B48" s="7"/>
      <c r="C48" s="39"/>
      <c r="D48" s="4"/>
      <c r="E48" s="4"/>
      <c r="F48" s="4"/>
      <c r="G48" s="4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4.25" hidden="false" customHeight="true" outlineLevel="0" collapsed="false">
      <c r="A49" s="7"/>
      <c r="B49" s="7"/>
      <c r="C49" s="39"/>
      <c r="D49" s="4"/>
      <c r="E49" s="4"/>
      <c r="F49" s="4"/>
      <c r="G49" s="4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4.25" hidden="false" customHeight="true" outlineLevel="0" collapsed="false">
      <c r="A50" s="7"/>
      <c r="B50" s="7"/>
      <c r="C50" s="39"/>
      <c r="D50" s="4"/>
      <c r="E50" s="4"/>
      <c r="F50" s="4"/>
      <c r="G50" s="4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4.25" hidden="false" customHeight="true" outlineLevel="0" collapsed="false">
      <c r="A51" s="7"/>
      <c r="B51" s="7"/>
      <c r="C51" s="39"/>
      <c r="D51" s="4"/>
      <c r="E51" s="4"/>
      <c r="F51" s="4"/>
      <c r="G51" s="4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4.25" hidden="false" customHeight="true" outlineLevel="0" collapsed="false">
      <c r="A52" s="7"/>
      <c r="B52" s="7"/>
      <c r="C52" s="39"/>
      <c r="D52" s="4"/>
      <c r="E52" s="4"/>
      <c r="F52" s="4"/>
      <c r="G52" s="4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4.25" hidden="false" customHeight="true" outlineLevel="0" collapsed="false">
      <c r="A53" s="7"/>
      <c r="B53" s="7"/>
      <c r="C53" s="39"/>
      <c r="D53" s="4"/>
      <c r="E53" s="4"/>
      <c r="F53" s="4"/>
      <c r="G53" s="4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4.25" hidden="false" customHeight="true" outlineLevel="0" collapsed="false">
      <c r="A54" s="7"/>
      <c r="B54" s="7"/>
      <c r="C54" s="39"/>
      <c r="D54" s="4"/>
      <c r="E54" s="4"/>
      <c r="F54" s="4"/>
      <c r="G54" s="4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4.25" hidden="false" customHeight="true" outlineLevel="0" collapsed="false">
      <c r="A55" s="7"/>
      <c r="B55" s="7"/>
      <c r="C55" s="39"/>
      <c r="D55" s="4"/>
      <c r="E55" s="4"/>
      <c r="F55" s="4"/>
      <c r="G55" s="4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4.25" hidden="false" customHeight="true" outlineLevel="0" collapsed="false">
      <c r="A56" s="7"/>
      <c r="B56" s="7"/>
      <c r="C56" s="39"/>
      <c r="D56" s="4"/>
      <c r="E56" s="4"/>
      <c r="F56" s="4"/>
      <c r="G56" s="4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4.25" hidden="false" customHeight="true" outlineLevel="0" collapsed="false">
      <c r="A57" s="7"/>
      <c r="B57" s="7"/>
      <c r="C57" s="39"/>
      <c r="D57" s="4"/>
      <c r="E57" s="4"/>
      <c r="F57" s="4"/>
      <c r="G57" s="4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4.25" hidden="false" customHeight="true" outlineLevel="0" collapsed="false">
      <c r="A58" s="7"/>
      <c r="B58" s="7"/>
      <c r="C58" s="39"/>
      <c r="D58" s="4"/>
      <c r="E58" s="4"/>
      <c r="F58" s="4"/>
      <c r="G58" s="4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4.25" hidden="false" customHeight="true" outlineLevel="0" collapsed="false">
      <c r="A59" s="7"/>
      <c r="B59" s="7"/>
      <c r="C59" s="39"/>
      <c r="D59" s="4"/>
      <c r="E59" s="4"/>
      <c r="F59" s="4"/>
      <c r="G59" s="4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4.25" hidden="false" customHeight="true" outlineLevel="0" collapsed="false">
      <c r="A60" s="7"/>
      <c r="B60" s="7"/>
      <c r="C60" s="39"/>
      <c r="D60" s="4"/>
      <c r="E60" s="4"/>
      <c r="F60" s="4"/>
      <c r="G60" s="4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4.25" hidden="false" customHeight="true" outlineLevel="0" collapsed="false">
      <c r="A61" s="7"/>
      <c r="B61" s="7"/>
      <c r="C61" s="39"/>
      <c r="D61" s="4"/>
      <c r="E61" s="4"/>
      <c r="F61" s="4"/>
      <c r="G61" s="4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4.25" hidden="false" customHeight="true" outlineLevel="0" collapsed="false">
      <c r="A62" s="7"/>
      <c r="B62" s="7"/>
      <c r="C62" s="39"/>
      <c r="D62" s="4"/>
      <c r="E62" s="4"/>
      <c r="F62" s="4"/>
      <c r="G62" s="4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4.25" hidden="false" customHeight="true" outlineLevel="0" collapsed="false">
      <c r="A63" s="7"/>
      <c r="B63" s="7"/>
      <c r="C63" s="39"/>
      <c r="D63" s="4"/>
      <c r="E63" s="4"/>
      <c r="F63" s="4"/>
      <c r="G63" s="4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4.25" hidden="false" customHeight="true" outlineLevel="0" collapsed="false">
      <c r="A64" s="7"/>
      <c r="B64" s="7"/>
      <c r="C64" s="39"/>
      <c r="D64" s="4"/>
      <c r="E64" s="4"/>
      <c r="F64" s="4"/>
      <c r="G64" s="4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4.25" hidden="false" customHeight="true" outlineLevel="0" collapsed="false">
      <c r="A65" s="7"/>
      <c r="B65" s="7"/>
      <c r="C65" s="39"/>
      <c r="D65" s="4"/>
      <c r="E65" s="4"/>
      <c r="F65" s="4"/>
      <c r="G65" s="4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4.25" hidden="false" customHeight="true" outlineLevel="0" collapsed="false">
      <c r="A66" s="7"/>
      <c r="B66" s="7"/>
      <c r="C66" s="39"/>
      <c r="D66" s="4"/>
      <c r="E66" s="4"/>
      <c r="F66" s="4"/>
      <c r="G66" s="4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4.25" hidden="false" customHeight="true" outlineLevel="0" collapsed="false">
      <c r="A67" s="7"/>
      <c r="B67" s="7"/>
      <c r="C67" s="39"/>
      <c r="D67" s="4"/>
      <c r="E67" s="4"/>
      <c r="F67" s="4"/>
      <c r="G67" s="4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4.25" hidden="false" customHeight="true" outlineLevel="0" collapsed="false">
      <c r="A68" s="7"/>
      <c r="B68" s="7"/>
      <c r="C68" s="39"/>
      <c r="D68" s="4"/>
      <c r="E68" s="4"/>
      <c r="F68" s="4"/>
      <c r="G68" s="4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4.25" hidden="false" customHeight="true" outlineLevel="0" collapsed="false">
      <c r="A69" s="7"/>
      <c r="B69" s="7"/>
      <c r="C69" s="39"/>
      <c r="D69" s="4"/>
      <c r="E69" s="4"/>
      <c r="F69" s="4"/>
      <c r="G69" s="4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4.25" hidden="false" customHeight="true" outlineLevel="0" collapsed="false">
      <c r="A70" s="7"/>
      <c r="B70" s="7"/>
      <c r="C70" s="39"/>
      <c r="D70" s="4"/>
      <c r="E70" s="4"/>
      <c r="F70" s="4"/>
      <c r="G70" s="4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4.25" hidden="false" customHeight="true" outlineLevel="0" collapsed="false">
      <c r="A71" s="7"/>
      <c r="B71" s="7"/>
      <c r="C71" s="39"/>
      <c r="D71" s="4"/>
      <c r="E71" s="4"/>
      <c r="F71" s="4"/>
      <c r="G71" s="4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4.25" hidden="false" customHeight="true" outlineLevel="0" collapsed="false">
      <c r="A72" s="7"/>
      <c r="B72" s="7"/>
      <c r="C72" s="39"/>
      <c r="D72" s="4"/>
      <c r="E72" s="4"/>
      <c r="F72" s="4"/>
      <c r="G72" s="4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4.25" hidden="false" customHeight="true" outlineLevel="0" collapsed="false">
      <c r="A73" s="7"/>
      <c r="B73" s="7"/>
      <c r="C73" s="39"/>
      <c r="D73" s="4"/>
      <c r="E73" s="4"/>
      <c r="F73" s="4"/>
      <c r="G73" s="4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4.25" hidden="false" customHeight="true" outlineLevel="0" collapsed="false">
      <c r="A74" s="7"/>
      <c r="B74" s="7"/>
      <c r="C74" s="39"/>
      <c r="D74" s="4"/>
      <c r="E74" s="4"/>
      <c r="F74" s="4"/>
      <c r="G74" s="4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4.25" hidden="false" customHeight="true" outlineLevel="0" collapsed="false">
      <c r="A75" s="7"/>
      <c r="B75" s="7"/>
      <c r="C75" s="39"/>
      <c r="D75" s="4"/>
      <c r="E75" s="4"/>
      <c r="F75" s="4"/>
      <c r="G75" s="4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4.25" hidden="false" customHeight="true" outlineLevel="0" collapsed="false">
      <c r="A76" s="7"/>
      <c r="B76" s="7"/>
      <c r="C76" s="39"/>
      <c r="D76" s="4"/>
      <c r="E76" s="4"/>
      <c r="F76" s="4"/>
      <c r="G76" s="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4.25" hidden="false" customHeight="true" outlineLevel="0" collapsed="false">
      <c r="A77" s="7"/>
      <c r="B77" s="7"/>
      <c r="C77" s="39"/>
      <c r="D77" s="4"/>
      <c r="E77" s="4"/>
      <c r="F77" s="4"/>
      <c r="G77" s="4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4.25" hidden="false" customHeight="true" outlineLevel="0" collapsed="false">
      <c r="A78" s="7"/>
      <c r="B78" s="7"/>
      <c r="C78" s="39"/>
      <c r="D78" s="4"/>
      <c r="E78" s="4"/>
      <c r="F78" s="4"/>
      <c r="G78" s="4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4.25" hidden="false" customHeight="true" outlineLevel="0" collapsed="false">
      <c r="A79" s="7"/>
      <c r="B79" s="7"/>
      <c r="C79" s="39"/>
      <c r="D79" s="4"/>
      <c r="E79" s="4"/>
      <c r="F79" s="4"/>
      <c r="G79" s="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4.25" hidden="false" customHeight="true" outlineLevel="0" collapsed="false">
      <c r="A80" s="7"/>
      <c r="B80" s="7"/>
      <c r="C80" s="39"/>
      <c r="D80" s="4"/>
      <c r="E80" s="4"/>
      <c r="F80" s="4"/>
      <c r="G80" s="4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4.25" hidden="false" customHeight="true" outlineLevel="0" collapsed="false">
      <c r="A81" s="7"/>
      <c r="B81" s="7"/>
      <c r="C81" s="39"/>
      <c r="D81" s="4"/>
      <c r="E81" s="4"/>
      <c r="F81" s="4"/>
      <c r="G81" s="4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4.25" hidden="false" customHeight="true" outlineLevel="0" collapsed="false">
      <c r="A82" s="7"/>
      <c r="B82" s="7"/>
      <c r="C82" s="39"/>
      <c r="D82" s="4"/>
      <c r="E82" s="4"/>
      <c r="F82" s="4"/>
      <c r="G82" s="4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4.25" hidden="false" customHeight="true" outlineLevel="0" collapsed="false">
      <c r="A83" s="7"/>
      <c r="B83" s="7"/>
      <c r="C83" s="39"/>
      <c r="D83" s="4"/>
      <c r="E83" s="4"/>
      <c r="F83" s="4"/>
      <c r="G83" s="4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4.25" hidden="false" customHeight="true" outlineLevel="0" collapsed="false">
      <c r="A84" s="7"/>
      <c r="B84" s="7"/>
      <c r="C84" s="39"/>
      <c r="D84" s="4"/>
      <c r="E84" s="4"/>
      <c r="F84" s="4"/>
      <c r="G84" s="4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4.25" hidden="false" customHeight="true" outlineLevel="0" collapsed="false">
      <c r="A85" s="7"/>
      <c r="B85" s="7"/>
      <c r="C85" s="39"/>
      <c r="D85" s="4"/>
      <c r="E85" s="4"/>
      <c r="F85" s="4"/>
      <c r="G85" s="4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4.25" hidden="false" customHeight="true" outlineLevel="0" collapsed="false">
      <c r="A86" s="7"/>
      <c r="B86" s="7"/>
      <c r="C86" s="39"/>
      <c r="D86" s="4"/>
      <c r="E86" s="4"/>
      <c r="F86" s="4"/>
      <c r="G86" s="4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4.25" hidden="false" customHeight="true" outlineLevel="0" collapsed="false">
      <c r="A87" s="7"/>
      <c r="B87" s="7"/>
      <c r="C87" s="39"/>
      <c r="D87" s="4"/>
      <c r="E87" s="4"/>
      <c r="F87" s="4"/>
      <c r="G87" s="4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4.25" hidden="false" customHeight="true" outlineLevel="0" collapsed="false">
      <c r="A88" s="7"/>
      <c r="B88" s="7"/>
      <c r="C88" s="39"/>
      <c r="D88" s="4"/>
      <c r="E88" s="4"/>
      <c r="F88" s="4"/>
      <c r="G88" s="4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4.25" hidden="false" customHeight="true" outlineLevel="0" collapsed="false">
      <c r="A89" s="7"/>
      <c r="B89" s="7"/>
      <c r="C89" s="39"/>
      <c r="D89" s="4"/>
      <c r="E89" s="4"/>
      <c r="F89" s="4"/>
      <c r="G89" s="4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4.25" hidden="false" customHeight="true" outlineLevel="0" collapsed="false">
      <c r="A90" s="7"/>
      <c r="B90" s="7"/>
      <c r="C90" s="39"/>
      <c r="D90" s="4"/>
      <c r="E90" s="4"/>
      <c r="F90" s="4"/>
      <c r="G90" s="4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4.25" hidden="false" customHeight="true" outlineLevel="0" collapsed="false">
      <c r="A91" s="7"/>
      <c r="B91" s="7"/>
      <c r="C91" s="39"/>
      <c r="D91" s="4"/>
      <c r="E91" s="4"/>
      <c r="F91" s="4"/>
      <c r="G91" s="4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4.25" hidden="false" customHeight="true" outlineLevel="0" collapsed="false">
      <c r="A92" s="7"/>
      <c r="B92" s="7"/>
      <c r="C92" s="39"/>
      <c r="D92" s="4"/>
      <c r="E92" s="4"/>
      <c r="F92" s="4"/>
      <c r="G92" s="4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4.25" hidden="false" customHeight="true" outlineLevel="0" collapsed="false">
      <c r="A93" s="7"/>
      <c r="B93" s="7"/>
      <c r="C93" s="39"/>
      <c r="D93" s="4"/>
      <c r="E93" s="4"/>
      <c r="F93" s="4"/>
      <c r="G93" s="4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4.25" hidden="false" customHeight="true" outlineLevel="0" collapsed="false">
      <c r="A94" s="7"/>
      <c r="B94" s="7"/>
      <c r="C94" s="39"/>
      <c r="D94" s="4"/>
      <c r="E94" s="4"/>
      <c r="F94" s="4"/>
      <c r="G94" s="4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4.25" hidden="false" customHeight="true" outlineLevel="0" collapsed="false">
      <c r="A95" s="7"/>
      <c r="B95" s="7"/>
      <c r="C95" s="39"/>
      <c r="D95" s="4"/>
      <c r="E95" s="4"/>
      <c r="F95" s="4"/>
      <c r="G95" s="4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4.25" hidden="false" customHeight="true" outlineLevel="0" collapsed="false">
      <c r="A96" s="7"/>
      <c r="B96" s="7"/>
      <c r="C96" s="39"/>
      <c r="D96" s="4"/>
      <c r="E96" s="4"/>
      <c r="F96" s="4"/>
      <c r="G96" s="4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4.25" hidden="false" customHeight="true" outlineLevel="0" collapsed="false">
      <c r="A97" s="7"/>
      <c r="B97" s="7"/>
      <c r="C97" s="39"/>
      <c r="D97" s="4"/>
      <c r="E97" s="4"/>
      <c r="F97" s="4"/>
      <c r="G97" s="4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4.25" hidden="false" customHeight="true" outlineLevel="0" collapsed="false">
      <c r="A98" s="7"/>
      <c r="B98" s="7"/>
      <c r="C98" s="39"/>
      <c r="D98" s="4"/>
      <c r="E98" s="4"/>
      <c r="F98" s="4"/>
      <c r="G98" s="4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4.25" hidden="false" customHeight="true" outlineLevel="0" collapsed="false">
      <c r="A99" s="7"/>
      <c r="B99" s="7"/>
      <c r="C99" s="39"/>
      <c r="D99" s="4"/>
      <c r="E99" s="4"/>
      <c r="F99" s="4"/>
      <c r="G99" s="4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4.25" hidden="false" customHeight="true" outlineLevel="0" collapsed="false">
      <c r="A100" s="7"/>
      <c r="B100" s="7"/>
      <c r="C100" s="39"/>
      <c r="D100" s="4"/>
      <c r="E100" s="4"/>
      <c r="F100" s="4"/>
      <c r="G100" s="4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4.25" hidden="false" customHeight="true" outlineLevel="0" collapsed="false">
      <c r="A101" s="7"/>
      <c r="B101" s="7"/>
      <c r="C101" s="39"/>
      <c r="D101" s="4"/>
      <c r="E101" s="4"/>
      <c r="F101" s="4"/>
      <c r="G101" s="4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4.25" hidden="false" customHeight="true" outlineLevel="0" collapsed="false">
      <c r="A102" s="7"/>
      <c r="B102" s="7"/>
      <c r="C102" s="39"/>
      <c r="D102" s="4"/>
      <c r="E102" s="4"/>
      <c r="F102" s="4"/>
      <c r="G102" s="4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4.25" hidden="false" customHeight="true" outlineLevel="0" collapsed="false">
      <c r="A103" s="7"/>
      <c r="B103" s="7"/>
      <c r="C103" s="39"/>
      <c r="D103" s="4"/>
      <c r="E103" s="4"/>
      <c r="F103" s="4"/>
      <c r="G103" s="4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4.25" hidden="false" customHeight="true" outlineLevel="0" collapsed="false">
      <c r="A104" s="7"/>
      <c r="B104" s="7"/>
      <c r="C104" s="39"/>
      <c r="D104" s="4"/>
      <c r="E104" s="4"/>
      <c r="F104" s="4"/>
      <c r="G104" s="4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4.25" hidden="false" customHeight="true" outlineLevel="0" collapsed="false">
      <c r="A105" s="7"/>
      <c r="B105" s="7"/>
      <c r="C105" s="39"/>
      <c r="D105" s="4"/>
      <c r="E105" s="4"/>
      <c r="F105" s="4"/>
      <c r="G105" s="4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4.25" hidden="false" customHeight="true" outlineLevel="0" collapsed="false">
      <c r="A106" s="7"/>
      <c r="B106" s="7"/>
      <c r="C106" s="39"/>
      <c r="D106" s="4"/>
      <c r="E106" s="4"/>
      <c r="F106" s="4"/>
      <c r="G106" s="4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4.25" hidden="false" customHeight="true" outlineLevel="0" collapsed="false">
      <c r="A107" s="7"/>
      <c r="B107" s="7"/>
      <c r="C107" s="39"/>
      <c r="D107" s="4"/>
      <c r="E107" s="4"/>
      <c r="F107" s="4"/>
      <c r="G107" s="4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4.25" hidden="false" customHeight="true" outlineLevel="0" collapsed="false">
      <c r="A108" s="7"/>
      <c r="B108" s="7"/>
      <c r="C108" s="39"/>
      <c r="D108" s="4"/>
      <c r="E108" s="4"/>
      <c r="F108" s="4"/>
      <c r="G108" s="4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4.25" hidden="false" customHeight="true" outlineLevel="0" collapsed="false">
      <c r="A109" s="7"/>
      <c r="B109" s="7"/>
      <c r="C109" s="39"/>
      <c r="D109" s="4"/>
      <c r="E109" s="4"/>
      <c r="F109" s="4"/>
      <c r="G109" s="4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4.25" hidden="false" customHeight="true" outlineLevel="0" collapsed="false">
      <c r="A110" s="7"/>
      <c r="B110" s="7"/>
      <c r="C110" s="39"/>
      <c r="D110" s="4"/>
      <c r="E110" s="4"/>
      <c r="F110" s="4"/>
      <c r="G110" s="4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4.25" hidden="false" customHeight="true" outlineLevel="0" collapsed="false">
      <c r="A111" s="7"/>
      <c r="B111" s="7"/>
      <c r="C111" s="39"/>
      <c r="D111" s="4"/>
      <c r="E111" s="4"/>
      <c r="F111" s="4"/>
      <c r="G111" s="4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4.25" hidden="false" customHeight="true" outlineLevel="0" collapsed="false">
      <c r="A112" s="7"/>
      <c r="B112" s="7"/>
      <c r="C112" s="39"/>
      <c r="D112" s="4"/>
      <c r="E112" s="4"/>
      <c r="F112" s="4"/>
      <c r="G112" s="4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4.25" hidden="false" customHeight="true" outlineLevel="0" collapsed="false">
      <c r="A113" s="7"/>
      <c r="B113" s="7"/>
      <c r="C113" s="39"/>
      <c r="D113" s="4"/>
      <c r="E113" s="4"/>
      <c r="F113" s="4"/>
      <c r="G113" s="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4.25" hidden="false" customHeight="true" outlineLevel="0" collapsed="false">
      <c r="A114" s="7"/>
      <c r="B114" s="7"/>
      <c r="C114" s="39"/>
      <c r="D114" s="4"/>
      <c r="E114" s="4"/>
      <c r="F114" s="4"/>
      <c r="G114" s="4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4.25" hidden="false" customHeight="true" outlineLevel="0" collapsed="false">
      <c r="A115" s="7"/>
      <c r="B115" s="7"/>
      <c r="C115" s="39"/>
      <c r="D115" s="4"/>
      <c r="E115" s="4"/>
      <c r="F115" s="4"/>
      <c r="G115" s="4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4.25" hidden="false" customHeight="true" outlineLevel="0" collapsed="false">
      <c r="A116" s="7"/>
      <c r="B116" s="7"/>
      <c r="C116" s="39"/>
      <c r="D116" s="4"/>
      <c r="E116" s="4"/>
      <c r="F116" s="4"/>
      <c r="G116" s="4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4.25" hidden="false" customHeight="true" outlineLevel="0" collapsed="false">
      <c r="A117" s="7"/>
      <c r="B117" s="7"/>
      <c r="C117" s="39"/>
      <c r="D117" s="4"/>
      <c r="E117" s="4"/>
      <c r="F117" s="4"/>
      <c r="G117" s="4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4.25" hidden="false" customHeight="true" outlineLevel="0" collapsed="false">
      <c r="A118" s="7"/>
      <c r="B118" s="7"/>
      <c r="C118" s="39"/>
      <c r="D118" s="4"/>
      <c r="E118" s="4"/>
      <c r="F118" s="4"/>
      <c r="G118" s="4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4.25" hidden="false" customHeight="true" outlineLevel="0" collapsed="false">
      <c r="A119" s="7"/>
      <c r="B119" s="7"/>
      <c r="C119" s="39"/>
      <c r="D119" s="4"/>
      <c r="E119" s="4"/>
      <c r="F119" s="4"/>
      <c r="G119" s="4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4.25" hidden="false" customHeight="true" outlineLevel="0" collapsed="false">
      <c r="A120" s="7"/>
      <c r="B120" s="7"/>
      <c r="C120" s="39"/>
      <c r="D120" s="4"/>
      <c r="E120" s="4"/>
      <c r="F120" s="4"/>
      <c r="G120" s="4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4.25" hidden="false" customHeight="true" outlineLevel="0" collapsed="false">
      <c r="A121" s="7"/>
      <c r="B121" s="7"/>
      <c r="C121" s="39"/>
      <c r="D121" s="4"/>
      <c r="E121" s="4"/>
      <c r="F121" s="4"/>
      <c r="G121" s="4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4.25" hidden="false" customHeight="true" outlineLevel="0" collapsed="false">
      <c r="A122" s="7"/>
      <c r="B122" s="7"/>
      <c r="C122" s="39"/>
      <c r="D122" s="4"/>
      <c r="E122" s="4"/>
      <c r="F122" s="4"/>
      <c r="G122" s="4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4.25" hidden="false" customHeight="true" outlineLevel="0" collapsed="false">
      <c r="A123" s="7"/>
      <c r="B123" s="7"/>
      <c r="C123" s="39"/>
      <c r="D123" s="4"/>
      <c r="E123" s="4"/>
      <c r="F123" s="4"/>
      <c r="G123" s="4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4.25" hidden="false" customHeight="true" outlineLevel="0" collapsed="false">
      <c r="A124" s="7"/>
      <c r="B124" s="7"/>
      <c r="C124" s="39"/>
      <c r="D124" s="4"/>
      <c r="E124" s="4"/>
      <c r="F124" s="4"/>
      <c r="G124" s="4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4.25" hidden="false" customHeight="true" outlineLevel="0" collapsed="false">
      <c r="A125" s="7"/>
      <c r="B125" s="7"/>
      <c r="C125" s="39"/>
      <c r="D125" s="4"/>
      <c r="E125" s="4"/>
      <c r="F125" s="4"/>
      <c r="G125" s="4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4.25" hidden="false" customHeight="true" outlineLevel="0" collapsed="false">
      <c r="A126" s="7"/>
      <c r="B126" s="7"/>
      <c r="C126" s="39"/>
      <c r="D126" s="4"/>
      <c r="E126" s="4"/>
      <c r="F126" s="4"/>
      <c r="G126" s="4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4.25" hidden="false" customHeight="true" outlineLevel="0" collapsed="false">
      <c r="A127" s="7"/>
      <c r="B127" s="7"/>
      <c r="C127" s="39"/>
      <c r="D127" s="4"/>
      <c r="E127" s="4"/>
      <c r="F127" s="4"/>
      <c r="G127" s="4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4.25" hidden="false" customHeight="true" outlineLevel="0" collapsed="false">
      <c r="A128" s="7"/>
      <c r="B128" s="7"/>
      <c r="C128" s="39"/>
      <c r="D128" s="4"/>
      <c r="E128" s="4"/>
      <c r="F128" s="4"/>
      <c r="G128" s="4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4.25" hidden="false" customHeight="true" outlineLevel="0" collapsed="false">
      <c r="A129" s="7"/>
      <c r="B129" s="7"/>
      <c r="C129" s="39"/>
      <c r="D129" s="4"/>
      <c r="E129" s="4"/>
      <c r="F129" s="4"/>
      <c r="G129" s="4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4.25" hidden="false" customHeight="true" outlineLevel="0" collapsed="false">
      <c r="A130" s="7"/>
      <c r="B130" s="7"/>
      <c r="C130" s="39"/>
      <c r="D130" s="4"/>
      <c r="E130" s="4"/>
      <c r="F130" s="4"/>
      <c r="G130" s="4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4.25" hidden="false" customHeight="true" outlineLevel="0" collapsed="false">
      <c r="A131" s="7"/>
      <c r="B131" s="7"/>
      <c r="C131" s="39"/>
      <c r="D131" s="4"/>
      <c r="E131" s="4"/>
      <c r="F131" s="4"/>
      <c r="G131" s="4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4.25" hidden="false" customHeight="true" outlineLevel="0" collapsed="false">
      <c r="A132" s="7"/>
      <c r="B132" s="7"/>
      <c r="C132" s="39"/>
      <c r="D132" s="4"/>
      <c r="E132" s="4"/>
      <c r="F132" s="4"/>
      <c r="G132" s="4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4.25" hidden="false" customHeight="true" outlineLevel="0" collapsed="false">
      <c r="A133" s="7"/>
      <c r="B133" s="7"/>
      <c r="C133" s="39"/>
      <c r="D133" s="4"/>
      <c r="E133" s="4"/>
      <c r="F133" s="4"/>
      <c r="G133" s="4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4.25" hidden="false" customHeight="true" outlineLevel="0" collapsed="false">
      <c r="A134" s="7"/>
      <c r="B134" s="7"/>
      <c r="C134" s="39"/>
      <c r="D134" s="4"/>
      <c r="E134" s="4"/>
      <c r="F134" s="4"/>
      <c r="G134" s="4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4.25" hidden="false" customHeight="true" outlineLevel="0" collapsed="false">
      <c r="A135" s="7"/>
      <c r="B135" s="7"/>
      <c r="C135" s="39"/>
      <c r="D135" s="4"/>
      <c r="E135" s="4"/>
      <c r="F135" s="4"/>
      <c r="G135" s="4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4.25" hidden="false" customHeight="true" outlineLevel="0" collapsed="false">
      <c r="A136" s="7"/>
      <c r="B136" s="7"/>
      <c r="C136" s="39"/>
      <c r="D136" s="4"/>
      <c r="E136" s="4"/>
      <c r="F136" s="4"/>
      <c r="G136" s="4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4.25" hidden="false" customHeight="true" outlineLevel="0" collapsed="false">
      <c r="A137" s="7"/>
      <c r="B137" s="7"/>
      <c r="C137" s="39"/>
      <c r="D137" s="4"/>
      <c r="E137" s="4"/>
      <c r="F137" s="4"/>
      <c r="G137" s="4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4.25" hidden="false" customHeight="true" outlineLevel="0" collapsed="false">
      <c r="A138" s="7"/>
      <c r="B138" s="7"/>
      <c r="C138" s="39"/>
      <c r="D138" s="4"/>
      <c r="E138" s="4"/>
      <c r="F138" s="4"/>
      <c r="G138" s="4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4.25" hidden="false" customHeight="true" outlineLevel="0" collapsed="false">
      <c r="A139" s="7"/>
      <c r="B139" s="7"/>
      <c r="C139" s="39"/>
      <c r="D139" s="4"/>
      <c r="E139" s="4"/>
      <c r="F139" s="4"/>
      <c r="G139" s="4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4.25" hidden="false" customHeight="true" outlineLevel="0" collapsed="false">
      <c r="A140" s="7"/>
      <c r="B140" s="7"/>
      <c r="C140" s="39"/>
      <c r="D140" s="4"/>
      <c r="E140" s="4"/>
      <c r="F140" s="4"/>
      <c r="G140" s="4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4.25" hidden="false" customHeight="true" outlineLevel="0" collapsed="false">
      <c r="A141" s="7"/>
      <c r="B141" s="7"/>
      <c r="C141" s="39"/>
      <c r="D141" s="4"/>
      <c r="E141" s="4"/>
      <c r="F141" s="4"/>
      <c r="G141" s="4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4.25" hidden="false" customHeight="true" outlineLevel="0" collapsed="false">
      <c r="A142" s="7"/>
      <c r="B142" s="7"/>
      <c r="C142" s="39"/>
      <c r="D142" s="4"/>
      <c r="E142" s="4"/>
      <c r="F142" s="4"/>
      <c r="G142" s="4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4.25" hidden="false" customHeight="true" outlineLevel="0" collapsed="false">
      <c r="A143" s="7"/>
      <c r="B143" s="7"/>
      <c r="C143" s="39"/>
      <c r="D143" s="4"/>
      <c r="E143" s="4"/>
      <c r="F143" s="4"/>
      <c r="G143" s="4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4.25" hidden="false" customHeight="true" outlineLevel="0" collapsed="false">
      <c r="A144" s="7"/>
      <c r="B144" s="7"/>
      <c r="C144" s="39"/>
      <c r="D144" s="4"/>
      <c r="E144" s="4"/>
      <c r="F144" s="4"/>
      <c r="G144" s="4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4.25" hidden="false" customHeight="true" outlineLevel="0" collapsed="false">
      <c r="A145" s="7"/>
      <c r="B145" s="7"/>
      <c r="C145" s="39"/>
      <c r="D145" s="4"/>
      <c r="E145" s="4"/>
      <c r="F145" s="4"/>
      <c r="G145" s="4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4.25" hidden="false" customHeight="true" outlineLevel="0" collapsed="false">
      <c r="A146" s="7"/>
      <c r="B146" s="7"/>
      <c r="C146" s="39"/>
      <c r="D146" s="4"/>
      <c r="E146" s="4"/>
      <c r="F146" s="4"/>
      <c r="G146" s="4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4.25" hidden="false" customHeight="true" outlineLevel="0" collapsed="false">
      <c r="A147" s="7"/>
      <c r="B147" s="7"/>
      <c r="C147" s="39"/>
      <c r="D147" s="4"/>
      <c r="E147" s="4"/>
      <c r="F147" s="4"/>
      <c r="G147" s="4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14.25" hidden="false" customHeight="true" outlineLevel="0" collapsed="false">
      <c r="A148" s="7"/>
      <c r="B148" s="7"/>
      <c r="C148" s="39"/>
      <c r="D148" s="4"/>
      <c r="E148" s="4"/>
      <c r="F148" s="4"/>
      <c r="G148" s="4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4.25" hidden="false" customHeight="true" outlineLevel="0" collapsed="false">
      <c r="A149" s="7"/>
      <c r="B149" s="7"/>
      <c r="C149" s="39"/>
      <c r="D149" s="4"/>
      <c r="E149" s="4"/>
      <c r="F149" s="4"/>
      <c r="G149" s="4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14.25" hidden="false" customHeight="true" outlineLevel="0" collapsed="false">
      <c r="A150" s="7"/>
      <c r="B150" s="7"/>
      <c r="C150" s="39"/>
      <c r="D150" s="4"/>
      <c r="E150" s="4"/>
      <c r="F150" s="4"/>
      <c r="G150" s="4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4.25" hidden="false" customHeight="true" outlineLevel="0" collapsed="false">
      <c r="A151" s="7"/>
      <c r="B151" s="7"/>
      <c r="C151" s="39"/>
      <c r="D151" s="4"/>
      <c r="E151" s="4"/>
      <c r="F151" s="4"/>
      <c r="G151" s="4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4.25" hidden="false" customHeight="true" outlineLevel="0" collapsed="false">
      <c r="A152" s="7"/>
      <c r="B152" s="7"/>
      <c r="C152" s="39"/>
      <c r="D152" s="4"/>
      <c r="E152" s="4"/>
      <c r="F152" s="4"/>
      <c r="G152" s="4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4.25" hidden="false" customHeight="true" outlineLevel="0" collapsed="false">
      <c r="A153" s="7"/>
      <c r="B153" s="7"/>
      <c r="C153" s="39"/>
      <c r="D153" s="4"/>
      <c r="E153" s="4"/>
      <c r="F153" s="4"/>
      <c r="G153" s="4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4.25" hidden="false" customHeight="true" outlineLevel="0" collapsed="false">
      <c r="A154" s="7"/>
      <c r="B154" s="7"/>
      <c r="C154" s="39"/>
      <c r="D154" s="4"/>
      <c r="E154" s="4"/>
      <c r="F154" s="4"/>
      <c r="G154" s="4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4.25" hidden="false" customHeight="true" outlineLevel="0" collapsed="false">
      <c r="A155" s="7"/>
      <c r="B155" s="7"/>
      <c r="C155" s="39"/>
      <c r="D155" s="4"/>
      <c r="E155" s="4"/>
      <c r="F155" s="4"/>
      <c r="G155" s="4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4.25" hidden="false" customHeight="true" outlineLevel="0" collapsed="false">
      <c r="A156" s="7"/>
      <c r="B156" s="7"/>
      <c r="C156" s="39"/>
      <c r="D156" s="4"/>
      <c r="E156" s="4"/>
      <c r="F156" s="4"/>
      <c r="G156" s="4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4.25" hidden="false" customHeight="true" outlineLevel="0" collapsed="false">
      <c r="A157" s="7"/>
      <c r="B157" s="7"/>
      <c r="C157" s="39"/>
      <c r="D157" s="4"/>
      <c r="E157" s="4"/>
      <c r="F157" s="4"/>
      <c r="G157" s="4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4.25" hidden="false" customHeight="true" outlineLevel="0" collapsed="false">
      <c r="A158" s="7"/>
      <c r="B158" s="7"/>
      <c r="C158" s="39"/>
      <c r="D158" s="4"/>
      <c r="E158" s="4"/>
      <c r="F158" s="4"/>
      <c r="G158" s="4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4.25" hidden="false" customHeight="true" outlineLevel="0" collapsed="false">
      <c r="A159" s="7"/>
      <c r="B159" s="7"/>
      <c r="C159" s="39"/>
      <c r="D159" s="4"/>
      <c r="E159" s="4"/>
      <c r="F159" s="4"/>
      <c r="G159" s="4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4.25" hidden="false" customHeight="true" outlineLevel="0" collapsed="false">
      <c r="A160" s="7"/>
      <c r="B160" s="7"/>
      <c r="C160" s="39"/>
      <c r="D160" s="4"/>
      <c r="E160" s="4"/>
      <c r="F160" s="4"/>
      <c r="G160" s="4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4.25" hidden="false" customHeight="true" outlineLevel="0" collapsed="false">
      <c r="A161" s="7"/>
      <c r="B161" s="7"/>
      <c r="C161" s="39"/>
      <c r="D161" s="4"/>
      <c r="E161" s="4"/>
      <c r="F161" s="4"/>
      <c r="G161" s="4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4.25" hidden="false" customHeight="true" outlineLevel="0" collapsed="false">
      <c r="A162" s="7"/>
      <c r="B162" s="7"/>
      <c r="C162" s="39"/>
      <c r="D162" s="4"/>
      <c r="E162" s="4"/>
      <c r="F162" s="4"/>
      <c r="G162" s="4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4.25" hidden="false" customHeight="true" outlineLevel="0" collapsed="false">
      <c r="A163" s="7"/>
      <c r="B163" s="7"/>
      <c r="C163" s="39"/>
      <c r="D163" s="4"/>
      <c r="E163" s="4"/>
      <c r="F163" s="4"/>
      <c r="G163" s="4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4.25" hidden="false" customHeight="true" outlineLevel="0" collapsed="false">
      <c r="A164" s="7"/>
      <c r="B164" s="7"/>
      <c r="C164" s="39"/>
      <c r="D164" s="4"/>
      <c r="E164" s="4"/>
      <c r="F164" s="4"/>
      <c r="G164" s="4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4.25" hidden="false" customHeight="true" outlineLevel="0" collapsed="false">
      <c r="A165" s="7"/>
      <c r="B165" s="7"/>
      <c r="C165" s="39"/>
      <c r="D165" s="4"/>
      <c r="E165" s="4"/>
      <c r="F165" s="4"/>
      <c r="G165" s="4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4.25" hidden="false" customHeight="true" outlineLevel="0" collapsed="false">
      <c r="A166" s="7"/>
      <c r="B166" s="7"/>
      <c r="C166" s="39"/>
      <c r="D166" s="4"/>
      <c r="E166" s="4"/>
      <c r="F166" s="4"/>
      <c r="G166" s="4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4.25" hidden="false" customHeight="true" outlineLevel="0" collapsed="false">
      <c r="A167" s="7"/>
      <c r="B167" s="7"/>
      <c r="C167" s="39"/>
      <c r="D167" s="4"/>
      <c r="E167" s="4"/>
      <c r="F167" s="4"/>
      <c r="G167" s="4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4.25" hidden="false" customHeight="true" outlineLevel="0" collapsed="false">
      <c r="A168" s="7"/>
      <c r="B168" s="7"/>
      <c r="C168" s="39"/>
      <c r="D168" s="4"/>
      <c r="E168" s="4"/>
      <c r="F168" s="4"/>
      <c r="G168" s="4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4.25" hidden="false" customHeight="true" outlineLevel="0" collapsed="false">
      <c r="A169" s="7"/>
      <c r="B169" s="7"/>
      <c r="C169" s="39"/>
      <c r="D169" s="4"/>
      <c r="E169" s="4"/>
      <c r="F169" s="4"/>
      <c r="G169" s="4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4.25" hidden="false" customHeight="true" outlineLevel="0" collapsed="false">
      <c r="A170" s="7"/>
      <c r="B170" s="7"/>
      <c r="C170" s="39"/>
      <c r="D170" s="4"/>
      <c r="E170" s="4"/>
      <c r="F170" s="4"/>
      <c r="G170" s="4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4.25" hidden="false" customHeight="true" outlineLevel="0" collapsed="false">
      <c r="A171" s="7"/>
      <c r="B171" s="7"/>
      <c r="C171" s="39"/>
      <c r="D171" s="4"/>
      <c r="E171" s="4"/>
      <c r="F171" s="4"/>
      <c r="G171" s="4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4.25" hidden="false" customHeight="true" outlineLevel="0" collapsed="false">
      <c r="A172" s="7"/>
      <c r="B172" s="7"/>
      <c r="C172" s="39"/>
      <c r="D172" s="4"/>
      <c r="E172" s="4"/>
      <c r="F172" s="4"/>
      <c r="G172" s="4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4.25" hidden="false" customHeight="true" outlineLevel="0" collapsed="false">
      <c r="A173" s="7"/>
      <c r="B173" s="7"/>
      <c r="C173" s="39"/>
      <c r="D173" s="4"/>
      <c r="E173" s="4"/>
      <c r="F173" s="4"/>
      <c r="G173" s="4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4.25" hidden="false" customHeight="true" outlineLevel="0" collapsed="false">
      <c r="A174" s="7"/>
      <c r="B174" s="7"/>
      <c r="C174" s="39"/>
      <c r="D174" s="4"/>
      <c r="E174" s="4"/>
      <c r="F174" s="4"/>
      <c r="G174" s="4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4.25" hidden="false" customHeight="true" outlineLevel="0" collapsed="false">
      <c r="A175" s="7"/>
      <c r="B175" s="7"/>
      <c r="C175" s="39"/>
      <c r="D175" s="4"/>
      <c r="E175" s="4"/>
      <c r="F175" s="4"/>
      <c r="G175" s="4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4.25" hidden="false" customHeight="true" outlineLevel="0" collapsed="false">
      <c r="A176" s="7"/>
      <c r="B176" s="7"/>
      <c r="C176" s="39"/>
      <c r="D176" s="4"/>
      <c r="E176" s="4"/>
      <c r="F176" s="4"/>
      <c r="G176" s="4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4.25" hidden="false" customHeight="true" outlineLevel="0" collapsed="false">
      <c r="A177" s="7"/>
      <c r="B177" s="7"/>
      <c r="C177" s="39"/>
      <c r="D177" s="4"/>
      <c r="E177" s="4"/>
      <c r="F177" s="4"/>
      <c r="G177" s="4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4.25" hidden="false" customHeight="true" outlineLevel="0" collapsed="false">
      <c r="A178" s="7"/>
      <c r="B178" s="7"/>
      <c r="C178" s="39"/>
      <c r="D178" s="4"/>
      <c r="E178" s="4"/>
      <c r="F178" s="4"/>
      <c r="G178" s="4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4.25" hidden="false" customHeight="true" outlineLevel="0" collapsed="false">
      <c r="A179" s="7"/>
      <c r="B179" s="7"/>
      <c r="C179" s="39"/>
      <c r="D179" s="4"/>
      <c r="E179" s="4"/>
      <c r="F179" s="4"/>
      <c r="G179" s="4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4.25" hidden="false" customHeight="true" outlineLevel="0" collapsed="false">
      <c r="A180" s="7"/>
      <c r="B180" s="7"/>
      <c r="C180" s="39"/>
      <c r="D180" s="4"/>
      <c r="E180" s="4"/>
      <c r="F180" s="4"/>
      <c r="G180" s="4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4.25" hidden="false" customHeight="true" outlineLevel="0" collapsed="false">
      <c r="A181" s="7"/>
      <c r="B181" s="7"/>
      <c r="C181" s="39"/>
      <c r="D181" s="4"/>
      <c r="E181" s="4"/>
      <c r="F181" s="4"/>
      <c r="G181" s="4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4.25" hidden="false" customHeight="true" outlineLevel="0" collapsed="false">
      <c r="A182" s="7"/>
      <c r="B182" s="7"/>
      <c r="C182" s="39"/>
      <c r="D182" s="4"/>
      <c r="E182" s="4"/>
      <c r="F182" s="4"/>
      <c r="G182" s="4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4.25" hidden="false" customHeight="true" outlineLevel="0" collapsed="false">
      <c r="A183" s="7"/>
      <c r="B183" s="7"/>
      <c r="C183" s="39"/>
      <c r="D183" s="4"/>
      <c r="E183" s="4"/>
      <c r="F183" s="4"/>
      <c r="G183" s="4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4.25" hidden="false" customHeight="true" outlineLevel="0" collapsed="false">
      <c r="A184" s="7"/>
      <c r="B184" s="7"/>
      <c r="C184" s="39"/>
      <c r="D184" s="4"/>
      <c r="E184" s="4"/>
      <c r="F184" s="4"/>
      <c r="G184" s="4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4.25" hidden="false" customHeight="true" outlineLevel="0" collapsed="false">
      <c r="A185" s="7"/>
      <c r="B185" s="7"/>
      <c r="C185" s="39"/>
      <c r="D185" s="4"/>
      <c r="E185" s="4"/>
      <c r="F185" s="4"/>
      <c r="G185" s="4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4.25" hidden="false" customHeight="true" outlineLevel="0" collapsed="false">
      <c r="A186" s="7"/>
      <c r="B186" s="7"/>
      <c r="C186" s="39"/>
      <c r="D186" s="4"/>
      <c r="E186" s="4"/>
      <c r="F186" s="4"/>
      <c r="G186" s="4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4.25" hidden="false" customHeight="true" outlineLevel="0" collapsed="false">
      <c r="A187" s="7"/>
      <c r="B187" s="7"/>
      <c r="C187" s="39"/>
      <c r="D187" s="4"/>
      <c r="E187" s="4"/>
      <c r="F187" s="4"/>
      <c r="G187" s="4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4.25" hidden="false" customHeight="true" outlineLevel="0" collapsed="false">
      <c r="A188" s="7"/>
      <c r="B188" s="7"/>
      <c r="C188" s="39"/>
      <c r="D188" s="4"/>
      <c r="E188" s="4"/>
      <c r="F188" s="4"/>
      <c r="G188" s="4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4.25" hidden="false" customHeight="true" outlineLevel="0" collapsed="false">
      <c r="A189" s="7"/>
      <c r="B189" s="7"/>
      <c r="C189" s="39"/>
      <c r="D189" s="4"/>
      <c r="E189" s="4"/>
      <c r="F189" s="4"/>
      <c r="G189" s="4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14.25" hidden="false" customHeight="true" outlineLevel="0" collapsed="false">
      <c r="A190" s="7"/>
      <c r="B190" s="7"/>
      <c r="C190" s="39"/>
      <c r="D190" s="4"/>
      <c r="E190" s="4"/>
      <c r="F190" s="4"/>
      <c r="G190" s="4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4.25" hidden="false" customHeight="true" outlineLevel="0" collapsed="false">
      <c r="A191" s="7"/>
      <c r="B191" s="7"/>
      <c r="C191" s="39"/>
      <c r="D191" s="4"/>
      <c r="E191" s="4"/>
      <c r="F191" s="4"/>
      <c r="G191" s="4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4.25" hidden="false" customHeight="true" outlineLevel="0" collapsed="false">
      <c r="A192" s="7"/>
      <c r="B192" s="7"/>
      <c r="C192" s="39"/>
      <c r="D192" s="4"/>
      <c r="E192" s="4"/>
      <c r="F192" s="4"/>
      <c r="G192" s="4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4.25" hidden="false" customHeight="true" outlineLevel="0" collapsed="false">
      <c r="A193" s="7"/>
      <c r="B193" s="7"/>
      <c r="C193" s="39"/>
      <c r="D193" s="4"/>
      <c r="E193" s="4"/>
      <c r="F193" s="4"/>
      <c r="G193" s="4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4.25" hidden="false" customHeight="true" outlineLevel="0" collapsed="false">
      <c r="A194" s="7"/>
      <c r="B194" s="7"/>
      <c r="C194" s="39"/>
      <c r="D194" s="4"/>
      <c r="E194" s="4"/>
      <c r="F194" s="4"/>
      <c r="G194" s="4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4.25" hidden="false" customHeight="true" outlineLevel="0" collapsed="false">
      <c r="A195" s="7"/>
      <c r="B195" s="7"/>
      <c r="C195" s="39"/>
      <c r="D195" s="4"/>
      <c r="E195" s="4"/>
      <c r="F195" s="4"/>
      <c r="G195" s="4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4.25" hidden="false" customHeight="true" outlineLevel="0" collapsed="false">
      <c r="A196" s="7"/>
      <c r="B196" s="7"/>
      <c r="C196" s="39"/>
      <c r="D196" s="4"/>
      <c r="E196" s="4"/>
      <c r="F196" s="4"/>
      <c r="G196" s="4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4.25" hidden="false" customHeight="true" outlineLevel="0" collapsed="false">
      <c r="A197" s="7"/>
      <c r="B197" s="7"/>
      <c r="C197" s="39"/>
      <c r="D197" s="4"/>
      <c r="E197" s="4"/>
      <c r="F197" s="4"/>
      <c r="G197" s="4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4.25" hidden="false" customHeight="true" outlineLevel="0" collapsed="false">
      <c r="A198" s="7"/>
      <c r="B198" s="7"/>
      <c r="C198" s="39"/>
      <c r="D198" s="4"/>
      <c r="E198" s="4"/>
      <c r="F198" s="4"/>
      <c r="G198" s="4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4.25" hidden="false" customHeight="true" outlineLevel="0" collapsed="false">
      <c r="A199" s="7"/>
      <c r="B199" s="7"/>
      <c r="C199" s="39"/>
      <c r="D199" s="4"/>
      <c r="E199" s="4"/>
      <c r="F199" s="4"/>
      <c r="G199" s="4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4.25" hidden="false" customHeight="true" outlineLevel="0" collapsed="false">
      <c r="A200" s="7"/>
      <c r="B200" s="7"/>
      <c r="C200" s="39"/>
      <c r="D200" s="4"/>
      <c r="E200" s="4"/>
      <c r="F200" s="4"/>
      <c r="G200" s="4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4.25" hidden="false" customHeight="true" outlineLevel="0" collapsed="false">
      <c r="A201" s="7"/>
      <c r="B201" s="7"/>
      <c r="C201" s="39"/>
      <c r="D201" s="4"/>
      <c r="E201" s="4"/>
      <c r="F201" s="4"/>
      <c r="G201" s="4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4.25" hidden="false" customHeight="true" outlineLevel="0" collapsed="false">
      <c r="A202" s="7"/>
      <c r="B202" s="7"/>
      <c r="C202" s="39"/>
      <c r="D202" s="4"/>
      <c r="E202" s="4"/>
      <c r="F202" s="4"/>
      <c r="G202" s="4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4.25" hidden="false" customHeight="true" outlineLevel="0" collapsed="false">
      <c r="A203" s="7"/>
      <c r="B203" s="7"/>
      <c r="C203" s="39"/>
      <c r="D203" s="4"/>
      <c r="E203" s="4"/>
      <c r="F203" s="4"/>
      <c r="G203" s="4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4.25" hidden="false" customHeight="true" outlineLevel="0" collapsed="false">
      <c r="A204" s="7"/>
      <c r="B204" s="7"/>
      <c r="C204" s="39"/>
      <c r="D204" s="4"/>
      <c r="E204" s="4"/>
      <c r="F204" s="4"/>
      <c r="G204" s="4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4.25" hidden="false" customHeight="true" outlineLevel="0" collapsed="false">
      <c r="A205" s="7"/>
      <c r="B205" s="7"/>
      <c r="C205" s="39"/>
      <c r="D205" s="4"/>
      <c r="E205" s="4"/>
      <c r="F205" s="4"/>
      <c r="G205" s="4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4.25" hidden="false" customHeight="true" outlineLevel="0" collapsed="false">
      <c r="A206" s="7"/>
      <c r="B206" s="7"/>
      <c r="C206" s="39"/>
      <c r="D206" s="4"/>
      <c r="E206" s="4"/>
      <c r="F206" s="4"/>
      <c r="G206" s="4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4.25" hidden="false" customHeight="true" outlineLevel="0" collapsed="false">
      <c r="A207" s="7"/>
      <c r="B207" s="7"/>
      <c r="C207" s="39"/>
      <c r="D207" s="4"/>
      <c r="E207" s="4"/>
      <c r="F207" s="4"/>
      <c r="G207" s="4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4.25" hidden="false" customHeight="true" outlineLevel="0" collapsed="false">
      <c r="A208" s="7"/>
      <c r="B208" s="7"/>
      <c r="C208" s="39"/>
      <c r="D208" s="4"/>
      <c r="E208" s="4"/>
      <c r="F208" s="4"/>
      <c r="G208" s="4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4.25" hidden="false" customHeight="true" outlineLevel="0" collapsed="false">
      <c r="A209" s="7"/>
      <c r="B209" s="7"/>
      <c r="C209" s="39"/>
      <c r="D209" s="4"/>
      <c r="E209" s="4"/>
      <c r="F209" s="4"/>
      <c r="G209" s="4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4.25" hidden="false" customHeight="true" outlineLevel="0" collapsed="false">
      <c r="A210" s="7"/>
      <c r="B210" s="7"/>
      <c r="C210" s="39"/>
      <c r="D210" s="4"/>
      <c r="E210" s="4"/>
      <c r="F210" s="4"/>
      <c r="G210" s="4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4.25" hidden="false" customHeight="true" outlineLevel="0" collapsed="false">
      <c r="A211" s="7"/>
      <c r="B211" s="7"/>
      <c r="C211" s="39"/>
      <c r="D211" s="4"/>
      <c r="E211" s="4"/>
      <c r="F211" s="4"/>
      <c r="G211" s="4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4.25" hidden="false" customHeight="true" outlineLevel="0" collapsed="false">
      <c r="A212" s="7"/>
      <c r="B212" s="7"/>
      <c r="C212" s="39"/>
      <c r="D212" s="4"/>
      <c r="E212" s="4"/>
      <c r="F212" s="4"/>
      <c r="G212" s="4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4.25" hidden="false" customHeight="true" outlineLevel="0" collapsed="false">
      <c r="A213" s="7"/>
      <c r="B213" s="7"/>
      <c r="C213" s="39"/>
      <c r="D213" s="4"/>
      <c r="E213" s="4"/>
      <c r="F213" s="4"/>
      <c r="G213" s="4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4.25" hidden="false" customHeight="true" outlineLevel="0" collapsed="false">
      <c r="A214" s="7"/>
      <c r="B214" s="7"/>
      <c r="C214" s="39"/>
      <c r="D214" s="4"/>
      <c r="E214" s="4"/>
      <c r="F214" s="4"/>
      <c r="G214" s="4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4.25" hidden="false" customHeight="true" outlineLevel="0" collapsed="false">
      <c r="A215" s="7"/>
      <c r="B215" s="7"/>
      <c r="C215" s="39"/>
      <c r="D215" s="4"/>
      <c r="E215" s="4"/>
      <c r="F215" s="4"/>
      <c r="G215" s="4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4.25" hidden="false" customHeight="true" outlineLevel="0" collapsed="false">
      <c r="A216" s="7"/>
      <c r="B216" s="7"/>
      <c r="C216" s="39"/>
      <c r="D216" s="4"/>
      <c r="E216" s="4"/>
      <c r="F216" s="4"/>
      <c r="G216" s="4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4.25" hidden="false" customHeight="true" outlineLevel="0" collapsed="false">
      <c r="A217" s="7"/>
      <c r="B217" s="7"/>
      <c r="C217" s="39"/>
      <c r="D217" s="4"/>
      <c r="E217" s="4"/>
      <c r="F217" s="4"/>
      <c r="G217" s="4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4.25" hidden="false" customHeight="true" outlineLevel="0" collapsed="false">
      <c r="A218" s="7"/>
      <c r="B218" s="7"/>
      <c r="C218" s="39"/>
      <c r="D218" s="4"/>
      <c r="E218" s="4"/>
      <c r="F218" s="4"/>
      <c r="G218" s="4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4.25" hidden="false" customHeight="true" outlineLevel="0" collapsed="false">
      <c r="A219" s="7"/>
      <c r="B219" s="7"/>
      <c r="C219" s="39"/>
      <c r="D219" s="4"/>
      <c r="E219" s="4"/>
      <c r="F219" s="4"/>
      <c r="G219" s="4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4.25" hidden="false" customHeight="true" outlineLevel="0" collapsed="false">
      <c r="A220" s="7"/>
      <c r="B220" s="7"/>
      <c r="C220" s="39"/>
      <c r="D220" s="4"/>
      <c r="E220" s="4"/>
      <c r="F220" s="4"/>
      <c r="G220" s="4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4.25" hidden="false" customHeight="true" outlineLevel="0" collapsed="false">
      <c r="A221" s="7"/>
      <c r="B221" s="7"/>
      <c r="C221" s="39"/>
      <c r="D221" s="4"/>
      <c r="E221" s="4"/>
      <c r="F221" s="4"/>
      <c r="G221" s="4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4.25" hidden="false" customHeight="true" outlineLevel="0" collapsed="false">
      <c r="A222" s="7"/>
      <c r="B222" s="7"/>
      <c r="C222" s="39"/>
      <c r="D222" s="4"/>
      <c r="E222" s="4"/>
      <c r="F222" s="4"/>
      <c r="G222" s="4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4.25" hidden="false" customHeight="true" outlineLevel="0" collapsed="false">
      <c r="A223" s="7"/>
      <c r="B223" s="7"/>
      <c r="C223" s="39"/>
      <c r="D223" s="4"/>
      <c r="E223" s="4"/>
      <c r="F223" s="4"/>
      <c r="G223" s="4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4.25" hidden="false" customHeight="true" outlineLevel="0" collapsed="false">
      <c r="A224" s="7"/>
      <c r="B224" s="7"/>
      <c r="C224" s="39"/>
      <c r="D224" s="4"/>
      <c r="E224" s="4"/>
      <c r="F224" s="4"/>
      <c r="G224" s="4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4.25" hidden="false" customHeight="true" outlineLevel="0" collapsed="false">
      <c r="A225" s="7"/>
      <c r="B225" s="7"/>
      <c r="C225" s="39"/>
      <c r="D225" s="4"/>
      <c r="E225" s="4"/>
      <c r="F225" s="4"/>
      <c r="G225" s="4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4.25" hidden="false" customHeight="true" outlineLevel="0" collapsed="false">
      <c r="A226" s="7"/>
      <c r="B226" s="7"/>
      <c r="C226" s="39"/>
      <c r="D226" s="4"/>
      <c r="E226" s="4"/>
      <c r="F226" s="4"/>
      <c r="G226" s="4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4.25" hidden="false" customHeight="true" outlineLevel="0" collapsed="false">
      <c r="A227" s="7"/>
      <c r="B227" s="7"/>
      <c r="C227" s="39"/>
      <c r="D227" s="4"/>
      <c r="E227" s="4"/>
      <c r="F227" s="4"/>
      <c r="G227" s="4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4.25" hidden="false" customHeight="true" outlineLevel="0" collapsed="false">
      <c r="A228" s="7"/>
      <c r="B228" s="7"/>
      <c r="C228" s="39"/>
      <c r="D228" s="4"/>
      <c r="E228" s="4"/>
      <c r="F228" s="4"/>
      <c r="G228" s="4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4.25" hidden="false" customHeight="true" outlineLevel="0" collapsed="false">
      <c r="A229" s="7"/>
      <c r="B229" s="7"/>
      <c r="C229" s="39"/>
      <c r="D229" s="4"/>
      <c r="E229" s="4"/>
      <c r="F229" s="4"/>
      <c r="G229" s="4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4.25" hidden="false" customHeight="true" outlineLevel="0" collapsed="false">
      <c r="A230" s="7"/>
      <c r="B230" s="7"/>
      <c r="C230" s="39"/>
      <c r="D230" s="4"/>
      <c r="E230" s="4"/>
      <c r="F230" s="4"/>
      <c r="G230" s="4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4.25" hidden="false" customHeight="true" outlineLevel="0" collapsed="false">
      <c r="A231" s="7"/>
      <c r="B231" s="7"/>
      <c r="C231" s="39"/>
      <c r="D231" s="4"/>
      <c r="E231" s="4"/>
      <c r="F231" s="4"/>
      <c r="G231" s="4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4.25" hidden="false" customHeight="true" outlineLevel="0" collapsed="false">
      <c r="A232" s="7"/>
      <c r="B232" s="7"/>
      <c r="C232" s="39"/>
      <c r="D232" s="4"/>
      <c r="E232" s="4"/>
      <c r="F232" s="4"/>
      <c r="G232" s="4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4.25" hidden="false" customHeight="true" outlineLevel="0" collapsed="false">
      <c r="A233" s="7"/>
      <c r="B233" s="7"/>
      <c r="C233" s="39"/>
      <c r="D233" s="4"/>
      <c r="E233" s="4"/>
      <c r="F233" s="4"/>
      <c r="G233" s="4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4.25" hidden="false" customHeight="true" outlineLevel="0" collapsed="false">
      <c r="A234" s="7"/>
      <c r="B234" s="7"/>
      <c r="C234" s="39"/>
      <c r="D234" s="4"/>
      <c r="E234" s="4"/>
      <c r="F234" s="4"/>
      <c r="G234" s="4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4.25" hidden="false" customHeight="true" outlineLevel="0" collapsed="false">
      <c r="A235" s="7"/>
      <c r="B235" s="7"/>
      <c r="C235" s="39"/>
      <c r="D235" s="4"/>
      <c r="E235" s="4"/>
      <c r="F235" s="4"/>
      <c r="G235" s="4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4.25" hidden="false" customHeight="true" outlineLevel="0" collapsed="false">
      <c r="A236" s="7"/>
      <c r="B236" s="7"/>
      <c r="C236" s="39"/>
      <c r="D236" s="4"/>
      <c r="E236" s="4"/>
      <c r="F236" s="4"/>
      <c r="G236" s="4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4.25" hidden="false" customHeight="true" outlineLevel="0" collapsed="false">
      <c r="A237" s="7"/>
      <c r="B237" s="7"/>
      <c r="C237" s="39"/>
      <c r="D237" s="4"/>
      <c r="E237" s="4"/>
      <c r="F237" s="4"/>
      <c r="G237" s="4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4.25" hidden="false" customHeight="true" outlineLevel="0" collapsed="false">
      <c r="A238" s="7"/>
      <c r="B238" s="7"/>
      <c r="C238" s="39"/>
      <c r="D238" s="4"/>
      <c r="E238" s="4"/>
      <c r="F238" s="4"/>
      <c r="G238" s="4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4.25" hidden="false" customHeight="true" outlineLevel="0" collapsed="false">
      <c r="A239" s="7"/>
      <c r="B239" s="7"/>
      <c r="C239" s="39"/>
      <c r="D239" s="4"/>
      <c r="E239" s="4"/>
      <c r="F239" s="4"/>
      <c r="G239" s="4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4.25" hidden="false" customHeight="true" outlineLevel="0" collapsed="false">
      <c r="A240" s="7"/>
      <c r="B240" s="7"/>
      <c r="C240" s="39"/>
      <c r="D240" s="4"/>
      <c r="E240" s="4"/>
      <c r="F240" s="4"/>
      <c r="G240" s="4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4.25" hidden="false" customHeight="true" outlineLevel="0" collapsed="false">
      <c r="A241" s="7"/>
      <c r="B241" s="7"/>
      <c r="C241" s="39"/>
      <c r="D241" s="4"/>
      <c r="E241" s="4"/>
      <c r="F241" s="4"/>
      <c r="G241" s="4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4.25" hidden="false" customHeight="true" outlineLevel="0" collapsed="false">
      <c r="A242" s="7"/>
      <c r="B242" s="7"/>
      <c r="C242" s="39"/>
      <c r="D242" s="4"/>
      <c r="E242" s="4"/>
      <c r="F242" s="4"/>
      <c r="G242" s="4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4.25" hidden="false" customHeight="true" outlineLevel="0" collapsed="false">
      <c r="A243" s="7"/>
      <c r="B243" s="7"/>
      <c r="C243" s="39"/>
      <c r="D243" s="4"/>
      <c r="E243" s="4"/>
      <c r="F243" s="4"/>
      <c r="G243" s="4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4.25" hidden="false" customHeight="true" outlineLevel="0" collapsed="false">
      <c r="A244" s="7"/>
      <c r="B244" s="7"/>
      <c r="C244" s="39"/>
      <c r="D244" s="4"/>
      <c r="E244" s="4"/>
      <c r="F244" s="4"/>
      <c r="G244" s="4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4.25" hidden="false" customHeight="true" outlineLevel="0" collapsed="false">
      <c r="A245" s="7"/>
      <c r="B245" s="7"/>
      <c r="C245" s="39"/>
      <c r="D245" s="4"/>
      <c r="E245" s="4"/>
      <c r="F245" s="4"/>
      <c r="G245" s="4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4.25" hidden="false" customHeight="true" outlineLevel="0" collapsed="false">
      <c r="A246" s="7"/>
      <c r="B246" s="7"/>
      <c r="C246" s="39"/>
      <c r="D246" s="4"/>
      <c r="E246" s="4"/>
      <c r="F246" s="4"/>
      <c r="G246" s="4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4.25" hidden="false" customHeight="true" outlineLevel="0" collapsed="false">
      <c r="A247" s="7"/>
      <c r="B247" s="7"/>
      <c r="C247" s="39"/>
      <c r="D247" s="4"/>
      <c r="E247" s="4"/>
      <c r="F247" s="4"/>
      <c r="G247" s="4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4.25" hidden="false" customHeight="true" outlineLevel="0" collapsed="false">
      <c r="A248" s="7"/>
      <c r="B248" s="7"/>
      <c r="C248" s="39"/>
      <c r="D248" s="4"/>
      <c r="E248" s="4"/>
      <c r="F248" s="4"/>
      <c r="G248" s="4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4.25" hidden="false" customHeight="true" outlineLevel="0" collapsed="false">
      <c r="A249" s="7"/>
      <c r="B249" s="7"/>
      <c r="C249" s="39"/>
      <c r="D249" s="4"/>
      <c r="E249" s="4"/>
      <c r="F249" s="4"/>
      <c r="G249" s="4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customFormat="false" ht="14.25" hidden="false" customHeight="true" outlineLevel="0" collapsed="false">
      <c r="A250" s="7"/>
      <c r="B250" s="7"/>
      <c r="C250" s="39"/>
      <c r="D250" s="4"/>
      <c r="E250" s="4"/>
      <c r="F250" s="4"/>
      <c r="G250" s="4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customFormat="false" ht="14.25" hidden="false" customHeight="true" outlineLevel="0" collapsed="false">
      <c r="A251" s="7"/>
      <c r="B251" s="7"/>
      <c r="C251" s="39"/>
      <c r="D251" s="4"/>
      <c r="E251" s="4"/>
      <c r="F251" s="4"/>
      <c r="G251" s="4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customFormat="false" ht="14.25" hidden="false" customHeight="true" outlineLevel="0" collapsed="false">
      <c r="A252" s="7"/>
      <c r="B252" s="7"/>
      <c r="C252" s="39"/>
      <c r="D252" s="4"/>
      <c r="E252" s="4"/>
      <c r="F252" s="4"/>
      <c r="G252" s="4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customFormat="false" ht="14.25" hidden="false" customHeight="true" outlineLevel="0" collapsed="false">
      <c r="A253" s="7"/>
      <c r="B253" s="7"/>
      <c r="C253" s="39"/>
      <c r="D253" s="4"/>
      <c r="E253" s="4"/>
      <c r="F253" s="4"/>
      <c r="G253" s="4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customFormat="false" ht="14.25" hidden="false" customHeight="true" outlineLevel="0" collapsed="false">
      <c r="A254" s="7"/>
      <c r="B254" s="7"/>
      <c r="C254" s="39"/>
      <c r="D254" s="4"/>
      <c r="E254" s="4"/>
      <c r="F254" s="4"/>
      <c r="G254" s="4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customFormat="false" ht="14.25" hidden="false" customHeight="true" outlineLevel="0" collapsed="false">
      <c r="A255" s="7"/>
      <c r="B255" s="7"/>
      <c r="C255" s="39"/>
      <c r="D255" s="4"/>
      <c r="E255" s="4"/>
      <c r="F255" s="4"/>
      <c r="G255" s="4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customFormat="false" ht="14.25" hidden="false" customHeight="true" outlineLevel="0" collapsed="false">
      <c r="A256" s="7"/>
      <c r="B256" s="7"/>
      <c r="C256" s="39"/>
      <c r="D256" s="4"/>
      <c r="E256" s="4"/>
      <c r="F256" s="4"/>
      <c r="G256" s="4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customFormat="false" ht="14.25" hidden="false" customHeight="true" outlineLevel="0" collapsed="false">
      <c r="A257" s="7"/>
      <c r="B257" s="7"/>
      <c r="C257" s="39"/>
      <c r="D257" s="4"/>
      <c r="E257" s="4"/>
      <c r="F257" s="4"/>
      <c r="G257" s="4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customFormat="false" ht="14.25" hidden="false" customHeight="true" outlineLevel="0" collapsed="false">
      <c r="A258" s="7"/>
      <c r="B258" s="7"/>
      <c r="C258" s="39"/>
      <c r="D258" s="4"/>
      <c r="E258" s="4"/>
      <c r="F258" s="4"/>
      <c r="G258" s="4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customFormat="false" ht="14.25" hidden="false" customHeight="true" outlineLevel="0" collapsed="false">
      <c r="A259" s="7"/>
      <c r="B259" s="7"/>
      <c r="C259" s="39"/>
      <c r="D259" s="4"/>
      <c r="E259" s="4"/>
      <c r="F259" s="4"/>
      <c r="G259" s="4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customFormat="false" ht="14.25" hidden="false" customHeight="true" outlineLevel="0" collapsed="false">
      <c r="A260" s="7"/>
      <c r="B260" s="7"/>
      <c r="C260" s="39"/>
      <c r="D260" s="4"/>
      <c r="E260" s="4"/>
      <c r="F260" s="4"/>
      <c r="G260" s="4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customFormat="false" ht="14.25" hidden="false" customHeight="true" outlineLevel="0" collapsed="false">
      <c r="A261" s="7"/>
      <c r="B261" s="7"/>
      <c r="C261" s="39"/>
      <c r="D261" s="4"/>
      <c r="E261" s="4"/>
      <c r="F261" s="4"/>
      <c r="G261" s="4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customFormat="false" ht="14.25" hidden="false" customHeight="true" outlineLevel="0" collapsed="false">
      <c r="A262" s="7"/>
      <c r="B262" s="7"/>
      <c r="C262" s="39"/>
      <c r="D262" s="4"/>
      <c r="E262" s="4"/>
      <c r="F262" s="4"/>
      <c r="G262" s="4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customFormat="false" ht="14.25" hidden="false" customHeight="true" outlineLevel="0" collapsed="false">
      <c r="A263" s="7"/>
      <c r="B263" s="7"/>
      <c r="C263" s="39"/>
      <c r="D263" s="4"/>
      <c r="E263" s="4"/>
      <c r="F263" s="4"/>
      <c r="G263" s="4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customFormat="false" ht="14.25" hidden="false" customHeight="true" outlineLevel="0" collapsed="false">
      <c r="A264" s="7"/>
      <c r="B264" s="7"/>
      <c r="C264" s="39"/>
      <c r="D264" s="4"/>
      <c r="E264" s="4"/>
      <c r="F264" s="4"/>
      <c r="G264" s="4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customFormat="false" ht="14.25" hidden="false" customHeight="true" outlineLevel="0" collapsed="false">
      <c r="A265" s="7"/>
      <c r="B265" s="7"/>
      <c r="C265" s="39"/>
      <c r="D265" s="4"/>
      <c r="E265" s="4"/>
      <c r="F265" s="4"/>
      <c r="G265" s="4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customFormat="false" ht="14.25" hidden="false" customHeight="true" outlineLevel="0" collapsed="false">
      <c r="A266" s="7"/>
      <c r="B266" s="7"/>
      <c r="C266" s="39"/>
      <c r="D266" s="4"/>
      <c r="E266" s="4"/>
      <c r="F266" s="4"/>
      <c r="G266" s="4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customFormat="false" ht="14.25" hidden="false" customHeight="true" outlineLevel="0" collapsed="false">
      <c r="A267" s="7"/>
      <c r="B267" s="7"/>
      <c r="C267" s="39"/>
      <c r="D267" s="4"/>
      <c r="E267" s="4"/>
      <c r="F267" s="4"/>
      <c r="G267" s="4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customFormat="false" ht="14.25" hidden="false" customHeight="true" outlineLevel="0" collapsed="false">
      <c r="A268" s="7"/>
      <c r="B268" s="7"/>
      <c r="C268" s="39"/>
      <c r="D268" s="4"/>
      <c r="E268" s="4"/>
      <c r="F268" s="4"/>
      <c r="G268" s="4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customFormat="false" ht="14.25" hidden="false" customHeight="true" outlineLevel="0" collapsed="false">
      <c r="A269" s="7"/>
      <c r="B269" s="7"/>
      <c r="C269" s="39"/>
      <c r="D269" s="4"/>
      <c r="E269" s="4"/>
      <c r="F269" s="4"/>
      <c r="G269" s="4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customFormat="false" ht="14.25" hidden="false" customHeight="true" outlineLevel="0" collapsed="false">
      <c r="A270" s="7"/>
      <c r="B270" s="7"/>
      <c r="C270" s="39"/>
      <c r="D270" s="4"/>
      <c r="E270" s="4"/>
      <c r="F270" s="4"/>
      <c r="G270" s="4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customFormat="false" ht="14.25" hidden="false" customHeight="true" outlineLevel="0" collapsed="false">
      <c r="A271" s="7"/>
      <c r="B271" s="7"/>
      <c r="C271" s="39"/>
      <c r="D271" s="4"/>
      <c r="E271" s="4"/>
      <c r="F271" s="4"/>
      <c r="G271" s="4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customFormat="false" ht="14.25" hidden="false" customHeight="true" outlineLevel="0" collapsed="false">
      <c r="A272" s="7"/>
      <c r="B272" s="7"/>
      <c r="C272" s="39"/>
      <c r="D272" s="4"/>
      <c r="E272" s="4"/>
      <c r="F272" s="4"/>
      <c r="G272" s="4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customFormat="false" ht="14.25" hidden="false" customHeight="true" outlineLevel="0" collapsed="false">
      <c r="A273" s="7"/>
      <c r="B273" s="7"/>
      <c r="C273" s="39"/>
      <c r="D273" s="4"/>
      <c r="E273" s="4"/>
      <c r="F273" s="4"/>
      <c r="G273" s="4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customFormat="false" ht="14.25" hidden="false" customHeight="true" outlineLevel="0" collapsed="false">
      <c r="A274" s="7"/>
      <c r="B274" s="7"/>
      <c r="C274" s="39"/>
      <c r="D274" s="4"/>
      <c r="E274" s="4"/>
      <c r="F274" s="4"/>
      <c r="G274" s="4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customFormat="false" ht="14.25" hidden="false" customHeight="true" outlineLevel="0" collapsed="false">
      <c r="A275" s="7"/>
      <c r="B275" s="7"/>
      <c r="C275" s="39"/>
      <c r="D275" s="4"/>
      <c r="E275" s="4"/>
      <c r="F275" s="4"/>
      <c r="G275" s="4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customFormat="false" ht="14.25" hidden="false" customHeight="true" outlineLevel="0" collapsed="false">
      <c r="A276" s="7"/>
      <c r="B276" s="7"/>
      <c r="C276" s="39"/>
      <c r="D276" s="4"/>
      <c r="E276" s="4"/>
      <c r="F276" s="4"/>
      <c r="G276" s="4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customFormat="false" ht="14.25" hidden="false" customHeight="true" outlineLevel="0" collapsed="false">
      <c r="A277" s="7"/>
      <c r="B277" s="7"/>
      <c r="C277" s="39"/>
      <c r="D277" s="4"/>
      <c r="E277" s="4"/>
      <c r="F277" s="4"/>
      <c r="G277" s="4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customFormat="false" ht="14.25" hidden="false" customHeight="true" outlineLevel="0" collapsed="false">
      <c r="A278" s="7"/>
      <c r="B278" s="7"/>
      <c r="C278" s="39"/>
      <c r="D278" s="4"/>
      <c r="E278" s="4"/>
      <c r="F278" s="4"/>
      <c r="G278" s="4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customFormat="false" ht="14.25" hidden="false" customHeight="true" outlineLevel="0" collapsed="false">
      <c r="A279" s="7"/>
      <c r="B279" s="7"/>
      <c r="C279" s="39"/>
      <c r="D279" s="4"/>
      <c r="E279" s="4"/>
      <c r="F279" s="4"/>
      <c r="G279" s="4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customFormat="false" ht="14.25" hidden="false" customHeight="true" outlineLevel="0" collapsed="false">
      <c r="A280" s="7"/>
      <c r="B280" s="7"/>
      <c r="C280" s="39"/>
      <c r="D280" s="4"/>
      <c r="E280" s="4"/>
      <c r="F280" s="4"/>
      <c r="G280" s="4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customFormat="false" ht="14.25" hidden="false" customHeight="true" outlineLevel="0" collapsed="false">
      <c r="A281" s="7"/>
      <c r="B281" s="7"/>
      <c r="C281" s="39"/>
      <c r="D281" s="4"/>
      <c r="E281" s="4"/>
      <c r="F281" s="4"/>
      <c r="G281" s="4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customFormat="false" ht="14.25" hidden="false" customHeight="true" outlineLevel="0" collapsed="false">
      <c r="A282" s="7"/>
      <c r="B282" s="7"/>
      <c r="C282" s="39"/>
      <c r="D282" s="4"/>
      <c r="E282" s="4"/>
      <c r="F282" s="4"/>
      <c r="G282" s="4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customFormat="false" ht="14.25" hidden="false" customHeight="true" outlineLevel="0" collapsed="false">
      <c r="A283" s="7"/>
      <c r="B283" s="7"/>
      <c r="C283" s="39"/>
      <c r="D283" s="4"/>
      <c r="E283" s="4"/>
      <c r="F283" s="4"/>
      <c r="G283" s="4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customFormat="false" ht="14.25" hidden="false" customHeight="true" outlineLevel="0" collapsed="false">
      <c r="A284" s="7"/>
      <c r="B284" s="7"/>
      <c r="C284" s="39"/>
      <c r="D284" s="4"/>
      <c r="E284" s="4"/>
      <c r="F284" s="4"/>
      <c r="G284" s="4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customFormat="false" ht="14.25" hidden="false" customHeight="true" outlineLevel="0" collapsed="false">
      <c r="A285" s="7"/>
      <c r="B285" s="7"/>
      <c r="C285" s="39"/>
      <c r="D285" s="4"/>
      <c r="E285" s="4"/>
      <c r="F285" s="4"/>
      <c r="G285" s="4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customFormat="false" ht="14.25" hidden="false" customHeight="true" outlineLevel="0" collapsed="false">
      <c r="A286" s="7"/>
      <c r="B286" s="7"/>
      <c r="C286" s="39"/>
      <c r="D286" s="4"/>
      <c r="E286" s="4"/>
      <c r="F286" s="4"/>
      <c r="G286" s="4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customFormat="false" ht="14.25" hidden="false" customHeight="true" outlineLevel="0" collapsed="false">
      <c r="A287" s="7"/>
      <c r="B287" s="7"/>
      <c r="C287" s="39"/>
      <c r="D287" s="4"/>
      <c r="E287" s="4"/>
      <c r="F287" s="4"/>
      <c r="G287" s="4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customFormat="false" ht="14.25" hidden="false" customHeight="true" outlineLevel="0" collapsed="false">
      <c r="A288" s="7"/>
      <c r="B288" s="7"/>
      <c r="C288" s="39"/>
      <c r="D288" s="4"/>
      <c r="E288" s="4"/>
      <c r="F288" s="4"/>
      <c r="G288" s="4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customFormat="false" ht="14.25" hidden="false" customHeight="true" outlineLevel="0" collapsed="false">
      <c r="A289" s="7"/>
      <c r="B289" s="7"/>
      <c r="C289" s="39"/>
      <c r="D289" s="4"/>
      <c r="E289" s="4"/>
      <c r="F289" s="4"/>
      <c r="G289" s="4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customFormat="false" ht="14.25" hidden="false" customHeight="true" outlineLevel="0" collapsed="false">
      <c r="A290" s="7"/>
      <c r="B290" s="7"/>
      <c r="C290" s="39"/>
      <c r="D290" s="4"/>
      <c r="E290" s="4"/>
      <c r="F290" s="4"/>
      <c r="G290" s="4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customFormat="false" ht="14.25" hidden="false" customHeight="true" outlineLevel="0" collapsed="false">
      <c r="A291" s="7"/>
      <c r="B291" s="7"/>
      <c r="C291" s="39"/>
      <c r="D291" s="4"/>
      <c r="E291" s="4"/>
      <c r="F291" s="4"/>
      <c r="G291" s="4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customFormat="false" ht="14.25" hidden="false" customHeight="true" outlineLevel="0" collapsed="false">
      <c r="A292" s="7"/>
      <c r="B292" s="7"/>
      <c r="C292" s="39"/>
      <c r="D292" s="4"/>
      <c r="E292" s="4"/>
      <c r="F292" s="4"/>
      <c r="G292" s="4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customFormat="false" ht="14.25" hidden="false" customHeight="true" outlineLevel="0" collapsed="false">
      <c r="A293" s="7"/>
      <c r="B293" s="7"/>
      <c r="C293" s="39"/>
      <c r="D293" s="4"/>
      <c r="E293" s="4"/>
      <c r="F293" s="4"/>
      <c r="G293" s="4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customFormat="false" ht="14.25" hidden="false" customHeight="true" outlineLevel="0" collapsed="false">
      <c r="A294" s="7"/>
      <c r="B294" s="7"/>
      <c r="C294" s="39"/>
      <c r="D294" s="4"/>
      <c r="E294" s="4"/>
      <c r="F294" s="4"/>
      <c r="G294" s="4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customFormat="false" ht="14.25" hidden="false" customHeight="true" outlineLevel="0" collapsed="false">
      <c r="A295" s="7"/>
      <c r="B295" s="7"/>
      <c r="C295" s="39"/>
      <c r="D295" s="4"/>
      <c r="E295" s="4"/>
      <c r="F295" s="4"/>
      <c r="G295" s="4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customFormat="false" ht="14.25" hidden="false" customHeight="true" outlineLevel="0" collapsed="false">
      <c r="A296" s="7"/>
      <c r="B296" s="7"/>
      <c r="C296" s="39"/>
      <c r="D296" s="4"/>
      <c r="E296" s="4"/>
      <c r="F296" s="4"/>
      <c r="G296" s="4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customFormat="false" ht="14.25" hidden="false" customHeight="true" outlineLevel="0" collapsed="false">
      <c r="A297" s="7"/>
      <c r="B297" s="7"/>
      <c r="C297" s="39"/>
      <c r="D297" s="4"/>
      <c r="E297" s="4"/>
      <c r="F297" s="4"/>
      <c r="G297" s="4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customFormat="false" ht="14.25" hidden="false" customHeight="true" outlineLevel="0" collapsed="false">
      <c r="A298" s="7"/>
      <c r="B298" s="7"/>
      <c r="C298" s="39"/>
      <c r="D298" s="4"/>
      <c r="E298" s="4"/>
      <c r="F298" s="4"/>
      <c r="G298" s="4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customFormat="false" ht="14.25" hidden="false" customHeight="true" outlineLevel="0" collapsed="false">
      <c r="A299" s="7"/>
      <c r="B299" s="7"/>
      <c r="C299" s="39"/>
      <c r="D299" s="4"/>
      <c r="E299" s="4"/>
      <c r="F299" s="4"/>
      <c r="G299" s="4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customFormat="false" ht="14.25" hidden="false" customHeight="true" outlineLevel="0" collapsed="false">
      <c r="A300" s="7"/>
      <c r="B300" s="7"/>
      <c r="C300" s="39"/>
      <c r="D300" s="4"/>
      <c r="E300" s="4"/>
      <c r="F300" s="4"/>
      <c r="G300" s="4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customFormat="false" ht="14.25" hidden="false" customHeight="true" outlineLevel="0" collapsed="false">
      <c r="A301" s="7"/>
      <c r="B301" s="7"/>
      <c r="C301" s="39"/>
      <c r="D301" s="4"/>
      <c r="E301" s="4"/>
      <c r="F301" s="4"/>
      <c r="G301" s="4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customFormat="false" ht="14.25" hidden="false" customHeight="true" outlineLevel="0" collapsed="false">
      <c r="A302" s="7"/>
      <c r="B302" s="7"/>
      <c r="C302" s="39"/>
      <c r="D302" s="4"/>
      <c r="E302" s="4"/>
      <c r="F302" s="4"/>
      <c r="G302" s="4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customFormat="false" ht="14.25" hidden="false" customHeight="true" outlineLevel="0" collapsed="false">
      <c r="A303" s="7"/>
      <c r="B303" s="7"/>
      <c r="C303" s="39"/>
      <c r="D303" s="4"/>
      <c r="E303" s="4"/>
      <c r="F303" s="4"/>
      <c r="G303" s="4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customFormat="false" ht="14.25" hidden="false" customHeight="true" outlineLevel="0" collapsed="false">
      <c r="A304" s="7"/>
      <c r="B304" s="7"/>
      <c r="C304" s="39"/>
      <c r="D304" s="4"/>
      <c r="E304" s="4"/>
      <c r="F304" s="4"/>
      <c r="G304" s="4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customFormat="false" ht="14.25" hidden="false" customHeight="true" outlineLevel="0" collapsed="false">
      <c r="A305" s="7"/>
      <c r="B305" s="7"/>
      <c r="C305" s="39"/>
      <c r="D305" s="4"/>
      <c r="E305" s="4"/>
      <c r="F305" s="4"/>
      <c r="G305" s="4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customFormat="false" ht="14.25" hidden="false" customHeight="true" outlineLevel="0" collapsed="false">
      <c r="A306" s="7"/>
      <c r="B306" s="7"/>
      <c r="C306" s="39"/>
      <c r="D306" s="4"/>
      <c r="E306" s="4"/>
      <c r="F306" s="4"/>
      <c r="G306" s="4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customFormat="false" ht="14.25" hidden="false" customHeight="true" outlineLevel="0" collapsed="false">
      <c r="A307" s="7"/>
      <c r="B307" s="7"/>
      <c r="C307" s="39"/>
      <c r="D307" s="4"/>
      <c r="E307" s="4"/>
      <c r="F307" s="4"/>
      <c r="G307" s="4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customFormat="false" ht="14.25" hidden="false" customHeight="true" outlineLevel="0" collapsed="false">
      <c r="A308" s="7"/>
      <c r="B308" s="7"/>
      <c r="C308" s="39"/>
      <c r="D308" s="4"/>
      <c r="E308" s="4"/>
      <c r="F308" s="4"/>
      <c r="G308" s="4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customFormat="false" ht="14.25" hidden="false" customHeight="true" outlineLevel="0" collapsed="false">
      <c r="A309" s="7"/>
      <c r="B309" s="7"/>
      <c r="C309" s="39"/>
      <c r="D309" s="4"/>
      <c r="E309" s="4"/>
      <c r="F309" s="4"/>
      <c r="G309" s="4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customFormat="false" ht="14.25" hidden="false" customHeight="true" outlineLevel="0" collapsed="false">
      <c r="A310" s="7"/>
      <c r="B310" s="7"/>
      <c r="C310" s="39"/>
      <c r="D310" s="4"/>
      <c r="E310" s="4"/>
      <c r="F310" s="4"/>
      <c r="G310" s="4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customFormat="false" ht="14.25" hidden="false" customHeight="true" outlineLevel="0" collapsed="false">
      <c r="A311" s="7"/>
      <c r="B311" s="7"/>
      <c r="C311" s="39"/>
      <c r="D311" s="4"/>
      <c r="E311" s="4"/>
      <c r="F311" s="4"/>
      <c r="G311" s="4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customFormat="false" ht="14.25" hidden="false" customHeight="true" outlineLevel="0" collapsed="false">
      <c r="A312" s="7"/>
      <c r="B312" s="7"/>
      <c r="C312" s="39"/>
      <c r="D312" s="4"/>
      <c r="E312" s="4"/>
      <c r="F312" s="4"/>
      <c r="G312" s="4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customFormat="false" ht="14.25" hidden="false" customHeight="true" outlineLevel="0" collapsed="false">
      <c r="A313" s="7"/>
      <c r="B313" s="7"/>
      <c r="C313" s="39"/>
      <c r="D313" s="4"/>
      <c r="E313" s="4"/>
      <c r="F313" s="4"/>
      <c r="G313" s="4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customFormat="false" ht="14.25" hidden="false" customHeight="true" outlineLevel="0" collapsed="false">
      <c r="A314" s="7"/>
      <c r="B314" s="7"/>
      <c r="C314" s="39"/>
      <c r="D314" s="4"/>
      <c r="E314" s="4"/>
      <c r="F314" s="4"/>
      <c r="G314" s="4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customFormat="false" ht="14.25" hidden="false" customHeight="true" outlineLevel="0" collapsed="false">
      <c r="A315" s="7"/>
      <c r="B315" s="7"/>
      <c r="C315" s="39"/>
      <c r="D315" s="4"/>
      <c r="E315" s="4"/>
      <c r="F315" s="4"/>
      <c r="G315" s="4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customFormat="false" ht="14.25" hidden="false" customHeight="true" outlineLevel="0" collapsed="false">
      <c r="A316" s="7"/>
      <c r="B316" s="7"/>
      <c r="C316" s="39"/>
      <c r="D316" s="4"/>
      <c r="E316" s="4"/>
      <c r="F316" s="4"/>
      <c r="G316" s="4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customFormat="false" ht="14.25" hidden="false" customHeight="true" outlineLevel="0" collapsed="false">
      <c r="A317" s="7"/>
      <c r="B317" s="7"/>
      <c r="C317" s="39"/>
      <c r="D317" s="4"/>
      <c r="E317" s="4"/>
      <c r="F317" s="4"/>
      <c r="G317" s="4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customFormat="false" ht="14.25" hidden="false" customHeight="true" outlineLevel="0" collapsed="false">
      <c r="A318" s="7"/>
      <c r="B318" s="7"/>
      <c r="C318" s="39"/>
      <c r="D318" s="4"/>
      <c r="E318" s="4"/>
      <c r="F318" s="4"/>
      <c r="G318" s="4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customFormat="false" ht="14.25" hidden="false" customHeight="true" outlineLevel="0" collapsed="false">
      <c r="A319" s="7"/>
      <c r="B319" s="7"/>
      <c r="C319" s="39"/>
      <c r="D319" s="4"/>
      <c r="E319" s="4"/>
      <c r="F319" s="4"/>
      <c r="G319" s="4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customFormat="false" ht="14.25" hidden="false" customHeight="true" outlineLevel="0" collapsed="false">
      <c r="A320" s="7"/>
      <c r="B320" s="7"/>
      <c r="C320" s="39"/>
      <c r="D320" s="4"/>
      <c r="E320" s="4"/>
      <c r="F320" s="4"/>
      <c r="G320" s="4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customFormat="false" ht="14.25" hidden="false" customHeight="true" outlineLevel="0" collapsed="false">
      <c r="A321" s="7"/>
      <c r="B321" s="7"/>
      <c r="C321" s="39"/>
      <c r="D321" s="4"/>
      <c r="E321" s="4"/>
      <c r="F321" s="4"/>
      <c r="G321" s="4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customFormat="false" ht="14.25" hidden="false" customHeight="true" outlineLevel="0" collapsed="false">
      <c r="A322" s="7"/>
      <c r="B322" s="7"/>
      <c r="C322" s="39"/>
      <c r="D322" s="4"/>
      <c r="E322" s="4"/>
      <c r="F322" s="4"/>
      <c r="G322" s="4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customFormat="false" ht="14.25" hidden="false" customHeight="true" outlineLevel="0" collapsed="false">
      <c r="A323" s="7"/>
      <c r="B323" s="7"/>
      <c r="C323" s="39"/>
      <c r="D323" s="4"/>
      <c r="E323" s="4"/>
      <c r="F323" s="4"/>
      <c r="G323" s="4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customFormat="false" ht="14.25" hidden="false" customHeight="true" outlineLevel="0" collapsed="false">
      <c r="A324" s="7"/>
      <c r="B324" s="7"/>
      <c r="C324" s="39"/>
      <c r="D324" s="4"/>
      <c r="E324" s="4"/>
      <c r="F324" s="4"/>
      <c r="G324" s="4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customFormat="false" ht="14.25" hidden="false" customHeight="true" outlineLevel="0" collapsed="false">
      <c r="A325" s="7"/>
      <c r="B325" s="7"/>
      <c r="C325" s="39"/>
      <c r="D325" s="4"/>
      <c r="E325" s="4"/>
      <c r="F325" s="4"/>
      <c r="G325" s="4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customFormat="false" ht="14.25" hidden="false" customHeight="true" outlineLevel="0" collapsed="false">
      <c r="A326" s="7"/>
      <c r="B326" s="7"/>
      <c r="C326" s="39"/>
      <c r="D326" s="4"/>
      <c r="E326" s="4"/>
      <c r="F326" s="4"/>
      <c r="G326" s="4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customFormat="false" ht="14.25" hidden="false" customHeight="true" outlineLevel="0" collapsed="false">
      <c r="A327" s="7"/>
      <c r="B327" s="7"/>
      <c r="C327" s="39"/>
      <c r="D327" s="4"/>
      <c r="E327" s="4"/>
      <c r="F327" s="4"/>
      <c r="G327" s="4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customFormat="false" ht="14.25" hidden="false" customHeight="true" outlineLevel="0" collapsed="false">
      <c r="A328" s="7"/>
      <c r="B328" s="7"/>
      <c r="C328" s="39"/>
      <c r="D328" s="4"/>
      <c r="E328" s="4"/>
      <c r="F328" s="4"/>
      <c r="G328" s="4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customFormat="false" ht="14.25" hidden="false" customHeight="true" outlineLevel="0" collapsed="false">
      <c r="A329" s="7"/>
      <c r="B329" s="7"/>
      <c r="C329" s="39"/>
      <c r="D329" s="4"/>
      <c r="E329" s="4"/>
      <c r="F329" s="4"/>
      <c r="G329" s="4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customFormat="false" ht="14.25" hidden="false" customHeight="true" outlineLevel="0" collapsed="false">
      <c r="A330" s="7"/>
      <c r="B330" s="7"/>
      <c r="C330" s="39"/>
      <c r="D330" s="4"/>
      <c r="E330" s="4"/>
      <c r="F330" s="4"/>
      <c r="G330" s="4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customFormat="false" ht="14.25" hidden="false" customHeight="true" outlineLevel="0" collapsed="false">
      <c r="A331" s="7"/>
      <c r="B331" s="7"/>
      <c r="C331" s="39"/>
      <c r="D331" s="4"/>
      <c r="E331" s="4"/>
      <c r="F331" s="4"/>
      <c r="G331" s="4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customFormat="false" ht="14.25" hidden="false" customHeight="true" outlineLevel="0" collapsed="false">
      <c r="A332" s="7"/>
      <c r="B332" s="7"/>
      <c r="C332" s="39"/>
      <c r="D332" s="4"/>
      <c r="E332" s="4"/>
      <c r="F332" s="4"/>
      <c r="G332" s="4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customFormat="false" ht="14.25" hidden="false" customHeight="true" outlineLevel="0" collapsed="false">
      <c r="A333" s="7"/>
      <c r="B333" s="7"/>
      <c r="C333" s="39"/>
      <c r="D333" s="4"/>
      <c r="E333" s="4"/>
      <c r="F333" s="4"/>
      <c r="G333" s="4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customFormat="false" ht="14.25" hidden="false" customHeight="true" outlineLevel="0" collapsed="false">
      <c r="A334" s="7"/>
      <c r="B334" s="7"/>
      <c r="C334" s="39"/>
      <c r="D334" s="4"/>
      <c r="E334" s="4"/>
      <c r="F334" s="4"/>
      <c r="G334" s="4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customFormat="false" ht="14.25" hidden="false" customHeight="true" outlineLevel="0" collapsed="false">
      <c r="A335" s="7"/>
      <c r="B335" s="7"/>
      <c r="C335" s="39"/>
      <c r="D335" s="4"/>
      <c r="E335" s="4"/>
      <c r="F335" s="4"/>
      <c r="G335" s="4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customFormat="false" ht="14.25" hidden="false" customHeight="true" outlineLevel="0" collapsed="false">
      <c r="A336" s="7"/>
      <c r="B336" s="7"/>
      <c r="C336" s="39"/>
      <c r="D336" s="4"/>
      <c r="E336" s="4"/>
      <c r="F336" s="4"/>
      <c r="G336" s="4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customFormat="false" ht="14.25" hidden="false" customHeight="true" outlineLevel="0" collapsed="false">
      <c r="A337" s="7"/>
      <c r="B337" s="7"/>
      <c r="C337" s="39"/>
      <c r="D337" s="4"/>
      <c r="E337" s="4"/>
      <c r="F337" s="4"/>
      <c r="G337" s="4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customFormat="false" ht="14.25" hidden="false" customHeight="true" outlineLevel="0" collapsed="false">
      <c r="A338" s="7"/>
      <c r="B338" s="7"/>
      <c r="C338" s="39"/>
      <c r="D338" s="4"/>
      <c r="E338" s="4"/>
      <c r="F338" s="4"/>
      <c r="G338" s="4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customFormat="false" ht="14.25" hidden="false" customHeight="true" outlineLevel="0" collapsed="false">
      <c r="A339" s="7"/>
      <c r="B339" s="7"/>
      <c r="C339" s="39"/>
      <c r="D339" s="4"/>
      <c r="E339" s="4"/>
      <c r="F339" s="4"/>
      <c r="G339" s="4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customFormat="false" ht="14.25" hidden="false" customHeight="true" outlineLevel="0" collapsed="false">
      <c r="A340" s="7"/>
      <c r="B340" s="7"/>
      <c r="C340" s="39"/>
      <c r="D340" s="4"/>
      <c r="E340" s="4"/>
      <c r="F340" s="4"/>
      <c r="G340" s="4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customFormat="false" ht="14.25" hidden="false" customHeight="true" outlineLevel="0" collapsed="false">
      <c r="A341" s="7"/>
      <c r="B341" s="7"/>
      <c r="C341" s="39"/>
      <c r="D341" s="4"/>
      <c r="E341" s="4"/>
      <c r="F341" s="4"/>
      <c r="G341" s="4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customFormat="false" ht="14.25" hidden="false" customHeight="true" outlineLevel="0" collapsed="false">
      <c r="A342" s="7"/>
      <c r="B342" s="7"/>
      <c r="C342" s="39"/>
      <c r="D342" s="4"/>
      <c r="E342" s="4"/>
      <c r="F342" s="4"/>
      <c r="G342" s="4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customFormat="false" ht="14.25" hidden="false" customHeight="true" outlineLevel="0" collapsed="false">
      <c r="A343" s="7"/>
      <c r="B343" s="7"/>
      <c r="C343" s="39"/>
      <c r="D343" s="4"/>
      <c r="E343" s="4"/>
      <c r="F343" s="4"/>
      <c r="G343" s="4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customFormat="false" ht="14.25" hidden="false" customHeight="true" outlineLevel="0" collapsed="false">
      <c r="A344" s="7"/>
      <c r="B344" s="7"/>
      <c r="C344" s="39"/>
      <c r="D344" s="4"/>
      <c r="E344" s="4"/>
      <c r="F344" s="4"/>
      <c r="G344" s="4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customFormat="false" ht="14.25" hidden="false" customHeight="true" outlineLevel="0" collapsed="false">
      <c r="A345" s="7"/>
      <c r="B345" s="7"/>
      <c r="C345" s="39"/>
      <c r="D345" s="4"/>
      <c r="E345" s="4"/>
      <c r="F345" s="4"/>
      <c r="G345" s="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customFormat="false" ht="14.25" hidden="false" customHeight="true" outlineLevel="0" collapsed="false">
      <c r="A346" s="7"/>
      <c r="B346" s="7"/>
      <c r="C346" s="39"/>
      <c r="D346" s="4"/>
      <c r="E346" s="4"/>
      <c r="F346" s="4"/>
      <c r="G346" s="4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customFormat="false" ht="14.25" hidden="false" customHeight="true" outlineLevel="0" collapsed="false">
      <c r="A347" s="7"/>
      <c r="B347" s="7"/>
      <c r="C347" s="39"/>
      <c r="D347" s="4"/>
      <c r="E347" s="4"/>
      <c r="F347" s="4"/>
      <c r="G347" s="4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customFormat="false" ht="14.25" hidden="false" customHeight="true" outlineLevel="0" collapsed="false">
      <c r="A348" s="7"/>
      <c r="B348" s="7"/>
      <c r="C348" s="39"/>
      <c r="D348" s="4"/>
      <c r="E348" s="4"/>
      <c r="F348" s="4"/>
      <c r="G348" s="4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customFormat="false" ht="14.25" hidden="false" customHeight="true" outlineLevel="0" collapsed="false">
      <c r="A349" s="7"/>
      <c r="B349" s="7"/>
      <c r="C349" s="39"/>
      <c r="D349" s="4"/>
      <c r="E349" s="4"/>
      <c r="F349" s="4"/>
      <c r="G349" s="4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customFormat="false" ht="14.25" hidden="false" customHeight="true" outlineLevel="0" collapsed="false">
      <c r="A350" s="7"/>
      <c r="B350" s="7"/>
      <c r="C350" s="39"/>
      <c r="D350" s="4"/>
      <c r="E350" s="4"/>
      <c r="F350" s="4"/>
      <c r="G350" s="4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customFormat="false" ht="14.25" hidden="false" customHeight="true" outlineLevel="0" collapsed="false">
      <c r="A351" s="7"/>
      <c r="B351" s="7"/>
      <c r="C351" s="39"/>
      <c r="D351" s="4"/>
      <c r="E351" s="4"/>
      <c r="F351" s="4"/>
      <c r="G351" s="4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customFormat="false" ht="14.25" hidden="false" customHeight="true" outlineLevel="0" collapsed="false">
      <c r="A352" s="7"/>
      <c r="B352" s="7"/>
      <c r="C352" s="39"/>
      <c r="D352" s="4"/>
      <c r="E352" s="4"/>
      <c r="F352" s="4"/>
      <c r="G352" s="4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customFormat="false" ht="14.25" hidden="false" customHeight="true" outlineLevel="0" collapsed="false">
      <c r="A353" s="7"/>
      <c r="B353" s="7"/>
      <c r="C353" s="39"/>
      <c r="D353" s="4"/>
      <c r="E353" s="4"/>
      <c r="F353" s="4"/>
      <c r="G353" s="4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customFormat="false" ht="14.25" hidden="false" customHeight="true" outlineLevel="0" collapsed="false">
      <c r="A354" s="7"/>
      <c r="B354" s="7"/>
      <c r="C354" s="39"/>
      <c r="D354" s="4"/>
      <c r="E354" s="4"/>
      <c r="F354" s="4"/>
      <c r="G354" s="4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customFormat="false" ht="14.25" hidden="false" customHeight="true" outlineLevel="0" collapsed="false">
      <c r="A355" s="7"/>
      <c r="B355" s="7"/>
      <c r="C355" s="39"/>
      <c r="D355" s="4"/>
      <c r="E355" s="4"/>
      <c r="F355" s="4"/>
      <c r="G355" s="4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customFormat="false" ht="14.25" hidden="false" customHeight="true" outlineLevel="0" collapsed="false">
      <c r="A356" s="7"/>
      <c r="B356" s="7"/>
      <c r="C356" s="39"/>
      <c r="D356" s="4"/>
      <c r="E356" s="4"/>
      <c r="F356" s="4"/>
      <c r="G356" s="4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customFormat="false" ht="14.25" hidden="false" customHeight="true" outlineLevel="0" collapsed="false">
      <c r="A357" s="7"/>
      <c r="B357" s="7"/>
      <c r="C357" s="39"/>
      <c r="D357" s="4"/>
      <c r="E357" s="4"/>
      <c r="F357" s="4"/>
      <c r="G357" s="4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customFormat="false" ht="14.25" hidden="false" customHeight="true" outlineLevel="0" collapsed="false">
      <c r="A358" s="7"/>
      <c r="B358" s="7"/>
      <c r="C358" s="39"/>
      <c r="D358" s="4"/>
      <c r="E358" s="4"/>
      <c r="F358" s="4"/>
      <c r="G358" s="4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customFormat="false" ht="14.25" hidden="false" customHeight="true" outlineLevel="0" collapsed="false">
      <c r="A359" s="7"/>
      <c r="B359" s="7"/>
      <c r="C359" s="39"/>
      <c r="D359" s="4"/>
      <c r="E359" s="4"/>
      <c r="F359" s="4"/>
      <c r="G359" s="4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customFormat="false" ht="14.25" hidden="false" customHeight="true" outlineLevel="0" collapsed="false">
      <c r="A360" s="7"/>
      <c r="B360" s="7"/>
      <c r="C360" s="39"/>
      <c r="D360" s="4"/>
      <c r="E360" s="4"/>
      <c r="F360" s="4"/>
      <c r="G360" s="4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customFormat="false" ht="14.25" hidden="false" customHeight="true" outlineLevel="0" collapsed="false">
      <c r="A361" s="7"/>
      <c r="B361" s="7"/>
      <c r="C361" s="39"/>
      <c r="D361" s="4"/>
      <c r="E361" s="4"/>
      <c r="F361" s="4"/>
      <c r="G361" s="4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customFormat="false" ht="14.25" hidden="false" customHeight="true" outlineLevel="0" collapsed="false">
      <c r="A362" s="7"/>
      <c r="B362" s="7"/>
      <c r="C362" s="39"/>
      <c r="D362" s="4"/>
      <c r="E362" s="4"/>
      <c r="F362" s="4"/>
      <c r="G362" s="4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customFormat="false" ht="14.25" hidden="false" customHeight="true" outlineLevel="0" collapsed="false">
      <c r="A363" s="7"/>
      <c r="B363" s="7"/>
      <c r="C363" s="39"/>
      <c r="D363" s="4"/>
      <c r="E363" s="4"/>
      <c r="F363" s="4"/>
      <c r="G363" s="4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customFormat="false" ht="14.25" hidden="false" customHeight="true" outlineLevel="0" collapsed="false">
      <c r="A364" s="7"/>
      <c r="B364" s="7"/>
      <c r="C364" s="39"/>
      <c r="D364" s="4"/>
      <c r="E364" s="4"/>
      <c r="F364" s="4"/>
      <c r="G364" s="4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customFormat="false" ht="14.25" hidden="false" customHeight="true" outlineLevel="0" collapsed="false">
      <c r="A365" s="7"/>
      <c r="B365" s="7"/>
      <c r="C365" s="39"/>
      <c r="D365" s="4"/>
      <c r="E365" s="4"/>
      <c r="F365" s="4"/>
      <c r="G365" s="4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customFormat="false" ht="14.25" hidden="false" customHeight="true" outlineLevel="0" collapsed="false">
      <c r="A366" s="7"/>
      <c r="B366" s="7"/>
      <c r="C366" s="39"/>
      <c r="D366" s="4"/>
      <c r="E366" s="4"/>
      <c r="F366" s="4"/>
      <c r="G366" s="4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customFormat="false" ht="14.25" hidden="false" customHeight="true" outlineLevel="0" collapsed="false">
      <c r="A367" s="7"/>
      <c r="B367" s="7"/>
      <c r="C367" s="39"/>
      <c r="D367" s="4"/>
      <c r="E367" s="4"/>
      <c r="F367" s="4"/>
      <c r="G367" s="4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customFormat="false" ht="14.25" hidden="false" customHeight="true" outlineLevel="0" collapsed="false">
      <c r="A368" s="7"/>
      <c r="B368" s="7"/>
      <c r="C368" s="39"/>
      <c r="D368" s="4"/>
      <c r="E368" s="4"/>
      <c r="F368" s="4"/>
      <c r="G368" s="4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customFormat="false" ht="14.25" hidden="false" customHeight="true" outlineLevel="0" collapsed="false">
      <c r="A369" s="7"/>
      <c r="B369" s="7"/>
      <c r="C369" s="39"/>
      <c r="D369" s="4"/>
      <c r="E369" s="4"/>
      <c r="F369" s="4"/>
      <c r="G369" s="4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customFormat="false" ht="14.25" hidden="false" customHeight="true" outlineLevel="0" collapsed="false">
      <c r="A370" s="7"/>
      <c r="B370" s="7"/>
      <c r="C370" s="39"/>
      <c r="D370" s="4"/>
      <c r="E370" s="4"/>
      <c r="F370" s="4"/>
      <c r="G370" s="4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customFormat="false" ht="14.25" hidden="false" customHeight="true" outlineLevel="0" collapsed="false">
      <c r="A371" s="7"/>
      <c r="B371" s="7"/>
      <c r="C371" s="39"/>
      <c r="D371" s="4"/>
      <c r="E371" s="4"/>
      <c r="F371" s="4"/>
      <c r="G371" s="4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customFormat="false" ht="14.25" hidden="false" customHeight="true" outlineLevel="0" collapsed="false">
      <c r="A372" s="7"/>
      <c r="B372" s="7"/>
      <c r="C372" s="39"/>
      <c r="D372" s="4"/>
      <c r="E372" s="4"/>
      <c r="F372" s="4"/>
      <c r="G372" s="4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customFormat="false" ht="14.25" hidden="false" customHeight="true" outlineLevel="0" collapsed="false">
      <c r="A373" s="7"/>
      <c r="B373" s="7"/>
      <c r="C373" s="39"/>
      <c r="D373" s="4"/>
      <c r="E373" s="4"/>
      <c r="F373" s="4"/>
      <c r="G373" s="4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customFormat="false" ht="14.25" hidden="false" customHeight="true" outlineLevel="0" collapsed="false">
      <c r="A374" s="7"/>
      <c r="B374" s="7"/>
      <c r="C374" s="39"/>
      <c r="D374" s="4"/>
      <c r="E374" s="4"/>
      <c r="F374" s="4"/>
      <c r="G374" s="4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customFormat="false" ht="14.25" hidden="false" customHeight="true" outlineLevel="0" collapsed="false">
      <c r="A375" s="7"/>
      <c r="B375" s="7"/>
      <c r="C375" s="39"/>
      <c r="D375" s="4"/>
      <c r="E375" s="4"/>
      <c r="F375" s="4"/>
      <c r="G375" s="4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customFormat="false" ht="14.25" hidden="false" customHeight="true" outlineLevel="0" collapsed="false">
      <c r="A376" s="7"/>
      <c r="B376" s="7"/>
      <c r="C376" s="39"/>
      <c r="D376" s="4"/>
      <c r="E376" s="4"/>
      <c r="F376" s="4"/>
      <c r="G376" s="4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customFormat="false" ht="14.25" hidden="false" customHeight="true" outlineLevel="0" collapsed="false">
      <c r="A377" s="7"/>
      <c r="B377" s="7"/>
      <c r="C377" s="39"/>
      <c r="D377" s="4"/>
      <c r="E377" s="4"/>
      <c r="F377" s="4"/>
      <c r="G377" s="4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customFormat="false" ht="14.25" hidden="false" customHeight="true" outlineLevel="0" collapsed="false">
      <c r="A378" s="7"/>
      <c r="B378" s="7"/>
      <c r="C378" s="39"/>
      <c r="D378" s="4"/>
      <c r="E378" s="4"/>
      <c r="F378" s="4"/>
      <c r="G378" s="4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customFormat="false" ht="14.25" hidden="false" customHeight="true" outlineLevel="0" collapsed="false">
      <c r="A379" s="7"/>
      <c r="B379" s="7"/>
      <c r="C379" s="39"/>
      <c r="D379" s="4"/>
      <c r="E379" s="4"/>
      <c r="F379" s="4"/>
      <c r="G379" s="4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customFormat="false" ht="14.25" hidden="false" customHeight="true" outlineLevel="0" collapsed="false">
      <c r="A380" s="7"/>
      <c r="B380" s="7"/>
      <c r="C380" s="39"/>
      <c r="D380" s="4"/>
      <c r="E380" s="4"/>
      <c r="F380" s="4"/>
      <c r="G380" s="4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customFormat="false" ht="14.25" hidden="false" customHeight="true" outlineLevel="0" collapsed="false">
      <c r="A381" s="7"/>
      <c r="B381" s="7"/>
      <c r="C381" s="39"/>
      <c r="D381" s="4"/>
      <c r="E381" s="4"/>
      <c r="F381" s="4"/>
      <c r="G381" s="4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customFormat="false" ht="14.25" hidden="false" customHeight="true" outlineLevel="0" collapsed="false">
      <c r="A382" s="7"/>
      <c r="B382" s="7"/>
      <c r="C382" s="39"/>
      <c r="D382" s="4"/>
      <c r="E382" s="4"/>
      <c r="F382" s="4"/>
      <c r="G382" s="4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customFormat="false" ht="14.25" hidden="false" customHeight="true" outlineLevel="0" collapsed="false">
      <c r="A383" s="7"/>
      <c r="B383" s="7"/>
      <c r="C383" s="39"/>
      <c r="D383" s="4"/>
      <c r="E383" s="4"/>
      <c r="F383" s="4"/>
      <c r="G383" s="4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customFormat="false" ht="14.25" hidden="false" customHeight="true" outlineLevel="0" collapsed="false">
      <c r="A384" s="7"/>
      <c r="B384" s="7"/>
      <c r="C384" s="39"/>
      <c r="D384" s="4"/>
      <c r="E384" s="4"/>
      <c r="F384" s="4"/>
      <c r="G384" s="4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customFormat="false" ht="14.25" hidden="false" customHeight="true" outlineLevel="0" collapsed="false">
      <c r="A385" s="7"/>
      <c r="B385" s="7"/>
      <c r="C385" s="39"/>
      <c r="D385" s="4"/>
      <c r="E385" s="4"/>
      <c r="F385" s="4"/>
      <c r="G385" s="4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customFormat="false" ht="14.25" hidden="false" customHeight="true" outlineLevel="0" collapsed="false">
      <c r="A386" s="7"/>
      <c r="B386" s="7"/>
      <c r="C386" s="39"/>
      <c r="D386" s="4"/>
      <c r="E386" s="4"/>
      <c r="F386" s="4"/>
      <c r="G386" s="4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customFormat="false" ht="14.25" hidden="false" customHeight="true" outlineLevel="0" collapsed="false">
      <c r="A387" s="7"/>
      <c r="B387" s="7"/>
      <c r="C387" s="39"/>
      <c r="D387" s="4"/>
      <c r="E387" s="4"/>
      <c r="F387" s="4"/>
      <c r="G387" s="4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customFormat="false" ht="14.25" hidden="false" customHeight="true" outlineLevel="0" collapsed="false">
      <c r="A388" s="7"/>
      <c r="B388" s="7"/>
      <c r="C388" s="39"/>
      <c r="D388" s="4"/>
      <c r="E388" s="4"/>
      <c r="F388" s="4"/>
      <c r="G388" s="4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customFormat="false" ht="14.25" hidden="false" customHeight="true" outlineLevel="0" collapsed="false">
      <c r="A389" s="7"/>
      <c r="B389" s="7"/>
      <c r="C389" s="39"/>
      <c r="D389" s="4"/>
      <c r="E389" s="4"/>
      <c r="F389" s="4"/>
      <c r="G389" s="4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customFormat="false" ht="14.25" hidden="false" customHeight="true" outlineLevel="0" collapsed="false">
      <c r="A390" s="7"/>
      <c r="B390" s="7"/>
      <c r="C390" s="39"/>
      <c r="D390" s="4"/>
      <c r="E390" s="4"/>
      <c r="F390" s="4"/>
      <c r="G390" s="4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customFormat="false" ht="14.25" hidden="false" customHeight="true" outlineLevel="0" collapsed="false">
      <c r="A391" s="7"/>
      <c r="B391" s="7"/>
      <c r="C391" s="39"/>
      <c r="D391" s="4"/>
      <c r="E391" s="4"/>
      <c r="F391" s="4"/>
      <c r="G391" s="4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customFormat="false" ht="14.25" hidden="false" customHeight="true" outlineLevel="0" collapsed="false">
      <c r="A392" s="7"/>
      <c r="B392" s="7"/>
      <c r="C392" s="39"/>
      <c r="D392" s="4"/>
      <c r="E392" s="4"/>
      <c r="F392" s="4"/>
      <c r="G392" s="4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customFormat="false" ht="14.25" hidden="false" customHeight="true" outlineLevel="0" collapsed="false">
      <c r="A393" s="7"/>
      <c r="B393" s="7"/>
      <c r="C393" s="39"/>
      <c r="D393" s="4"/>
      <c r="E393" s="4"/>
      <c r="F393" s="4"/>
      <c r="G393" s="4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customFormat="false" ht="14.25" hidden="false" customHeight="true" outlineLevel="0" collapsed="false">
      <c r="A394" s="7"/>
      <c r="B394" s="7"/>
      <c r="C394" s="39"/>
      <c r="D394" s="4"/>
      <c r="E394" s="4"/>
      <c r="F394" s="4"/>
      <c r="G394" s="4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customFormat="false" ht="14.25" hidden="false" customHeight="true" outlineLevel="0" collapsed="false">
      <c r="A395" s="7"/>
      <c r="B395" s="7"/>
      <c r="C395" s="39"/>
      <c r="D395" s="4"/>
      <c r="E395" s="4"/>
      <c r="F395" s="4"/>
      <c r="G395" s="4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customFormat="false" ht="14.25" hidden="false" customHeight="true" outlineLevel="0" collapsed="false">
      <c r="A396" s="7"/>
      <c r="B396" s="7"/>
      <c r="C396" s="39"/>
      <c r="D396" s="4"/>
      <c r="E396" s="4"/>
      <c r="F396" s="4"/>
      <c r="G396" s="4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customFormat="false" ht="14.25" hidden="false" customHeight="true" outlineLevel="0" collapsed="false">
      <c r="A397" s="7"/>
      <c r="B397" s="7"/>
      <c r="C397" s="39"/>
      <c r="D397" s="4"/>
      <c r="E397" s="4"/>
      <c r="F397" s="4"/>
      <c r="G397" s="4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customFormat="false" ht="14.25" hidden="false" customHeight="true" outlineLevel="0" collapsed="false">
      <c r="A398" s="7"/>
      <c r="B398" s="7"/>
      <c r="C398" s="39"/>
      <c r="D398" s="4"/>
      <c r="E398" s="4"/>
      <c r="F398" s="4"/>
      <c r="G398" s="4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customFormat="false" ht="14.25" hidden="false" customHeight="true" outlineLevel="0" collapsed="false">
      <c r="A399" s="7"/>
      <c r="B399" s="7"/>
      <c r="C399" s="39"/>
      <c r="D399" s="4"/>
      <c r="E399" s="4"/>
      <c r="F399" s="4"/>
      <c r="G399" s="4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customFormat="false" ht="14.25" hidden="false" customHeight="true" outlineLevel="0" collapsed="false">
      <c r="A400" s="7"/>
      <c r="B400" s="7"/>
      <c r="C400" s="39"/>
      <c r="D400" s="4"/>
      <c r="E400" s="4"/>
      <c r="F400" s="4"/>
      <c r="G400" s="4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customFormat="false" ht="14.25" hidden="false" customHeight="true" outlineLevel="0" collapsed="false">
      <c r="A401" s="7"/>
      <c r="B401" s="7"/>
      <c r="C401" s="39"/>
      <c r="D401" s="4"/>
      <c r="E401" s="4"/>
      <c r="F401" s="4"/>
      <c r="G401" s="4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customFormat="false" ht="14.25" hidden="false" customHeight="true" outlineLevel="0" collapsed="false">
      <c r="A402" s="7"/>
      <c r="B402" s="7"/>
      <c r="C402" s="39"/>
      <c r="D402" s="4"/>
      <c r="E402" s="4"/>
      <c r="F402" s="4"/>
      <c r="G402" s="4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customFormat="false" ht="14.25" hidden="false" customHeight="true" outlineLevel="0" collapsed="false">
      <c r="A403" s="7"/>
      <c r="B403" s="7"/>
      <c r="C403" s="39"/>
      <c r="D403" s="4"/>
      <c r="E403" s="4"/>
      <c r="F403" s="4"/>
      <c r="G403" s="4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customFormat="false" ht="14.25" hidden="false" customHeight="true" outlineLevel="0" collapsed="false">
      <c r="A404" s="7"/>
      <c r="B404" s="7"/>
      <c r="C404" s="39"/>
      <c r="D404" s="4"/>
      <c r="E404" s="4"/>
      <c r="F404" s="4"/>
      <c r="G404" s="4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customFormat="false" ht="14.25" hidden="false" customHeight="true" outlineLevel="0" collapsed="false">
      <c r="A405" s="7"/>
      <c r="B405" s="7"/>
      <c r="C405" s="39"/>
      <c r="D405" s="4"/>
      <c r="E405" s="4"/>
      <c r="F405" s="4"/>
      <c r="G405" s="4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customFormat="false" ht="14.25" hidden="false" customHeight="true" outlineLevel="0" collapsed="false">
      <c r="A406" s="7"/>
      <c r="B406" s="7"/>
      <c r="C406" s="39"/>
      <c r="D406" s="4"/>
      <c r="E406" s="4"/>
      <c r="F406" s="4"/>
      <c r="G406" s="4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customFormat="false" ht="14.25" hidden="false" customHeight="true" outlineLevel="0" collapsed="false">
      <c r="A407" s="7"/>
      <c r="B407" s="7"/>
      <c r="C407" s="39"/>
      <c r="D407" s="4"/>
      <c r="E407" s="4"/>
      <c r="F407" s="4"/>
      <c r="G407" s="4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customFormat="false" ht="14.25" hidden="false" customHeight="true" outlineLevel="0" collapsed="false">
      <c r="A408" s="7"/>
      <c r="B408" s="7"/>
      <c r="C408" s="39"/>
      <c r="D408" s="4"/>
      <c r="E408" s="4"/>
      <c r="F408" s="4"/>
      <c r="G408" s="4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customFormat="false" ht="14.25" hidden="false" customHeight="true" outlineLevel="0" collapsed="false">
      <c r="A409" s="7"/>
      <c r="B409" s="7"/>
      <c r="C409" s="39"/>
      <c r="D409" s="4"/>
      <c r="E409" s="4"/>
      <c r="F409" s="4"/>
      <c r="G409" s="4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customFormat="false" ht="14.25" hidden="false" customHeight="true" outlineLevel="0" collapsed="false">
      <c r="A410" s="7"/>
      <c r="B410" s="7"/>
      <c r="C410" s="39"/>
      <c r="D410" s="4"/>
      <c r="E410" s="4"/>
      <c r="F410" s="4"/>
      <c r="G410" s="4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customFormat="false" ht="14.25" hidden="false" customHeight="true" outlineLevel="0" collapsed="false">
      <c r="A411" s="7"/>
      <c r="B411" s="7"/>
      <c r="C411" s="39"/>
      <c r="D411" s="4"/>
      <c r="E411" s="4"/>
      <c r="F411" s="4"/>
      <c r="G411" s="4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customFormat="false" ht="14.25" hidden="false" customHeight="true" outlineLevel="0" collapsed="false">
      <c r="A412" s="7"/>
      <c r="B412" s="7"/>
      <c r="C412" s="39"/>
      <c r="D412" s="4"/>
      <c r="E412" s="4"/>
      <c r="F412" s="4"/>
      <c r="G412" s="4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customFormat="false" ht="14.25" hidden="false" customHeight="true" outlineLevel="0" collapsed="false">
      <c r="A413" s="7"/>
      <c r="B413" s="7"/>
      <c r="C413" s="39"/>
      <c r="D413" s="4"/>
      <c r="E413" s="4"/>
      <c r="F413" s="4"/>
      <c r="G413" s="4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customFormat="false" ht="14.25" hidden="false" customHeight="true" outlineLevel="0" collapsed="false">
      <c r="A414" s="7"/>
      <c r="B414" s="7"/>
      <c r="C414" s="39"/>
      <c r="D414" s="4"/>
      <c r="E414" s="4"/>
      <c r="F414" s="4"/>
      <c r="G414" s="4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customFormat="false" ht="14.25" hidden="false" customHeight="true" outlineLevel="0" collapsed="false">
      <c r="A415" s="7"/>
      <c r="B415" s="7"/>
      <c r="C415" s="39"/>
      <c r="D415" s="4"/>
      <c r="E415" s="4"/>
      <c r="F415" s="4"/>
      <c r="G415" s="4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customFormat="false" ht="14.25" hidden="false" customHeight="true" outlineLevel="0" collapsed="false">
      <c r="A416" s="7"/>
      <c r="B416" s="7"/>
      <c r="C416" s="39"/>
      <c r="D416" s="4"/>
      <c r="E416" s="4"/>
      <c r="F416" s="4"/>
      <c r="G416" s="4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customFormat="false" ht="14.25" hidden="false" customHeight="true" outlineLevel="0" collapsed="false">
      <c r="A417" s="7"/>
      <c r="B417" s="7"/>
      <c r="C417" s="39"/>
      <c r="D417" s="4"/>
      <c r="E417" s="4"/>
      <c r="F417" s="4"/>
      <c r="G417" s="4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customFormat="false" ht="14.25" hidden="false" customHeight="true" outlineLevel="0" collapsed="false">
      <c r="A418" s="7"/>
      <c r="B418" s="7"/>
      <c r="C418" s="39"/>
      <c r="D418" s="4"/>
      <c r="E418" s="4"/>
      <c r="F418" s="4"/>
      <c r="G418" s="4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customFormat="false" ht="14.25" hidden="false" customHeight="true" outlineLevel="0" collapsed="false">
      <c r="A419" s="7"/>
      <c r="B419" s="7"/>
      <c r="C419" s="39"/>
      <c r="D419" s="4"/>
      <c r="E419" s="4"/>
      <c r="F419" s="4"/>
      <c r="G419" s="4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customFormat="false" ht="14.25" hidden="false" customHeight="true" outlineLevel="0" collapsed="false">
      <c r="A420" s="7"/>
      <c r="B420" s="7"/>
      <c r="C420" s="39"/>
      <c r="D420" s="4"/>
      <c r="E420" s="4"/>
      <c r="F420" s="4"/>
      <c r="G420" s="4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customFormat="false" ht="14.25" hidden="false" customHeight="true" outlineLevel="0" collapsed="false">
      <c r="A421" s="7"/>
      <c r="B421" s="7"/>
      <c r="C421" s="39"/>
      <c r="D421" s="4"/>
      <c r="E421" s="4"/>
      <c r="F421" s="4"/>
      <c r="G421" s="4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customFormat="false" ht="14.25" hidden="false" customHeight="true" outlineLevel="0" collapsed="false">
      <c r="A422" s="7"/>
      <c r="B422" s="7"/>
      <c r="C422" s="39"/>
      <c r="D422" s="4"/>
      <c r="E422" s="4"/>
      <c r="F422" s="4"/>
      <c r="G422" s="4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customFormat="false" ht="14.25" hidden="false" customHeight="true" outlineLevel="0" collapsed="false">
      <c r="A423" s="7"/>
      <c r="B423" s="7"/>
      <c r="C423" s="39"/>
      <c r="D423" s="4"/>
      <c r="E423" s="4"/>
      <c r="F423" s="4"/>
      <c r="G423" s="4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customFormat="false" ht="14.25" hidden="false" customHeight="true" outlineLevel="0" collapsed="false">
      <c r="A424" s="7"/>
      <c r="B424" s="7"/>
      <c r="C424" s="39"/>
      <c r="D424" s="4"/>
      <c r="E424" s="4"/>
      <c r="F424" s="4"/>
      <c r="G424" s="4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customFormat="false" ht="14.25" hidden="false" customHeight="true" outlineLevel="0" collapsed="false">
      <c r="A425" s="7"/>
      <c r="B425" s="7"/>
      <c r="C425" s="39"/>
      <c r="D425" s="4"/>
      <c r="E425" s="4"/>
      <c r="F425" s="4"/>
      <c r="G425" s="4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customFormat="false" ht="14.25" hidden="false" customHeight="true" outlineLevel="0" collapsed="false">
      <c r="A426" s="7"/>
      <c r="B426" s="7"/>
      <c r="C426" s="39"/>
      <c r="D426" s="4"/>
      <c r="E426" s="4"/>
      <c r="F426" s="4"/>
      <c r="G426" s="4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customFormat="false" ht="14.25" hidden="false" customHeight="true" outlineLevel="0" collapsed="false">
      <c r="A427" s="7"/>
      <c r="B427" s="7"/>
      <c r="C427" s="39"/>
      <c r="D427" s="4"/>
      <c r="E427" s="4"/>
      <c r="F427" s="4"/>
      <c r="G427" s="4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customFormat="false" ht="14.25" hidden="false" customHeight="true" outlineLevel="0" collapsed="false">
      <c r="A428" s="7"/>
      <c r="B428" s="7"/>
      <c r="C428" s="39"/>
      <c r="D428" s="4"/>
      <c r="E428" s="4"/>
      <c r="F428" s="4"/>
      <c r="G428" s="4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customFormat="false" ht="14.25" hidden="false" customHeight="true" outlineLevel="0" collapsed="false">
      <c r="A429" s="7"/>
      <c r="B429" s="7"/>
      <c r="C429" s="39"/>
      <c r="D429" s="4"/>
      <c r="E429" s="4"/>
      <c r="F429" s="4"/>
      <c r="G429" s="4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customFormat="false" ht="14.25" hidden="false" customHeight="true" outlineLevel="0" collapsed="false">
      <c r="A430" s="7"/>
      <c r="B430" s="7"/>
      <c r="C430" s="39"/>
      <c r="D430" s="4"/>
      <c r="E430" s="4"/>
      <c r="F430" s="4"/>
      <c r="G430" s="4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customFormat="false" ht="14.25" hidden="false" customHeight="true" outlineLevel="0" collapsed="false">
      <c r="A431" s="7"/>
      <c r="B431" s="7"/>
      <c r="C431" s="39"/>
      <c r="D431" s="4"/>
      <c r="E431" s="4"/>
      <c r="F431" s="4"/>
      <c r="G431" s="4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customFormat="false" ht="14.25" hidden="false" customHeight="true" outlineLevel="0" collapsed="false">
      <c r="A432" s="7"/>
      <c r="B432" s="7"/>
      <c r="C432" s="39"/>
      <c r="D432" s="4"/>
      <c r="E432" s="4"/>
      <c r="F432" s="4"/>
      <c r="G432" s="4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customFormat="false" ht="14.25" hidden="false" customHeight="true" outlineLevel="0" collapsed="false">
      <c r="A433" s="7"/>
      <c r="B433" s="7"/>
      <c r="C433" s="39"/>
      <c r="D433" s="4"/>
      <c r="E433" s="4"/>
      <c r="F433" s="4"/>
      <c r="G433" s="4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customFormat="false" ht="14.25" hidden="false" customHeight="true" outlineLevel="0" collapsed="false">
      <c r="A434" s="7"/>
      <c r="B434" s="7"/>
      <c r="C434" s="39"/>
      <c r="D434" s="4"/>
      <c r="E434" s="4"/>
      <c r="F434" s="4"/>
      <c r="G434" s="4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customFormat="false" ht="14.25" hidden="false" customHeight="true" outlineLevel="0" collapsed="false">
      <c r="A435" s="7"/>
      <c r="B435" s="7"/>
      <c r="C435" s="39"/>
      <c r="D435" s="4"/>
      <c r="E435" s="4"/>
      <c r="F435" s="4"/>
      <c r="G435" s="4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customFormat="false" ht="14.25" hidden="false" customHeight="true" outlineLevel="0" collapsed="false">
      <c r="A436" s="7"/>
      <c r="B436" s="7"/>
      <c r="C436" s="39"/>
      <c r="D436" s="4"/>
      <c r="E436" s="4"/>
      <c r="F436" s="4"/>
      <c r="G436" s="4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customFormat="false" ht="14.25" hidden="false" customHeight="true" outlineLevel="0" collapsed="false">
      <c r="A437" s="7"/>
      <c r="B437" s="7"/>
      <c r="C437" s="39"/>
      <c r="D437" s="4"/>
      <c r="E437" s="4"/>
      <c r="F437" s="4"/>
      <c r="G437" s="4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customFormat="false" ht="14.25" hidden="false" customHeight="true" outlineLevel="0" collapsed="false">
      <c r="A438" s="7"/>
      <c r="B438" s="7"/>
      <c r="C438" s="39"/>
      <c r="D438" s="4"/>
      <c r="E438" s="4"/>
      <c r="F438" s="4"/>
      <c r="G438" s="4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customFormat="false" ht="14.25" hidden="false" customHeight="true" outlineLevel="0" collapsed="false">
      <c r="A439" s="7"/>
      <c r="B439" s="7"/>
      <c r="C439" s="39"/>
      <c r="D439" s="4"/>
      <c r="E439" s="4"/>
      <c r="F439" s="4"/>
      <c r="G439" s="4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customFormat="false" ht="14.25" hidden="false" customHeight="true" outlineLevel="0" collapsed="false">
      <c r="A440" s="7"/>
      <c r="B440" s="7"/>
      <c r="C440" s="39"/>
      <c r="D440" s="4"/>
      <c r="E440" s="4"/>
      <c r="F440" s="4"/>
      <c r="G440" s="4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customFormat="false" ht="14.25" hidden="false" customHeight="true" outlineLevel="0" collapsed="false">
      <c r="A441" s="7"/>
      <c r="B441" s="7"/>
      <c r="C441" s="39"/>
      <c r="D441" s="4"/>
      <c r="E441" s="4"/>
      <c r="F441" s="4"/>
      <c r="G441" s="4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customFormat="false" ht="14.25" hidden="false" customHeight="true" outlineLevel="0" collapsed="false">
      <c r="A442" s="7"/>
      <c r="B442" s="7"/>
      <c r="C442" s="39"/>
      <c r="D442" s="4"/>
      <c r="E442" s="4"/>
      <c r="F442" s="4"/>
      <c r="G442" s="4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customFormat="false" ht="14.25" hidden="false" customHeight="true" outlineLevel="0" collapsed="false">
      <c r="A443" s="7"/>
      <c r="B443" s="7"/>
      <c r="C443" s="39"/>
      <c r="D443" s="4"/>
      <c r="E443" s="4"/>
      <c r="F443" s="4"/>
      <c r="G443" s="4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customFormat="false" ht="14.25" hidden="false" customHeight="true" outlineLevel="0" collapsed="false">
      <c r="A444" s="7"/>
      <c r="B444" s="7"/>
      <c r="C444" s="39"/>
      <c r="D444" s="4"/>
      <c r="E444" s="4"/>
      <c r="F444" s="4"/>
      <c r="G444" s="4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customFormat="false" ht="14.25" hidden="false" customHeight="true" outlineLevel="0" collapsed="false">
      <c r="A445" s="7"/>
      <c r="B445" s="7"/>
      <c r="C445" s="39"/>
      <c r="D445" s="4"/>
      <c r="E445" s="4"/>
      <c r="F445" s="4"/>
      <c r="G445" s="4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customFormat="false" ht="14.25" hidden="false" customHeight="true" outlineLevel="0" collapsed="false">
      <c r="A446" s="7"/>
      <c r="B446" s="7"/>
      <c r="C446" s="39"/>
      <c r="D446" s="4"/>
      <c r="E446" s="4"/>
      <c r="F446" s="4"/>
      <c r="G446" s="4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customFormat="false" ht="14.25" hidden="false" customHeight="true" outlineLevel="0" collapsed="false">
      <c r="A447" s="7"/>
      <c r="B447" s="7"/>
      <c r="C447" s="39"/>
      <c r="D447" s="4"/>
      <c r="E447" s="4"/>
      <c r="F447" s="4"/>
      <c r="G447" s="4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customFormat="false" ht="14.25" hidden="false" customHeight="true" outlineLevel="0" collapsed="false">
      <c r="A448" s="7"/>
      <c r="B448" s="7"/>
      <c r="C448" s="39"/>
      <c r="D448" s="4"/>
      <c r="E448" s="4"/>
      <c r="F448" s="4"/>
      <c r="G448" s="4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customFormat="false" ht="14.25" hidden="false" customHeight="true" outlineLevel="0" collapsed="false">
      <c r="A449" s="7"/>
      <c r="B449" s="7"/>
      <c r="C449" s="39"/>
      <c r="D449" s="4"/>
      <c r="E449" s="4"/>
      <c r="F449" s="4"/>
      <c r="G449" s="4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customFormat="false" ht="14.25" hidden="false" customHeight="true" outlineLevel="0" collapsed="false">
      <c r="A450" s="7"/>
      <c r="B450" s="7"/>
      <c r="C450" s="39"/>
      <c r="D450" s="4"/>
      <c r="E450" s="4"/>
      <c r="F450" s="4"/>
      <c r="G450" s="4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customFormat="false" ht="14.25" hidden="false" customHeight="true" outlineLevel="0" collapsed="false">
      <c r="A451" s="7"/>
      <c r="B451" s="7"/>
      <c r="C451" s="39"/>
      <c r="D451" s="4"/>
      <c r="E451" s="4"/>
      <c r="F451" s="4"/>
      <c r="G451" s="4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customFormat="false" ht="14.25" hidden="false" customHeight="true" outlineLevel="0" collapsed="false">
      <c r="A452" s="7"/>
      <c r="B452" s="7"/>
      <c r="C452" s="39"/>
      <c r="D452" s="4"/>
      <c r="E452" s="4"/>
      <c r="F452" s="4"/>
      <c r="G452" s="4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customFormat="false" ht="14.25" hidden="false" customHeight="true" outlineLevel="0" collapsed="false">
      <c r="A453" s="7"/>
      <c r="B453" s="7"/>
      <c r="C453" s="39"/>
      <c r="D453" s="4"/>
      <c r="E453" s="4"/>
      <c r="F453" s="4"/>
      <c r="G453" s="4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customFormat="false" ht="14.25" hidden="false" customHeight="true" outlineLevel="0" collapsed="false">
      <c r="A454" s="7"/>
      <c r="B454" s="7"/>
      <c r="C454" s="39"/>
      <c r="D454" s="4"/>
      <c r="E454" s="4"/>
      <c r="F454" s="4"/>
      <c r="G454" s="4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customFormat="false" ht="14.25" hidden="false" customHeight="true" outlineLevel="0" collapsed="false">
      <c r="A455" s="7"/>
      <c r="B455" s="7"/>
      <c r="C455" s="39"/>
      <c r="D455" s="4"/>
      <c r="E455" s="4"/>
      <c r="F455" s="4"/>
      <c r="G455" s="4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customFormat="false" ht="14.25" hidden="false" customHeight="true" outlineLevel="0" collapsed="false">
      <c r="A456" s="7"/>
      <c r="B456" s="7"/>
      <c r="C456" s="39"/>
      <c r="D456" s="4"/>
      <c r="E456" s="4"/>
      <c r="F456" s="4"/>
      <c r="G456" s="4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customFormat="false" ht="14.25" hidden="false" customHeight="true" outlineLevel="0" collapsed="false">
      <c r="A457" s="7"/>
      <c r="B457" s="7"/>
      <c r="C457" s="39"/>
      <c r="D457" s="4"/>
      <c r="E457" s="4"/>
      <c r="F457" s="4"/>
      <c r="G457" s="4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customFormat="false" ht="14.25" hidden="false" customHeight="true" outlineLevel="0" collapsed="false">
      <c r="A458" s="7"/>
      <c r="B458" s="7"/>
      <c r="C458" s="39"/>
      <c r="D458" s="4"/>
      <c r="E458" s="4"/>
      <c r="F458" s="4"/>
      <c r="G458" s="4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customFormat="false" ht="14.25" hidden="false" customHeight="true" outlineLevel="0" collapsed="false">
      <c r="A459" s="7"/>
      <c r="B459" s="7"/>
      <c r="C459" s="39"/>
      <c r="D459" s="4"/>
      <c r="E459" s="4"/>
      <c r="F459" s="4"/>
      <c r="G459" s="4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customFormat="false" ht="14.25" hidden="false" customHeight="true" outlineLevel="0" collapsed="false">
      <c r="A460" s="7"/>
      <c r="B460" s="7"/>
      <c r="C460" s="39"/>
      <c r="D460" s="4"/>
      <c r="E460" s="4"/>
      <c r="F460" s="4"/>
      <c r="G460" s="4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customFormat="false" ht="14.25" hidden="false" customHeight="true" outlineLevel="0" collapsed="false">
      <c r="A461" s="7"/>
      <c r="B461" s="7"/>
      <c r="C461" s="39"/>
      <c r="D461" s="4"/>
      <c r="E461" s="4"/>
      <c r="F461" s="4"/>
      <c r="G461" s="4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customFormat="false" ht="14.25" hidden="false" customHeight="true" outlineLevel="0" collapsed="false">
      <c r="A462" s="7"/>
      <c r="B462" s="7"/>
      <c r="C462" s="39"/>
      <c r="D462" s="4"/>
      <c r="E462" s="4"/>
      <c r="F462" s="4"/>
      <c r="G462" s="4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customFormat="false" ht="14.25" hidden="false" customHeight="true" outlineLevel="0" collapsed="false">
      <c r="A463" s="7"/>
      <c r="B463" s="7"/>
      <c r="C463" s="39"/>
      <c r="D463" s="4"/>
      <c r="E463" s="4"/>
      <c r="F463" s="4"/>
      <c r="G463" s="4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customFormat="false" ht="14.25" hidden="false" customHeight="true" outlineLevel="0" collapsed="false">
      <c r="A464" s="7"/>
      <c r="B464" s="7"/>
      <c r="C464" s="39"/>
      <c r="D464" s="4"/>
      <c r="E464" s="4"/>
      <c r="F464" s="4"/>
      <c r="G464" s="4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customFormat="false" ht="14.25" hidden="false" customHeight="true" outlineLevel="0" collapsed="false">
      <c r="A465" s="7"/>
      <c r="B465" s="7"/>
      <c r="C465" s="39"/>
      <c r="D465" s="4"/>
      <c r="E465" s="4"/>
      <c r="F465" s="4"/>
      <c r="G465" s="4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customFormat="false" ht="14.25" hidden="false" customHeight="true" outlineLevel="0" collapsed="false">
      <c r="A466" s="7"/>
      <c r="B466" s="7"/>
      <c r="C466" s="39"/>
      <c r="D466" s="4"/>
      <c r="E466" s="4"/>
      <c r="F466" s="4"/>
      <c r="G466" s="4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customFormat="false" ht="14.25" hidden="false" customHeight="true" outlineLevel="0" collapsed="false">
      <c r="A467" s="7"/>
      <c r="B467" s="7"/>
      <c r="C467" s="39"/>
      <c r="D467" s="4"/>
      <c r="E467" s="4"/>
      <c r="F467" s="4"/>
      <c r="G467" s="4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customFormat="false" ht="14.25" hidden="false" customHeight="true" outlineLevel="0" collapsed="false">
      <c r="A468" s="7"/>
      <c r="B468" s="7"/>
      <c r="C468" s="39"/>
      <c r="D468" s="4"/>
      <c r="E468" s="4"/>
      <c r="F468" s="4"/>
      <c r="G468" s="4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customFormat="false" ht="14.25" hidden="false" customHeight="true" outlineLevel="0" collapsed="false">
      <c r="A469" s="7"/>
      <c r="B469" s="7"/>
      <c r="C469" s="39"/>
      <c r="D469" s="4"/>
      <c r="E469" s="4"/>
      <c r="F469" s="4"/>
      <c r="G469" s="4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customFormat="false" ht="14.25" hidden="false" customHeight="true" outlineLevel="0" collapsed="false">
      <c r="A470" s="7"/>
      <c r="B470" s="7"/>
      <c r="C470" s="39"/>
      <c r="D470" s="4"/>
      <c r="E470" s="4"/>
      <c r="F470" s="4"/>
      <c r="G470" s="4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customFormat="false" ht="14.25" hidden="false" customHeight="true" outlineLevel="0" collapsed="false">
      <c r="A471" s="7"/>
      <c r="B471" s="7"/>
      <c r="C471" s="39"/>
      <c r="D471" s="4"/>
      <c r="E471" s="4"/>
      <c r="F471" s="4"/>
      <c r="G471" s="4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customFormat="false" ht="14.25" hidden="false" customHeight="true" outlineLevel="0" collapsed="false">
      <c r="A472" s="7"/>
      <c r="B472" s="7"/>
      <c r="C472" s="39"/>
      <c r="D472" s="4"/>
      <c r="E472" s="4"/>
      <c r="F472" s="4"/>
      <c r="G472" s="4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customFormat="false" ht="14.25" hidden="false" customHeight="true" outlineLevel="0" collapsed="false">
      <c r="A473" s="7"/>
      <c r="B473" s="7"/>
      <c r="C473" s="39"/>
      <c r="D473" s="4"/>
      <c r="E473" s="4"/>
      <c r="F473" s="4"/>
      <c r="G473" s="4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customFormat="false" ht="14.25" hidden="false" customHeight="true" outlineLevel="0" collapsed="false">
      <c r="A474" s="7"/>
      <c r="B474" s="7"/>
      <c r="C474" s="39"/>
      <c r="D474" s="4"/>
      <c r="E474" s="4"/>
      <c r="F474" s="4"/>
      <c r="G474" s="4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customFormat="false" ht="14.25" hidden="false" customHeight="true" outlineLevel="0" collapsed="false">
      <c r="A475" s="7"/>
      <c r="B475" s="7"/>
      <c r="C475" s="39"/>
      <c r="D475" s="4"/>
      <c r="E475" s="4"/>
      <c r="F475" s="4"/>
      <c r="G475" s="4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customFormat="false" ht="14.25" hidden="false" customHeight="true" outlineLevel="0" collapsed="false">
      <c r="A476" s="7"/>
      <c r="B476" s="7"/>
      <c r="C476" s="39"/>
      <c r="D476" s="4"/>
      <c r="E476" s="4"/>
      <c r="F476" s="4"/>
      <c r="G476" s="4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customFormat="false" ht="14.25" hidden="false" customHeight="true" outlineLevel="0" collapsed="false">
      <c r="A477" s="7"/>
      <c r="B477" s="7"/>
      <c r="C477" s="39"/>
      <c r="D477" s="4"/>
      <c r="E477" s="4"/>
      <c r="F477" s="4"/>
      <c r="G477" s="4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customFormat="false" ht="14.25" hidden="false" customHeight="true" outlineLevel="0" collapsed="false">
      <c r="A478" s="7"/>
      <c r="B478" s="7"/>
      <c r="C478" s="39"/>
      <c r="D478" s="4"/>
      <c r="E478" s="4"/>
      <c r="F478" s="4"/>
      <c r="G478" s="4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customFormat="false" ht="14.25" hidden="false" customHeight="true" outlineLevel="0" collapsed="false">
      <c r="A479" s="7"/>
      <c r="B479" s="7"/>
      <c r="C479" s="39"/>
      <c r="D479" s="4"/>
      <c r="E479" s="4"/>
      <c r="F479" s="4"/>
      <c r="G479" s="4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customFormat="false" ht="14.25" hidden="false" customHeight="true" outlineLevel="0" collapsed="false">
      <c r="A480" s="7"/>
      <c r="B480" s="7"/>
      <c r="C480" s="39"/>
      <c r="D480" s="4"/>
      <c r="E480" s="4"/>
      <c r="F480" s="4"/>
      <c r="G480" s="4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customFormat="false" ht="14.25" hidden="false" customHeight="true" outlineLevel="0" collapsed="false">
      <c r="A481" s="7"/>
      <c r="B481" s="7"/>
      <c r="C481" s="39"/>
      <c r="D481" s="4"/>
      <c r="E481" s="4"/>
      <c r="F481" s="4"/>
      <c r="G481" s="4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customFormat="false" ht="14.25" hidden="false" customHeight="true" outlineLevel="0" collapsed="false">
      <c r="A482" s="7"/>
      <c r="B482" s="7"/>
      <c r="C482" s="39"/>
      <c r="D482" s="4"/>
      <c r="E482" s="4"/>
      <c r="F482" s="4"/>
      <c r="G482" s="4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customFormat="false" ht="14.25" hidden="false" customHeight="true" outlineLevel="0" collapsed="false">
      <c r="A483" s="7"/>
      <c r="B483" s="7"/>
      <c r="C483" s="39"/>
      <c r="D483" s="4"/>
      <c r="E483" s="4"/>
      <c r="F483" s="4"/>
      <c r="G483" s="4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customFormat="false" ht="14.25" hidden="false" customHeight="true" outlineLevel="0" collapsed="false">
      <c r="A484" s="7"/>
      <c r="B484" s="7"/>
      <c r="C484" s="39"/>
      <c r="D484" s="4"/>
      <c r="E484" s="4"/>
      <c r="F484" s="4"/>
      <c r="G484" s="4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customFormat="false" ht="14.25" hidden="false" customHeight="true" outlineLevel="0" collapsed="false">
      <c r="A485" s="7"/>
      <c r="B485" s="7"/>
      <c r="C485" s="39"/>
      <c r="D485" s="4"/>
      <c r="E485" s="4"/>
      <c r="F485" s="4"/>
      <c r="G485" s="4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customFormat="false" ht="14.25" hidden="false" customHeight="true" outlineLevel="0" collapsed="false">
      <c r="A486" s="7"/>
      <c r="B486" s="7"/>
      <c r="C486" s="39"/>
      <c r="D486" s="4"/>
      <c r="E486" s="4"/>
      <c r="F486" s="4"/>
      <c r="G486" s="4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customFormat="false" ht="14.25" hidden="false" customHeight="true" outlineLevel="0" collapsed="false">
      <c r="A487" s="7"/>
      <c r="B487" s="7"/>
      <c r="C487" s="39"/>
      <c r="D487" s="4"/>
      <c r="E487" s="4"/>
      <c r="F487" s="4"/>
      <c r="G487" s="4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customFormat="false" ht="14.25" hidden="false" customHeight="true" outlineLevel="0" collapsed="false">
      <c r="A488" s="7"/>
      <c r="B488" s="7"/>
      <c r="C488" s="39"/>
      <c r="D488" s="4"/>
      <c r="E488" s="4"/>
      <c r="F488" s="4"/>
      <c r="G488" s="4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customFormat="false" ht="14.25" hidden="false" customHeight="true" outlineLevel="0" collapsed="false">
      <c r="A489" s="7"/>
      <c r="B489" s="7"/>
      <c r="C489" s="39"/>
      <c r="D489" s="4"/>
      <c r="E489" s="4"/>
      <c r="F489" s="4"/>
      <c r="G489" s="4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customFormat="false" ht="14.25" hidden="false" customHeight="true" outlineLevel="0" collapsed="false">
      <c r="A490" s="7"/>
      <c r="B490" s="7"/>
      <c r="C490" s="39"/>
      <c r="D490" s="4"/>
      <c r="E490" s="4"/>
      <c r="F490" s="4"/>
      <c r="G490" s="4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customFormat="false" ht="14.25" hidden="false" customHeight="true" outlineLevel="0" collapsed="false">
      <c r="A491" s="7"/>
      <c r="B491" s="7"/>
      <c r="C491" s="39"/>
      <c r="D491" s="4"/>
      <c r="E491" s="4"/>
      <c r="F491" s="4"/>
      <c r="G491" s="4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customFormat="false" ht="14.25" hidden="false" customHeight="true" outlineLevel="0" collapsed="false">
      <c r="A492" s="7"/>
      <c r="B492" s="7"/>
      <c r="C492" s="39"/>
      <c r="D492" s="4"/>
      <c r="E492" s="4"/>
      <c r="F492" s="4"/>
      <c r="G492" s="4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customFormat="false" ht="14.25" hidden="false" customHeight="true" outlineLevel="0" collapsed="false">
      <c r="A493" s="7"/>
      <c r="B493" s="7"/>
      <c r="C493" s="39"/>
      <c r="D493" s="4"/>
      <c r="E493" s="4"/>
      <c r="F493" s="4"/>
      <c r="G493" s="4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customFormat="false" ht="14.25" hidden="false" customHeight="true" outlineLevel="0" collapsed="false">
      <c r="A494" s="7"/>
      <c r="B494" s="7"/>
      <c r="C494" s="39"/>
      <c r="D494" s="4"/>
      <c r="E494" s="4"/>
      <c r="F494" s="4"/>
      <c r="G494" s="4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customFormat="false" ht="14.25" hidden="false" customHeight="true" outlineLevel="0" collapsed="false">
      <c r="A495" s="7"/>
      <c r="B495" s="7"/>
      <c r="C495" s="39"/>
      <c r="D495" s="4"/>
      <c r="E495" s="4"/>
      <c r="F495" s="4"/>
      <c r="G495" s="4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customFormat="false" ht="14.25" hidden="false" customHeight="true" outlineLevel="0" collapsed="false">
      <c r="A496" s="7"/>
      <c r="B496" s="7"/>
      <c r="C496" s="39"/>
      <c r="D496" s="4"/>
      <c r="E496" s="4"/>
      <c r="F496" s="4"/>
      <c r="G496" s="4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customFormat="false" ht="14.25" hidden="false" customHeight="true" outlineLevel="0" collapsed="false">
      <c r="A497" s="7"/>
      <c r="B497" s="7"/>
      <c r="C497" s="39"/>
      <c r="D497" s="4"/>
      <c r="E497" s="4"/>
      <c r="F497" s="4"/>
      <c r="G497" s="4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customFormat="false" ht="14.25" hidden="false" customHeight="true" outlineLevel="0" collapsed="false">
      <c r="A498" s="7"/>
      <c r="B498" s="7"/>
      <c r="C498" s="39"/>
      <c r="D498" s="4"/>
      <c r="E498" s="4"/>
      <c r="F498" s="4"/>
      <c r="G498" s="4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customFormat="false" ht="14.25" hidden="false" customHeight="true" outlineLevel="0" collapsed="false">
      <c r="A499" s="7"/>
      <c r="B499" s="7"/>
      <c r="C499" s="39"/>
      <c r="D499" s="4"/>
      <c r="E499" s="4"/>
      <c r="F499" s="4"/>
      <c r="G499" s="4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customFormat="false" ht="14.25" hidden="false" customHeight="true" outlineLevel="0" collapsed="false">
      <c r="A500" s="7"/>
      <c r="B500" s="7"/>
      <c r="C500" s="39"/>
      <c r="D500" s="4"/>
      <c r="E500" s="4"/>
      <c r="F500" s="4"/>
      <c r="G500" s="4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customFormat="false" ht="14.25" hidden="false" customHeight="true" outlineLevel="0" collapsed="false">
      <c r="A501" s="7"/>
      <c r="B501" s="7"/>
      <c r="C501" s="39"/>
      <c r="D501" s="4"/>
      <c r="E501" s="4"/>
      <c r="F501" s="4"/>
      <c r="G501" s="4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customFormat="false" ht="14.25" hidden="false" customHeight="true" outlineLevel="0" collapsed="false">
      <c r="A502" s="7"/>
      <c r="B502" s="7"/>
      <c r="C502" s="39"/>
      <c r="D502" s="4"/>
      <c r="E502" s="4"/>
      <c r="F502" s="4"/>
      <c r="G502" s="4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customFormat="false" ht="14.25" hidden="false" customHeight="true" outlineLevel="0" collapsed="false">
      <c r="A503" s="7"/>
      <c r="B503" s="7"/>
      <c r="C503" s="39"/>
      <c r="D503" s="4"/>
      <c r="E503" s="4"/>
      <c r="F503" s="4"/>
      <c r="G503" s="4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customFormat="false" ht="14.25" hidden="false" customHeight="true" outlineLevel="0" collapsed="false">
      <c r="A504" s="7"/>
      <c r="B504" s="7"/>
      <c r="C504" s="39"/>
      <c r="D504" s="4"/>
      <c r="E504" s="4"/>
      <c r="F504" s="4"/>
      <c r="G504" s="4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customFormat="false" ht="14.25" hidden="false" customHeight="true" outlineLevel="0" collapsed="false">
      <c r="A505" s="7"/>
      <c r="B505" s="7"/>
      <c r="C505" s="39"/>
      <c r="D505" s="4"/>
      <c r="E505" s="4"/>
      <c r="F505" s="4"/>
      <c r="G505" s="4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customFormat="false" ht="14.25" hidden="false" customHeight="true" outlineLevel="0" collapsed="false">
      <c r="A506" s="7"/>
      <c r="B506" s="7"/>
      <c r="C506" s="39"/>
      <c r="D506" s="4"/>
      <c r="E506" s="4"/>
      <c r="F506" s="4"/>
      <c r="G506" s="4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customFormat="false" ht="14.25" hidden="false" customHeight="true" outlineLevel="0" collapsed="false">
      <c r="A507" s="7"/>
      <c r="B507" s="7"/>
      <c r="C507" s="39"/>
      <c r="D507" s="4"/>
      <c r="E507" s="4"/>
      <c r="F507" s="4"/>
      <c r="G507" s="4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customFormat="false" ht="14.25" hidden="false" customHeight="true" outlineLevel="0" collapsed="false">
      <c r="A508" s="7"/>
      <c r="B508" s="7"/>
      <c r="C508" s="39"/>
      <c r="D508" s="4"/>
      <c r="E508" s="4"/>
      <c r="F508" s="4"/>
      <c r="G508" s="4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customFormat="false" ht="14.25" hidden="false" customHeight="true" outlineLevel="0" collapsed="false">
      <c r="A509" s="7"/>
      <c r="B509" s="7"/>
      <c r="C509" s="39"/>
      <c r="D509" s="4"/>
      <c r="E509" s="4"/>
      <c r="F509" s="4"/>
      <c r="G509" s="4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customFormat="false" ht="14.25" hidden="false" customHeight="true" outlineLevel="0" collapsed="false">
      <c r="A510" s="7"/>
      <c r="B510" s="7"/>
      <c r="C510" s="39"/>
      <c r="D510" s="4"/>
      <c r="E510" s="4"/>
      <c r="F510" s="4"/>
      <c r="G510" s="4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customFormat="false" ht="14.25" hidden="false" customHeight="true" outlineLevel="0" collapsed="false">
      <c r="A511" s="7"/>
      <c r="B511" s="7"/>
      <c r="C511" s="39"/>
      <c r="D511" s="4"/>
      <c r="E511" s="4"/>
      <c r="F511" s="4"/>
      <c r="G511" s="4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customFormat="false" ht="14.25" hidden="false" customHeight="true" outlineLevel="0" collapsed="false">
      <c r="A512" s="7"/>
      <c r="B512" s="7"/>
      <c r="C512" s="39"/>
      <c r="D512" s="4"/>
      <c r="E512" s="4"/>
      <c r="F512" s="4"/>
      <c r="G512" s="4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customFormat="false" ht="14.25" hidden="false" customHeight="true" outlineLevel="0" collapsed="false">
      <c r="A513" s="7"/>
      <c r="B513" s="7"/>
      <c r="C513" s="39"/>
      <c r="D513" s="4"/>
      <c r="E513" s="4"/>
      <c r="F513" s="4"/>
      <c r="G513" s="4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customFormat="false" ht="14.25" hidden="false" customHeight="true" outlineLevel="0" collapsed="false">
      <c r="A514" s="7"/>
      <c r="B514" s="7"/>
      <c r="C514" s="39"/>
      <c r="D514" s="4"/>
      <c r="E514" s="4"/>
      <c r="F514" s="4"/>
      <c r="G514" s="4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customFormat="false" ht="14.25" hidden="false" customHeight="true" outlineLevel="0" collapsed="false">
      <c r="A515" s="7"/>
      <c r="B515" s="7"/>
      <c r="C515" s="39"/>
      <c r="D515" s="4"/>
      <c r="E515" s="4"/>
      <c r="F515" s="4"/>
      <c r="G515" s="4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customFormat="false" ht="14.25" hidden="false" customHeight="true" outlineLevel="0" collapsed="false">
      <c r="A516" s="7"/>
      <c r="B516" s="7"/>
      <c r="C516" s="39"/>
      <c r="D516" s="4"/>
      <c r="E516" s="4"/>
      <c r="F516" s="4"/>
      <c r="G516" s="4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customFormat="false" ht="14.25" hidden="false" customHeight="true" outlineLevel="0" collapsed="false">
      <c r="A517" s="7"/>
      <c r="B517" s="7"/>
      <c r="C517" s="39"/>
      <c r="D517" s="4"/>
      <c r="E517" s="4"/>
      <c r="F517" s="4"/>
      <c r="G517" s="4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customFormat="false" ht="14.25" hidden="false" customHeight="true" outlineLevel="0" collapsed="false">
      <c r="A518" s="7"/>
      <c r="B518" s="7"/>
      <c r="C518" s="39"/>
      <c r="D518" s="4"/>
      <c r="E518" s="4"/>
      <c r="F518" s="4"/>
      <c r="G518" s="4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customFormat="false" ht="14.25" hidden="false" customHeight="true" outlineLevel="0" collapsed="false">
      <c r="A519" s="7"/>
      <c r="B519" s="7"/>
      <c r="C519" s="39"/>
      <c r="D519" s="4"/>
      <c r="E519" s="4"/>
      <c r="F519" s="4"/>
      <c r="G519" s="4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customFormat="false" ht="14.25" hidden="false" customHeight="true" outlineLevel="0" collapsed="false">
      <c r="A520" s="7"/>
      <c r="B520" s="7"/>
      <c r="C520" s="39"/>
      <c r="D520" s="4"/>
      <c r="E520" s="4"/>
      <c r="F520" s="4"/>
      <c r="G520" s="4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customFormat="false" ht="14.25" hidden="false" customHeight="true" outlineLevel="0" collapsed="false">
      <c r="A521" s="7"/>
      <c r="B521" s="7"/>
      <c r="C521" s="39"/>
      <c r="D521" s="4"/>
      <c r="E521" s="4"/>
      <c r="F521" s="4"/>
      <c r="G521" s="4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customFormat="false" ht="14.25" hidden="false" customHeight="true" outlineLevel="0" collapsed="false">
      <c r="A522" s="7"/>
      <c r="B522" s="7"/>
      <c r="C522" s="39"/>
      <c r="D522" s="4"/>
      <c r="E522" s="4"/>
      <c r="F522" s="4"/>
      <c r="G522" s="4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customFormat="false" ht="14.25" hidden="false" customHeight="true" outlineLevel="0" collapsed="false">
      <c r="A523" s="7"/>
      <c r="B523" s="7"/>
      <c r="C523" s="39"/>
      <c r="D523" s="4"/>
      <c r="E523" s="4"/>
      <c r="F523" s="4"/>
      <c r="G523" s="4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customFormat="false" ht="14.25" hidden="false" customHeight="true" outlineLevel="0" collapsed="false">
      <c r="A524" s="7"/>
      <c r="B524" s="7"/>
      <c r="C524" s="39"/>
      <c r="D524" s="4"/>
      <c r="E524" s="4"/>
      <c r="F524" s="4"/>
      <c r="G524" s="4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customFormat="false" ht="14.25" hidden="false" customHeight="true" outlineLevel="0" collapsed="false">
      <c r="A525" s="7"/>
      <c r="B525" s="7"/>
      <c r="C525" s="39"/>
      <c r="D525" s="4"/>
      <c r="E525" s="4"/>
      <c r="F525" s="4"/>
      <c r="G525" s="4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customFormat="false" ht="14.25" hidden="false" customHeight="true" outlineLevel="0" collapsed="false">
      <c r="A526" s="7"/>
      <c r="B526" s="7"/>
      <c r="C526" s="39"/>
      <c r="D526" s="4"/>
      <c r="E526" s="4"/>
      <c r="F526" s="4"/>
      <c r="G526" s="4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customFormat="false" ht="14.25" hidden="false" customHeight="true" outlineLevel="0" collapsed="false">
      <c r="A527" s="7"/>
      <c r="B527" s="7"/>
      <c r="C527" s="39"/>
      <c r="D527" s="4"/>
      <c r="E527" s="4"/>
      <c r="F527" s="4"/>
      <c r="G527" s="4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customFormat="false" ht="14.25" hidden="false" customHeight="true" outlineLevel="0" collapsed="false">
      <c r="A528" s="7"/>
      <c r="B528" s="7"/>
      <c r="C528" s="39"/>
      <c r="D528" s="4"/>
      <c r="E528" s="4"/>
      <c r="F528" s="4"/>
      <c r="G528" s="4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customFormat="false" ht="14.25" hidden="false" customHeight="true" outlineLevel="0" collapsed="false">
      <c r="A529" s="7"/>
      <c r="B529" s="7"/>
      <c r="C529" s="39"/>
      <c r="D529" s="4"/>
      <c r="E529" s="4"/>
      <c r="F529" s="4"/>
      <c r="G529" s="4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customFormat="false" ht="14.25" hidden="false" customHeight="true" outlineLevel="0" collapsed="false">
      <c r="A530" s="7"/>
      <c r="B530" s="7"/>
      <c r="C530" s="39"/>
      <c r="D530" s="4"/>
      <c r="E530" s="4"/>
      <c r="F530" s="4"/>
      <c r="G530" s="4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customFormat="false" ht="14.25" hidden="false" customHeight="true" outlineLevel="0" collapsed="false">
      <c r="A531" s="7"/>
      <c r="B531" s="7"/>
      <c r="C531" s="39"/>
      <c r="D531" s="4"/>
      <c r="E531" s="4"/>
      <c r="F531" s="4"/>
      <c r="G531" s="4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customFormat="false" ht="14.25" hidden="false" customHeight="true" outlineLevel="0" collapsed="false">
      <c r="A532" s="7"/>
      <c r="B532" s="7"/>
      <c r="C532" s="39"/>
      <c r="D532" s="4"/>
      <c r="E532" s="4"/>
      <c r="F532" s="4"/>
      <c r="G532" s="4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customFormat="false" ht="14.25" hidden="false" customHeight="true" outlineLevel="0" collapsed="false">
      <c r="A533" s="7"/>
      <c r="B533" s="7"/>
      <c r="C533" s="39"/>
      <c r="D533" s="4"/>
      <c r="E533" s="4"/>
      <c r="F533" s="4"/>
      <c r="G533" s="4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customFormat="false" ht="14.25" hidden="false" customHeight="true" outlineLevel="0" collapsed="false">
      <c r="A534" s="7"/>
      <c r="B534" s="7"/>
      <c r="C534" s="39"/>
      <c r="D534" s="4"/>
      <c r="E534" s="4"/>
      <c r="F534" s="4"/>
      <c r="G534" s="4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customFormat="false" ht="14.25" hidden="false" customHeight="true" outlineLevel="0" collapsed="false">
      <c r="A535" s="7"/>
      <c r="B535" s="7"/>
      <c r="C535" s="39"/>
      <c r="D535" s="4"/>
      <c r="E535" s="4"/>
      <c r="F535" s="4"/>
      <c r="G535" s="4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customFormat="false" ht="14.25" hidden="false" customHeight="true" outlineLevel="0" collapsed="false">
      <c r="A536" s="7"/>
      <c r="B536" s="7"/>
      <c r="C536" s="39"/>
      <c r="D536" s="4"/>
      <c r="E536" s="4"/>
      <c r="F536" s="4"/>
      <c r="G536" s="4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customFormat="false" ht="14.25" hidden="false" customHeight="true" outlineLevel="0" collapsed="false">
      <c r="A537" s="7"/>
      <c r="B537" s="7"/>
      <c r="C537" s="39"/>
      <c r="D537" s="4"/>
      <c r="E537" s="4"/>
      <c r="F537" s="4"/>
      <c r="G537" s="4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customFormat="false" ht="14.25" hidden="false" customHeight="true" outlineLevel="0" collapsed="false">
      <c r="A538" s="7"/>
      <c r="B538" s="7"/>
      <c r="C538" s="39"/>
      <c r="D538" s="4"/>
      <c r="E538" s="4"/>
      <c r="F538" s="4"/>
      <c r="G538" s="4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customFormat="false" ht="14.25" hidden="false" customHeight="true" outlineLevel="0" collapsed="false">
      <c r="A539" s="7"/>
      <c r="B539" s="7"/>
      <c r="C539" s="39"/>
      <c r="D539" s="4"/>
      <c r="E539" s="4"/>
      <c r="F539" s="4"/>
      <c r="G539" s="4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customFormat="false" ht="14.25" hidden="false" customHeight="true" outlineLevel="0" collapsed="false">
      <c r="A540" s="7"/>
      <c r="B540" s="7"/>
      <c r="C540" s="39"/>
      <c r="D540" s="4"/>
      <c r="E540" s="4"/>
      <c r="F540" s="4"/>
      <c r="G540" s="4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customFormat="false" ht="14.25" hidden="false" customHeight="true" outlineLevel="0" collapsed="false">
      <c r="A541" s="7"/>
      <c r="B541" s="7"/>
      <c r="C541" s="39"/>
      <c r="D541" s="4"/>
      <c r="E541" s="4"/>
      <c r="F541" s="4"/>
      <c r="G541" s="4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customFormat="false" ht="14.25" hidden="false" customHeight="true" outlineLevel="0" collapsed="false">
      <c r="A542" s="7"/>
      <c r="B542" s="7"/>
      <c r="C542" s="39"/>
      <c r="D542" s="4"/>
      <c r="E542" s="4"/>
      <c r="F542" s="4"/>
      <c r="G542" s="4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customFormat="false" ht="14.25" hidden="false" customHeight="true" outlineLevel="0" collapsed="false">
      <c r="A543" s="7"/>
      <c r="B543" s="7"/>
      <c r="C543" s="39"/>
      <c r="D543" s="4"/>
      <c r="E543" s="4"/>
      <c r="F543" s="4"/>
      <c r="G543" s="4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customFormat="false" ht="14.25" hidden="false" customHeight="true" outlineLevel="0" collapsed="false">
      <c r="A544" s="7"/>
      <c r="B544" s="7"/>
      <c r="C544" s="39"/>
      <c r="D544" s="4"/>
      <c r="E544" s="4"/>
      <c r="F544" s="4"/>
      <c r="G544" s="4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customFormat="false" ht="14.25" hidden="false" customHeight="true" outlineLevel="0" collapsed="false">
      <c r="A545" s="7"/>
      <c r="B545" s="7"/>
      <c r="C545" s="39"/>
      <c r="D545" s="4"/>
      <c r="E545" s="4"/>
      <c r="F545" s="4"/>
      <c r="G545" s="4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customFormat="false" ht="14.25" hidden="false" customHeight="true" outlineLevel="0" collapsed="false">
      <c r="A546" s="7"/>
      <c r="B546" s="7"/>
      <c r="C546" s="39"/>
      <c r="D546" s="4"/>
      <c r="E546" s="4"/>
      <c r="F546" s="4"/>
      <c r="G546" s="4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customFormat="false" ht="14.25" hidden="false" customHeight="true" outlineLevel="0" collapsed="false">
      <c r="A547" s="7"/>
      <c r="B547" s="7"/>
      <c r="C547" s="39"/>
      <c r="D547" s="4"/>
      <c r="E547" s="4"/>
      <c r="F547" s="4"/>
      <c r="G547" s="4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customFormat="false" ht="14.25" hidden="false" customHeight="true" outlineLevel="0" collapsed="false">
      <c r="A548" s="7"/>
      <c r="B548" s="7"/>
      <c r="C548" s="39"/>
      <c r="D548" s="4"/>
      <c r="E548" s="4"/>
      <c r="F548" s="4"/>
      <c r="G548" s="4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customFormat="false" ht="14.25" hidden="false" customHeight="true" outlineLevel="0" collapsed="false">
      <c r="A549" s="7"/>
      <c r="B549" s="7"/>
      <c r="C549" s="39"/>
      <c r="D549" s="4"/>
      <c r="E549" s="4"/>
      <c r="F549" s="4"/>
      <c r="G549" s="4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customFormat="false" ht="14.25" hidden="false" customHeight="true" outlineLevel="0" collapsed="false">
      <c r="A550" s="7"/>
      <c r="B550" s="7"/>
      <c r="C550" s="39"/>
      <c r="D550" s="4"/>
      <c r="E550" s="4"/>
      <c r="F550" s="4"/>
      <c r="G550" s="4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customFormat="false" ht="14.25" hidden="false" customHeight="true" outlineLevel="0" collapsed="false">
      <c r="A551" s="7"/>
      <c r="B551" s="7"/>
      <c r="C551" s="39"/>
      <c r="D551" s="4"/>
      <c r="E551" s="4"/>
      <c r="F551" s="4"/>
      <c r="G551" s="4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customFormat="false" ht="14.25" hidden="false" customHeight="true" outlineLevel="0" collapsed="false">
      <c r="A552" s="7"/>
      <c r="B552" s="7"/>
      <c r="C552" s="39"/>
      <c r="D552" s="4"/>
      <c r="E552" s="4"/>
      <c r="F552" s="4"/>
      <c r="G552" s="4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customFormat="false" ht="14.25" hidden="false" customHeight="true" outlineLevel="0" collapsed="false">
      <c r="A553" s="7"/>
      <c r="B553" s="7"/>
      <c r="C553" s="39"/>
      <c r="D553" s="4"/>
      <c r="E553" s="4"/>
      <c r="F553" s="4"/>
      <c r="G553" s="4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customFormat="false" ht="14.25" hidden="false" customHeight="true" outlineLevel="0" collapsed="false">
      <c r="A554" s="7"/>
      <c r="B554" s="7"/>
      <c r="C554" s="39"/>
      <c r="D554" s="4"/>
      <c r="E554" s="4"/>
      <c r="F554" s="4"/>
      <c r="G554" s="4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customFormat="false" ht="14.25" hidden="false" customHeight="true" outlineLevel="0" collapsed="false">
      <c r="A555" s="7"/>
      <c r="B555" s="7"/>
      <c r="C555" s="39"/>
      <c r="D555" s="4"/>
      <c r="E555" s="4"/>
      <c r="F555" s="4"/>
      <c r="G555" s="4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customFormat="false" ht="14.25" hidden="false" customHeight="true" outlineLevel="0" collapsed="false">
      <c r="A556" s="7"/>
      <c r="B556" s="7"/>
      <c r="C556" s="39"/>
      <c r="D556" s="4"/>
      <c r="E556" s="4"/>
      <c r="F556" s="4"/>
      <c r="G556" s="4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customFormat="false" ht="14.25" hidden="false" customHeight="true" outlineLevel="0" collapsed="false">
      <c r="A557" s="7"/>
      <c r="B557" s="7"/>
      <c r="C557" s="39"/>
      <c r="D557" s="4"/>
      <c r="E557" s="4"/>
      <c r="F557" s="4"/>
      <c r="G557" s="4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customFormat="false" ht="14.25" hidden="false" customHeight="true" outlineLevel="0" collapsed="false">
      <c r="A558" s="7"/>
      <c r="B558" s="7"/>
      <c r="C558" s="39"/>
      <c r="D558" s="4"/>
      <c r="E558" s="4"/>
      <c r="F558" s="4"/>
      <c r="G558" s="4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customFormat="false" ht="14.25" hidden="false" customHeight="true" outlineLevel="0" collapsed="false">
      <c r="A559" s="7"/>
      <c r="B559" s="7"/>
      <c r="C559" s="39"/>
      <c r="D559" s="4"/>
      <c r="E559" s="4"/>
      <c r="F559" s="4"/>
      <c r="G559" s="4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customFormat="false" ht="14.25" hidden="false" customHeight="true" outlineLevel="0" collapsed="false">
      <c r="A560" s="7"/>
      <c r="B560" s="7"/>
      <c r="C560" s="39"/>
      <c r="D560" s="4"/>
      <c r="E560" s="4"/>
      <c r="F560" s="4"/>
      <c r="G560" s="4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customFormat="false" ht="14.25" hidden="false" customHeight="true" outlineLevel="0" collapsed="false">
      <c r="A561" s="7"/>
      <c r="B561" s="7"/>
      <c r="C561" s="39"/>
      <c r="D561" s="4"/>
      <c r="E561" s="4"/>
      <c r="F561" s="4"/>
      <c r="G561" s="4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customFormat="false" ht="14.25" hidden="false" customHeight="true" outlineLevel="0" collapsed="false">
      <c r="A562" s="7"/>
      <c r="B562" s="7"/>
      <c r="C562" s="39"/>
      <c r="D562" s="4"/>
      <c r="E562" s="4"/>
      <c r="F562" s="4"/>
      <c r="G562" s="4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customFormat="false" ht="14.25" hidden="false" customHeight="true" outlineLevel="0" collapsed="false">
      <c r="A563" s="7"/>
      <c r="B563" s="7"/>
      <c r="C563" s="39"/>
      <c r="D563" s="4"/>
      <c r="E563" s="4"/>
      <c r="F563" s="4"/>
      <c r="G563" s="4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customFormat="false" ht="14.25" hidden="false" customHeight="true" outlineLevel="0" collapsed="false">
      <c r="A564" s="7"/>
      <c r="B564" s="7"/>
      <c r="C564" s="39"/>
      <c r="D564" s="4"/>
      <c r="E564" s="4"/>
      <c r="F564" s="4"/>
      <c r="G564" s="4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customFormat="false" ht="14.25" hidden="false" customHeight="true" outlineLevel="0" collapsed="false">
      <c r="A565" s="7"/>
      <c r="B565" s="7"/>
      <c r="C565" s="39"/>
      <c r="D565" s="4"/>
      <c r="E565" s="4"/>
      <c r="F565" s="4"/>
      <c r="G565" s="4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customFormat="false" ht="14.25" hidden="false" customHeight="true" outlineLevel="0" collapsed="false">
      <c r="A566" s="7"/>
      <c r="B566" s="7"/>
      <c r="C566" s="39"/>
      <c r="D566" s="4"/>
      <c r="E566" s="4"/>
      <c r="F566" s="4"/>
      <c r="G566" s="4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customFormat="false" ht="14.25" hidden="false" customHeight="true" outlineLevel="0" collapsed="false">
      <c r="A567" s="7"/>
      <c r="B567" s="7"/>
      <c r="C567" s="39"/>
      <c r="D567" s="4"/>
      <c r="E567" s="4"/>
      <c r="F567" s="4"/>
      <c r="G567" s="4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customFormat="false" ht="14.25" hidden="false" customHeight="true" outlineLevel="0" collapsed="false">
      <c r="A568" s="7"/>
      <c r="B568" s="7"/>
      <c r="C568" s="39"/>
      <c r="D568" s="4"/>
      <c r="E568" s="4"/>
      <c r="F568" s="4"/>
      <c r="G568" s="4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customFormat="false" ht="14.25" hidden="false" customHeight="true" outlineLevel="0" collapsed="false">
      <c r="A569" s="7"/>
      <c r="B569" s="7"/>
      <c r="C569" s="39"/>
      <c r="D569" s="4"/>
      <c r="E569" s="4"/>
      <c r="F569" s="4"/>
      <c r="G569" s="4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customFormat="false" ht="14.25" hidden="false" customHeight="true" outlineLevel="0" collapsed="false">
      <c r="A570" s="7"/>
      <c r="B570" s="7"/>
      <c r="C570" s="39"/>
      <c r="D570" s="4"/>
      <c r="E570" s="4"/>
      <c r="F570" s="4"/>
      <c r="G570" s="4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customFormat="false" ht="14.25" hidden="false" customHeight="true" outlineLevel="0" collapsed="false">
      <c r="A571" s="7"/>
      <c r="B571" s="7"/>
      <c r="C571" s="39"/>
      <c r="D571" s="4"/>
      <c r="E571" s="4"/>
      <c r="F571" s="4"/>
      <c r="G571" s="4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customFormat="false" ht="14.25" hidden="false" customHeight="true" outlineLevel="0" collapsed="false">
      <c r="A572" s="7"/>
      <c r="B572" s="7"/>
      <c r="C572" s="39"/>
      <c r="D572" s="4"/>
      <c r="E572" s="4"/>
      <c r="F572" s="4"/>
      <c r="G572" s="4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customFormat="false" ht="14.25" hidden="false" customHeight="true" outlineLevel="0" collapsed="false">
      <c r="A573" s="7"/>
      <c r="B573" s="7"/>
      <c r="C573" s="39"/>
      <c r="D573" s="4"/>
      <c r="E573" s="4"/>
      <c r="F573" s="4"/>
      <c r="G573" s="4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customFormat="false" ht="14.25" hidden="false" customHeight="true" outlineLevel="0" collapsed="false">
      <c r="A574" s="7"/>
      <c r="B574" s="7"/>
      <c r="C574" s="39"/>
      <c r="D574" s="4"/>
      <c r="E574" s="4"/>
      <c r="F574" s="4"/>
      <c r="G574" s="4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customFormat="false" ht="14.25" hidden="false" customHeight="true" outlineLevel="0" collapsed="false">
      <c r="A575" s="7"/>
      <c r="B575" s="7"/>
      <c r="C575" s="39"/>
      <c r="D575" s="4"/>
      <c r="E575" s="4"/>
      <c r="F575" s="4"/>
      <c r="G575" s="4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customFormat="false" ht="14.25" hidden="false" customHeight="true" outlineLevel="0" collapsed="false">
      <c r="A576" s="7"/>
      <c r="B576" s="7"/>
      <c r="C576" s="39"/>
      <c r="D576" s="4"/>
      <c r="E576" s="4"/>
      <c r="F576" s="4"/>
      <c r="G576" s="4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customFormat="false" ht="14.25" hidden="false" customHeight="true" outlineLevel="0" collapsed="false">
      <c r="A577" s="7"/>
      <c r="B577" s="7"/>
      <c r="C577" s="39"/>
      <c r="D577" s="4"/>
      <c r="E577" s="4"/>
      <c r="F577" s="4"/>
      <c r="G577" s="4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customFormat="false" ht="14.25" hidden="false" customHeight="true" outlineLevel="0" collapsed="false">
      <c r="A578" s="7"/>
      <c r="B578" s="7"/>
      <c r="C578" s="39"/>
      <c r="D578" s="4"/>
      <c r="E578" s="4"/>
      <c r="F578" s="4"/>
      <c r="G578" s="4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customFormat="false" ht="14.25" hidden="false" customHeight="true" outlineLevel="0" collapsed="false">
      <c r="A579" s="7"/>
      <c r="B579" s="7"/>
      <c r="C579" s="39"/>
      <c r="D579" s="4"/>
      <c r="E579" s="4"/>
      <c r="F579" s="4"/>
      <c r="G579" s="4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customFormat="false" ht="14.25" hidden="false" customHeight="true" outlineLevel="0" collapsed="false">
      <c r="A580" s="7"/>
      <c r="B580" s="7"/>
      <c r="C580" s="39"/>
      <c r="D580" s="4"/>
      <c r="E580" s="4"/>
      <c r="F580" s="4"/>
      <c r="G580" s="4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customFormat="false" ht="14.25" hidden="false" customHeight="true" outlineLevel="0" collapsed="false">
      <c r="A581" s="7"/>
      <c r="B581" s="7"/>
      <c r="C581" s="39"/>
      <c r="D581" s="4"/>
      <c r="E581" s="4"/>
      <c r="F581" s="4"/>
      <c r="G581" s="4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customFormat="false" ht="14.25" hidden="false" customHeight="true" outlineLevel="0" collapsed="false">
      <c r="A582" s="7"/>
      <c r="B582" s="7"/>
      <c r="C582" s="39"/>
      <c r="D582" s="4"/>
      <c r="E582" s="4"/>
      <c r="F582" s="4"/>
      <c r="G582" s="4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customFormat="false" ht="14.25" hidden="false" customHeight="true" outlineLevel="0" collapsed="false">
      <c r="A583" s="7"/>
      <c r="B583" s="7"/>
      <c r="C583" s="39"/>
      <c r="D583" s="4"/>
      <c r="E583" s="4"/>
      <c r="F583" s="4"/>
      <c r="G583" s="4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customFormat="false" ht="14.25" hidden="false" customHeight="true" outlineLevel="0" collapsed="false">
      <c r="A584" s="7"/>
      <c r="B584" s="7"/>
      <c r="C584" s="39"/>
      <c r="D584" s="4"/>
      <c r="E584" s="4"/>
      <c r="F584" s="4"/>
      <c r="G584" s="4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customFormat="false" ht="14.25" hidden="false" customHeight="true" outlineLevel="0" collapsed="false">
      <c r="A585" s="7"/>
      <c r="B585" s="7"/>
      <c r="C585" s="39"/>
      <c r="D585" s="4"/>
      <c r="E585" s="4"/>
      <c r="F585" s="4"/>
      <c r="G585" s="4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customFormat="false" ht="14.25" hidden="false" customHeight="true" outlineLevel="0" collapsed="false">
      <c r="A586" s="7"/>
      <c r="B586" s="7"/>
      <c r="C586" s="39"/>
      <c r="D586" s="4"/>
      <c r="E586" s="4"/>
      <c r="F586" s="4"/>
      <c r="G586" s="4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customFormat="false" ht="14.25" hidden="false" customHeight="true" outlineLevel="0" collapsed="false">
      <c r="A587" s="7"/>
      <c r="B587" s="7"/>
      <c r="C587" s="39"/>
      <c r="D587" s="4"/>
      <c r="E587" s="4"/>
      <c r="F587" s="4"/>
      <c r="G587" s="4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customFormat="false" ht="14.25" hidden="false" customHeight="true" outlineLevel="0" collapsed="false">
      <c r="A588" s="7"/>
      <c r="B588" s="7"/>
      <c r="C588" s="39"/>
      <c r="D588" s="4"/>
      <c r="E588" s="4"/>
      <c r="F588" s="4"/>
      <c r="G588" s="4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customFormat="false" ht="14.25" hidden="false" customHeight="true" outlineLevel="0" collapsed="false">
      <c r="A589" s="7"/>
      <c r="B589" s="7"/>
      <c r="C589" s="39"/>
      <c r="D589" s="4"/>
      <c r="E589" s="4"/>
      <c r="F589" s="4"/>
      <c r="G589" s="4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customFormat="false" ht="14.25" hidden="false" customHeight="true" outlineLevel="0" collapsed="false">
      <c r="A590" s="7"/>
      <c r="B590" s="7"/>
      <c r="C590" s="39"/>
      <c r="D590" s="4"/>
      <c r="E590" s="4"/>
      <c r="F590" s="4"/>
      <c r="G590" s="4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customFormat="false" ht="14.25" hidden="false" customHeight="true" outlineLevel="0" collapsed="false">
      <c r="A591" s="7"/>
      <c r="B591" s="7"/>
      <c r="C591" s="39"/>
      <c r="D591" s="4"/>
      <c r="E591" s="4"/>
      <c r="F591" s="4"/>
      <c r="G591" s="4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customFormat="false" ht="14.25" hidden="false" customHeight="true" outlineLevel="0" collapsed="false">
      <c r="A592" s="7"/>
      <c r="B592" s="7"/>
      <c r="C592" s="39"/>
      <c r="D592" s="4"/>
      <c r="E592" s="4"/>
      <c r="F592" s="4"/>
      <c r="G592" s="4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customFormat="false" ht="14.25" hidden="false" customHeight="true" outlineLevel="0" collapsed="false">
      <c r="A593" s="7"/>
      <c r="B593" s="7"/>
      <c r="C593" s="39"/>
      <c r="D593" s="4"/>
      <c r="E593" s="4"/>
      <c r="F593" s="4"/>
      <c r="G593" s="4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customFormat="false" ht="14.25" hidden="false" customHeight="true" outlineLevel="0" collapsed="false">
      <c r="A594" s="7"/>
      <c r="B594" s="7"/>
      <c r="C594" s="39"/>
      <c r="D594" s="4"/>
      <c r="E594" s="4"/>
      <c r="F594" s="4"/>
      <c r="G594" s="4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customFormat="false" ht="14.25" hidden="false" customHeight="true" outlineLevel="0" collapsed="false">
      <c r="A595" s="7"/>
      <c r="B595" s="7"/>
      <c r="C595" s="39"/>
      <c r="D595" s="4"/>
      <c r="E595" s="4"/>
      <c r="F595" s="4"/>
      <c r="G595" s="4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customFormat="false" ht="14.25" hidden="false" customHeight="true" outlineLevel="0" collapsed="false">
      <c r="A596" s="7"/>
      <c r="B596" s="7"/>
      <c r="C596" s="39"/>
      <c r="D596" s="4"/>
      <c r="E596" s="4"/>
      <c r="F596" s="4"/>
      <c r="G596" s="4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customFormat="false" ht="14.25" hidden="false" customHeight="true" outlineLevel="0" collapsed="false">
      <c r="A597" s="7"/>
      <c r="B597" s="7"/>
      <c r="C597" s="39"/>
      <c r="D597" s="4"/>
      <c r="E597" s="4"/>
      <c r="F597" s="4"/>
      <c r="G597" s="4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customFormat="false" ht="14.25" hidden="false" customHeight="true" outlineLevel="0" collapsed="false">
      <c r="A598" s="7"/>
      <c r="B598" s="7"/>
      <c r="C598" s="39"/>
      <c r="D598" s="4"/>
      <c r="E598" s="4"/>
      <c r="F598" s="4"/>
      <c r="G598" s="4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customFormat="false" ht="14.25" hidden="false" customHeight="true" outlineLevel="0" collapsed="false">
      <c r="A599" s="7"/>
      <c r="B599" s="7"/>
      <c r="C599" s="39"/>
      <c r="D599" s="4"/>
      <c r="E599" s="4"/>
      <c r="F599" s="4"/>
      <c r="G599" s="4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customFormat="false" ht="14.25" hidden="false" customHeight="true" outlineLevel="0" collapsed="false">
      <c r="A600" s="7"/>
      <c r="B600" s="7"/>
      <c r="C600" s="39"/>
      <c r="D600" s="4"/>
      <c r="E600" s="4"/>
      <c r="F600" s="4"/>
      <c r="G600" s="4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customFormat="false" ht="14.25" hidden="false" customHeight="true" outlineLevel="0" collapsed="false">
      <c r="A601" s="7"/>
      <c r="B601" s="7"/>
      <c r="C601" s="39"/>
      <c r="D601" s="4"/>
      <c r="E601" s="4"/>
      <c r="F601" s="4"/>
      <c r="G601" s="4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customFormat="false" ht="14.25" hidden="false" customHeight="true" outlineLevel="0" collapsed="false">
      <c r="A602" s="7"/>
      <c r="B602" s="7"/>
      <c r="C602" s="39"/>
      <c r="D602" s="4"/>
      <c r="E602" s="4"/>
      <c r="F602" s="4"/>
      <c r="G602" s="4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customFormat="false" ht="14.25" hidden="false" customHeight="true" outlineLevel="0" collapsed="false">
      <c r="A603" s="7"/>
      <c r="B603" s="7"/>
      <c r="C603" s="39"/>
      <c r="D603" s="4"/>
      <c r="E603" s="4"/>
      <c r="F603" s="4"/>
      <c r="G603" s="4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customFormat="false" ht="14.25" hidden="false" customHeight="true" outlineLevel="0" collapsed="false">
      <c r="A604" s="7"/>
      <c r="B604" s="7"/>
      <c r="C604" s="39"/>
      <c r="D604" s="4"/>
      <c r="E604" s="4"/>
      <c r="F604" s="4"/>
      <c r="G604" s="4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customFormat="false" ht="14.25" hidden="false" customHeight="true" outlineLevel="0" collapsed="false">
      <c r="A605" s="7"/>
      <c r="B605" s="7"/>
      <c r="C605" s="39"/>
      <c r="D605" s="4"/>
      <c r="E605" s="4"/>
      <c r="F605" s="4"/>
      <c r="G605" s="4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customFormat="false" ht="14.25" hidden="false" customHeight="true" outlineLevel="0" collapsed="false">
      <c r="A606" s="7"/>
      <c r="B606" s="7"/>
      <c r="C606" s="39"/>
      <c r="D606" s="4"/>
      <c r="E606" s="4"/>
      <c r="F606" s="4"/>
      <c r="G606" s="4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customFormat="false" ht="14.25" hidden="false" customHeight="true" outlineLevel="0" collapsed="false">
      <c r="A607" s="7"/>
      <c r="B607" s="7"/>
      <c r="C607" s="39"/>
      <c r="D607" s="4"/>
      <c r="E607" s="4"/>
      <c r="F607" s="4"/>
      <c r="G607" s="4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customFormat="false" ht="14.25" hidden="false" customHeight="true" outlineLevel="0" collapsed="false">
      <c r="A608" s="7"/>
      <c r="B608" s="7"/>
      <c r="C608" s="39"/>
      <c r="D608" s="4"/>
      <c r="E608" s="4"/>
      <c r="F608" s="4"/>
      <c r="G608" s="4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customFormat="false" ht="14.25" hidden="false" customHeight="true" outlineLevel="0" collapsed="false">
      <c r="A609" s="7"/>
      <c r="B609" s="7"/>
      <c r="C609" s="39"/>
      <c r="D609" s="4"/>
      <c r="E609" s="4"/>
      <c r="F609" s="4"/>
      <c r="G609" s="4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customFormat="false" ht="14.25" hidden="false" customHeight="true" outlineLevel="0" collapsed="false">
      <c r="A610" s="7"/>
      <c r="B610" s="7"/>
      <c r="C610" s="39"/>
      <c r="D610" s="4"/>
      <c r="E610" s="4"/>
      <c r="F610" s="4"/>
      <c r="G610" s="4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customFormat="false" ht="14.25" hidden="false" customHeight="true" outlineLevel="0" collapsed="false">
      <c r="A611" s="7"/>
      <c r="B611" s="7"/>
      <c r="C611" s="39"/>
      <c r="D611" s="4"/>
      <c r="E611" s="4"/>
      <c r="F611" s="4"/>
      <c r="G611" s="4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customFormat="false" ht="14.25" hidden="false" customHeight="true" outlineLevel="0" collapsed="false">
      <c r="A612" s="7"/>
      <c r="B612" s="7"/>
      <c r="C612" s="39"/>
      <c r="D612" s="4"/>
      <c r="E612" s="4"/>
      <c r="F612" s="4"/>
      <c r="G612" s="4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customFormat="false" ht="14.25" hidden="false" customHeight="true" outlineLevel="0" collapsed="false">
      <c r="A613" s="7"/>
      <c r="B613" s="7"/>
      <c r="C613" s="39"/>
      <c r="D613" s="4"/>
      <c r="E613" s="4"/>
      <c r="F613" s="4"/>
      <c r="G613" s="4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customFormat="false" ht="14.25" hidden="false" customHeight="true" outlineLevel="0" collapsed="false">
      <c r="A614" s="7"/>
      <c r="B614" s="7"/>
      <c r="C614" s="39"/>
      <c r="D614" s="4"/>
      <c r="E614" s="4"/>
      <c r="F614" s="4"/>
      <c r="G614" s="4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customFormat="false" ht="14.25" hidden="false" customHeight="true" outlineLevel="0" collapsed="false">
      <c r="A615" s="7"/>
      <c r="B615" s="7"/>
      <c r="C615" s="39"/>
      <c r="D615" s="4"/>
      <c r="E615" s="4"/>
      <c r="F615" s="4"/>
      <c r="G615" s="4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customFormat="false" ht="14.25" hidden="false" customHeight="true" outlineLevel="0" collapsed="false">
      <c r="A616" s="7"/>
      <c r="B616" s="7"/>
      <c r="C616" s="39"/>
      <c r="D616" s="4"/>
      <c r="E616" s="4"/>
      <c r="F616" s="4"/>
      <c r="G616" s="4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customFormat="false" ht="14.25" hidden="false" customHeight="true" outlineLevel="0" collapsed="false">
      <c r="A617" s="7"/>
      <c r="B617" s="7"/>
      <c r="C617" s="39"/>
      <c r="D617" s="4"/>
      <c r="E617" s="4"/>
      <c r="F617" s="4"/>
      <c r="G617" s="4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customFormat="false" ht="14.25" hidden="false" customHeight="true" outlineLevel="0" collapsed="false">
      <c r="A618" s="7"/>
      <c r="B618" s="7"/>
      <c r="C618" s="39"/>
      <c r="D618" s="4"/>
      <c r="E618" s="4"/>
      <c r="F618" s="4"/>
      <c r="G618" s="4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customFormat="false" ht="14.25" hidden="false" customHeight="true" outlineLevel="0" collapsed="false">
      <c r="A619" s="7"/>
      <c r="B619" s="7"/>
      <c r="C619" s="39"/>
      <c r="D619" s="4"/>
      <c r="E619" s="4"/>
      <c r="F619" s="4"/>
      <c r="G619" s="4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customFormat="false" ht="14.25" hidden="false" customHeight="true" outlineLevel="0" collapsed="false">
      <c r="A620" s="7"/>
      <c r="B620" s="7"/>
      <c r="C620" s="39"/>
      <c r="D620" s="4"/>
      <c r="E620" s="4"/>
      <c r="F620" s="4"/>
      <c r="G620" s="4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customFormat="false" ht="14.25" hidden="false" customHeight="true" outlineLevel="0" collapsed="false">
      <c r="A621" s="7"/>
      <c r="B621" s="7"/>
      <c r="C621" s="39"/>
      <c r="D621" s="4"/>
      <c r="E621" s="4"/>
      <c r="F621" s="4"/>
      <c r="G621" s="4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customFormat="false" ht="14.25" hidden="false" customHeight="true" outlineLevel="0" collapsed="false">
      <c r="A622" s="7"/>
      <c r="B622" s="7"/>
      <c r="C622" s="39"/>
      <c r="D622" s="4"/>
      <c r="E622" s="4"/>
      <c r="F622" s="4"/>
      <c r="G622" s="4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customFormat="false" ht="14.25" hidden="false" customHeight="true" outlineLevel="0" collapsed="false">
      <c r="A623" s="7"/>
      <c r="B623" s="7"/>
      <c r="C623" s="39"/>
      <c r="D623" s="4"/>
      <c r="E623" s="4"/>
      <c r="F623" s="4"/>
      <c r="G623" s="4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customFormat="false" ht="14.25" hidden="false" customHeight="true" outlineLevel="0" collapsed="false">
      <c r="A624" s="7"/>
      <c r="B624" s="7"/>
      <c r="C624" s="39"/>
      <c r="D624" s="4"/>
      <c r="E624" s="4"/>
      <c r="F624" s="4"/>
      <c r="G624" s="4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customFormat="false" ht="14.25" hidden="false" customHeight="true" outlineLevel="0" collapsed="false">
      <c r="A625" s="7"/>
      <c r="B625" s="7"/>
      <c r="C625" s="39"/>
      <c r="D625" s="4"/>
      <c r="E625" s="4"/>
      <c r="F625" s="4"/>
      <c r="G625" s="4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customFormat="false" ht="14.25" hidden="false" customHeight="true" outlineLevel="0" collapsed="false">
      <c r="A626" s="7"/>
      <c r="B626" s="7"/>
      <c r="C626" s="39"/>
      <c r="D626" s="4"/>
      <c r="E626" s="4"/>
      <c r="F626" s="4"/>
      <c r="G626" s="4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customFormat="false" ht="14.25" hidden="false" customHeight="true" outlineLevel="0" collapsed="false">
      <c r="A627" s="7"/>
      <c r="B627" s="7"/>
      <c r="C627" s="39"/>
      <c r="D627" s="4"/>
      <c r="E627" s="4"/>
      <c r="F627" s="4"/>
      <c r="G627" s="4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customFormat="false" ht="14.25" hidden="false" customHeight="true" outlineLevel="0" collapsed="false">
      <c r="A628" s="7"/>
      <c r="B628" s="7"/>
      <c r="C628" s="39"/>
      <c r="D628" s="4"/>
      <c r="E628" s="4"/>
      <c r="F628" s="4"/>
      <c r="G628" s="4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customFormat="false" ht="14.25" hidden="false" customHeight="true" outlineLevel="0" collapsed="false">
      <c r="A629" s="7"/>
      <c r="B629" s="7"/>
      <c r="C629" s="39"/>
      <c r="D629" s="4"/>
      <c r="E629" s="4"/>
      <c r="F629" s="4"/>
      <c r="G629" s="4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customFormat="false" ht="14.25" hidden="false" customHeight="true" outlineLevel="0" collapsed="false">
      <c r="A630" s="7"/>
      <c r="B630" s="7"/>
      <c r="C630" s="39"/>
      <c r="D630" s="4"/>
      <c r="E630" s="4"/>
      <c r="F630" s="4"/>
      <c r="G630" s="4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customFormat="false" ht="14.25" hidden="false" customHeight="true" outlineLevel="0" collapsed="false">
      <c r="A631" s="7"/>
      <c r="B631" s="7"/>
      <c r="C631" s="39"/>
      <c r="D631" s="4"/>
      <c r="E631" s="4"/>
      <c r="F631" s="4"/>
      <c r="G631" s="4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customFormat="false" ht="14.25" hidden="false" customHeight="true" outlineLevel="0" collapsed="false">
      <c r="A632" s="7"/>
      <c r="B632" s="7"/>
      <c r="C632" s="39"/>
      <c r="D632" s="4"/>
      <c r="E632" s="4"/>
      <c r="F632" s="4"/>
      <c r="G632" s="4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customFormat="false" ht="14.25" hidden="false" customHeight="true" outlineLevel="0" collapsed="false">
      <c r="A633" s="7"/>
      <c r="B633" s="7"/>
      <c r="C633" s="39"/>
      <c r="D633" s="4"/>
      <c r="E633" s="4"/>
      <c r="F633" s="4"/>
      <c r="G633" s="4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customFormat="false" ht="14.25" hidden="false" customHeight="true" outlineLevel="0" collapsed="false">
      <c r="A634" s="7"/>
      <c r="B634" s="7"/>
      <c r="C634" s="39"/>
      <c r="D634" s="4"/>
      <c r="E634" s="4"/>
      <c r="F634" s="4"/>
      <c r="G634" s="4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customFormat="false" ht="14.25" hidden="false" customHeight="true" outlineLevel="0" collapsed="false">
      <c r="A635" s="7"/>
      <c r="B635" s="7"/>
      <c r="C635" s="39"/>
      <c r="D635" s="4"/>
      <c r="E635" s="4"/>
      <c r="F635" s="4"/>
      <c r="G635" s="4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customFormat="false" ht="14.25" hidden="false" customHeight="true" outlineLevel="0" collapsed="false">
      <c r="A636" s="7"/>
      <c r="B636" s="7"/>
      <c r="C636" s="39"/>
      <c r="D636" s="4"/>
      <c r="E636" s="4"/>
      <c r="F636" s="4"/>
      <c r="G636" s="4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customFormat="false" ht="14.25" hidden="false" customHeight="true" outlineLevel="0" collapsed="false">
      <c r="A637" s="7"/>
      <c r="B637" s="7"/>
      <c r="C637" s="39"/>
      <c r="D637" s="4"/>
      <c r="E637" s="4"/>
      <c r="F637" s="4"/>
      <c r="G637" s="4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customFormat="false" ht="14.25" hidden="false" customHeight="true" outlineLevel="0" collapsed="false">
      <c r="A638" s="7"/>
      <c r="B638" s="7"/>
      <c r="C638" s="39"/>
      <c r="D638" s="4"/>
      <c r="E638" s="4"/>
      <c r="F638" s="4"/>
      <c r="G638" s="4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customFormat="false" ht="14.25" hidden="false" customHeight="true" outlineLevel="0" collapsed="false">
      <c r="A639" s="7"/>
      <c r="B639" s="7"/>
      <c r="C639" s="39"/>
      <c r="D639" s="4"/>
      <c r="E639" s="4"/>
      <c r="F639" s="4"/>
      <c r="G639" s="4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customFormat="false" ht="14.25" hidden="false" customHeight="true" outlineLevel="0" collapsed="false">
      <c r="A640" s="7"/>
      <c r="B640" s="7"/>
      <c r="C640" s="39"/>
      <c r="D640" s="4"/>
      <c r="E640" s="4"/>
      <c r="F640" s="4"/>
      <c r="G640" s="4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customFormat="false" ht="14.25" hidden="false" customHeight="true" outlineLevel="0" collapsed="false">
      <c r="A641" s="7"/>
      <c r="B641" s="7"/>
      <c r="C641" s="39"/>
      <c r="D641" s="4"/>
      <c r="E641" s="4"/>
      <c r="F641" s="4"/>
      <c r="G641" s="4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customFormat="false" ht="14.25" hidden="false" customHeight="true" outlineLevel="0" collapsed="false">
      <c r="A642" s="7"/>
      <c r="B642" s="7"/>
      <c r="C642" s="39"/>
      <c r="D642" s="4"/>
      <c r="E642" s="4"/>
      <c r="F642" s="4"/>
      <c r="G642" s="4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customFormat="false" ht="14.25" hidden="false" customHeight="true" outlineLevel="0" collapsed="false">
      <c r="A643" s="7"/>
      <c r="B643" s="7"/>
      <c r="C643" s="39"/>
      <c r="D643" s="4"/>
      <c r="E643" s="4"/>
      <c r="F643" s="4"/>
      <c r="G643" s="4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customFormat="false" ht="14.25" hidden="false" customHeight="true" outlineLevel="0" collapsed="false">
      <c r="A644" s="7"/>
      <c r="B644" s="7"/>
      <c r="C644" s="39"/>
      <c r="D644" s="4"/>
      <c r="E644" s="4"/>
      <c r="F644" s="4"/>
      <c r="G644" s="4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customFormat="false" ht="14.25" hidden="false" customHeight="true" outlineLevel="0" collapsed="false">
      <c r="A645" s="7"/>
      <c r="B645" s="7"/>
      <c r="C645" s="39"/>
      <c r="D645" s="4"/>
      <c r="E645" s="4"/>
      <c r="F645" s="4"/>
      <c r="G645" s="4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customFormat="false" ht="14.25" hidden="false" customHeight="true" outlineLevel="0" collapsed="false">
      <c r="A646" s="7"/>
      <c r="B646" s="7"/>
      <c r="C646" s="39"/>
      <c r="D646" s="4"/>
      <c r="E646" s="4"/>
      <c r="F646" s="4"/>
      <c r="G646" s="4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customFormat="false" ht="14.25" hidden="false" customHeight="true" outlineLevel="0" collapsed="false">
      <c r="A647" s="7"/>
      <c r="B647" s="7"/>
      <c r="C647" s="39"/>
      <c r="D647" s="4"/>
      <c r="E647" s="4"/>
      <c r="F647" s="4"/>
      <c r="G647" s="4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customFormat="false" ht="14.25" hidden="false" customHeight="true" outlineLevel="0" collapsed="false">
      <c r="A648" s="7"/>
      <c r="B648" s="7"/>
      <c r="C648" s="39"/>
      <c r="D648" s="4"/>
      <c r="E648" s="4"/>
      <c r="F648" s="4"/>
      <c r="G648" s="4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customFormat="false" ht="14.25" hidden="false" customHeight="true" outlineLevel="0" collapsed="false">
      <c r="A649" s="7"/>
      <c r="B649" s="7"/>
      <c r="C649" s="39"/>
      <c r="D649" s="4"/>
      <c r="E649" s="4"/>
      <c r="F649" s="4"/>
      <c r="G649" s="4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customFormat="false" ht="14.25" hidden="false" customHeight="true" outlineLevel="0" collapsed="false">
      <c r="A650" s="7"/>
      <c r="B650" s="7"/>
      <c r="C650" s="39"/>
      <c r="D650" s="4"/>
      <c r="E650" s="4"/>
      <c r="F650" s="4"/>
      <c r="G650" s="4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customFormat="false" ht="14.25" hidden="false" customHeight="true" outlineLevel="0" collapsed="false">
      <c r="A651" s="7"/>
      <c r="B651" s="7"/>
      <c r="C651" s="39"/>
      <c r="D651" s="4"/>
      <c r="E651" s="4"/>
      <c r="F651" s="4"/>
      <c r="G651" s="4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customFormat="false" ht="14.25" hidden="false" customHeight="true" outlineLevel="0" collapsed="false">
      <c r="A652" s="7"/>
      <c r="B652" s="7"/>
      <c r="C652" s="39"/>
      <c r="D652" s="4"/>
      <c r="E652" s="4"/>
      <c r="F652" s="4"/>
      <c r="G652" s="4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customFormat="false" ht="14.25" hidden="false" customHeight="true" outlineLevel="0" collapsed="false">
      <c r="A653" s="7"/>
      <c r="B653" s="7"/>
      <c r="C653" s="39"/>
      <c r="D653" s="4"/>
      <c r="E653" s="4"/>
      <c r="F653" s="4"/>
      <c r="G653" s="4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customFormat="false" ht="14.25" hidden="false" customHeight="true" outlineLevel="0" collapsed="false">
      <c r="A654" s="7"/>
      <c r="B654" s="7"/>
      <c r="C654" s="39"/>
      <c r="D654" s="4"/>
      <c r="E654" s="4"/>
      <c r="F654" s="4"/>
      <c r="G654" s="4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customFormat="false" ht="14.25" hidden="false" customHeight="true" outlineLevel="0" collapsed="false">
      <c r="A655" s="7"/>
      <c r="B655" s="7"/>
      <c r="C655" s="39"/>
      <c r="D655" s="4"/>
      <c r="E655" s="4"/>
      <c r="F655" s="4"/>
      <c r="G655" s="4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customFormat="false" ht="14.25" hidden="false" customHeight="true" outlineLevel="0" collapsed="false">
      <c r="A656" s="7"/>
      <c r="B656" s="7"/>
      <c r="C656" s="39"/>
      <c r="D656" s="4"/>
      <c r="E656" s="4"/>
      <c r="F656" s="4"/>
      <c r="G656" s="4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customFormat="false" ht="14.25" hidden="false" customHeight="true" outlineLevel="0" collapsed="false">
      <c r="A657" s="7"/>
      <c r="B657" s="7"/>
      <c r="C657" s="39"/>
      <c r="D657" s="4"/>
      <c r="E657" s="4"/>
      <c r="F657" s="4"/>
      <c r="G657" s="4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customFormat="false" ht="14.25" hidden="false" customHeight="true" outlineLevel="0" collapsed="false">
      <c r="A658" s="7"/>
      <c r="B658" s="7"/>
      <c r="C658" s="39"/>
      <c r="D658" s="4"/>
      <c r="E658" s="4"/>
      <c r="F658" s="4"/>
      <c r="G658" s="4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customFormat="false" ht="14.25" hidden="false" customHeight="true" outlineLevel="0" collapsed="false">
      <c r="A659" s="7"/>
      <c r="B659" s="7"/>
      <c r="C659" s="39"/>
      <c r="D659" s="4"/>
      <c r="E659" s="4"/>
      <c r="F659" s="4"/>
      <c r="G659" s="4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customFormat="false" ht="14.25" hidden="false" customHeight="true" outlineLevel="0" collapsed="false">
      <c r="A660" s="7"/>
      <c r="B660" s="7"/>
      <c r="C660" s="39"/>
      <c r="D660" s="4"/>
      <c r="E660" s="4"/>
      <c r="F660" s="4"/>
      <c r="G660" s="4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customFormat="false" ht="14.25" hidden="false" customHeight="true" outlineLevel="0" collapsed="false">
      <c r="A661" s="7"/>
      <c r="B661" s="7"/>
      <c r="C661" s="39"/>
      <c r="D661" s="4"/>
      <c r="E661" s="4"/>
      <c r="F661" s="4"/>
      <c r="G661" s="4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customFormat="false" ht="14.25" hidden="false" customHeight="true" outlineLevel="0" collapsed="false">
      <c r="A662" s="7"/>
      <c r="B662" s="7"/>
      <c r="C662" s="39"/>
      <c r="D662" s="4"/>
      <c r="E662" s="4"/>
      <c r="F662" s="4"/>
      <c r="G662" s="4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customFormat="false" ht="14.25" hidden="false" customHeight="true" outlineLevel="0" collapsed="false">
      <c r="A663" s="7"/>
      <c r="B663" s="7"/>
      <c r="C663" s="39"/>
      <c r="D663" s="4"/>
      <c r="E663" s="4"/>
      <c r="F663" s="4"/>
      <c r="G663" s="4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customFormat="false" ht="14.25" hidden="false" customHeight="true" outlineLevel="0" collapsed="false">
      <c r="A664" s="7"/>
      <c r="B664" s="7"/>
      <c r="C664" s="39"/>
      <c r="D664" s="4"/>
      <c r="E664" s="4"/>
      <c r="F664" s="4"/>
      <c r="G664" s="4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customFormat="false" ht="14.25" hidden="false" customHeight="true" outlineLevel="0" collapsed="false">
      <c r="A665" s="7"/>
      <c r="B665" s="7"/>
      <c r="C665" s="39"/>
      <c r="D665" s="4"/>
      <c r="E665" s="4"/>
      <c r="F665" s="4"/>
      <c r="G665" s="4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customFormat="false" ht="14.25" hidden="false" customHeight="true" outlineLevel="0" collapsed="false">
      <c r="A666" s="7"/>
      <c r="B666" s="7"/>
      <c r="C666" s="39"/>
      <c r="D666" s="4"/>
      <c r="E666" s="4"/>
      <c r="F666" s="4"/>
      <c r="G666" s="4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customFormat="false" ht="14.25" hidden="false" customHeight="true" outlineLevel="0" collapsed="false">
      <c r="A667" s="7"/>
      <c r="B667" s="7"/>
      <c r="C667" s="39"/>
      <c r="D667" s="4"/>
      <c r="E667" s="4"/>
      <c r="F667" s="4"/>
      <c r="G667" s="4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customFormat="false" ht="14.25" hidden="false" customHeight="true" outlineLevel="0" collapsed="false">
      <c r="A668" s="7"/>
      <c r="B668" s="7"/>
      <c r="C668" s="39"/>
      <c r="D668" s="4"/>
      <c r="E668" s="4"/>
      <c r="F668" s="4"/>
      <c r="G668" s="4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customFormat="false" ht="14.25" hidden="false" customHeight="true" outlineLevel="0" collapsed="false">
      <c r="A669" s="7"/>
      <c r="B669" s="7"/>
      <c r="C669" s="39"/>
      <c r="D669" s="4"/>
      <c r="E669" s="4"/>
      <c r="F669" s="4"/>
      <c r="G669" s="4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customFormat="false" ht="14.25" hidden="false" customHeight="true" outlineLevel="0" collapsed="false">
      <c r="A670" s="7"/>
      <c r="B670" s="7"/>
      <c r="C670" s="39"/>
      <c r="D670" s="4"/>
      <c r="E670" s="4"/>
      <c r="F670" s="4"/>
      <c r="G670" s="4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customFormat="false" ht="14.25" hidden="false" customHeight="true" outlineLevel="0" collapsed="false">
      <c r="A671" s="7"/>
      <c r="B671" s="7"/>
      <c r="C671" s="39"/>
      <c r="D671" s="4"/>
      <c r="E671" s="4"/>
      <c r="F671" s="4"/>
      <c r="G671" s="4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customFormat="false" ht="14.25" hidden="false" customHeight="true" outlineLevel="0" collapsed="false">
      <c r="A672" s="7"/>
      <c r="B672" s="7"/>
      <c r="C672" s="39"/>
      <c r="D672" s="4"/>
      <c r="E672" s="4"/>
      <c r="F672" s="4"/>
      <c r="G672" s="4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customFormat="false" ht="14.25" hidden="false" customHeight="true" outlineLevel="0" collapsed="false">
      <c r="A673" s="7"/>
      <c r="B673" s="7"/>
      <c r="C673" s="39"/>
      <c r="D673" s="4"/>
      <c r="E673" s="4"/>
      <c r="F673" s="4"/>
      <c r="G673" s="4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customFormat="false" ht="14.25" hidden="false" customHeight="true" outlineLevel="0" collapsed="false">
      <c r="A674" s="7"/>
      <c r="B674" s="7"/>
      <c r="C674" s="39"/>
      <c r="D674" s="4"/>
      <c r="E674" s="4"/>
      <c r="F674" s="4"/>
      <c r="G674" s="4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customFormat="false" ht="14.25" hidden="false" customHeight="true" outlineLevel="0" collapsed="false">
      <c r="A675" s="7"/>
      <c r="B675" s="7"/>
      <c r="C675" s="39"/>
      <c r="D675" s="4"/>
      <c r="E675" s="4"/>
      <c r="F675" s="4"/>
      <c r="G675" s="4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customFormat="false" ht="14.25" hidden="false" customHeight="true" outlineLevel="0" collapsed="false">
      <c r="A676" s="7"/>
      <c r="B676" s="7"/>
      <c r="C676" s="39"/>
      <c r="D676" s="4"/>
      <c r="E676" s="4"/>
      <c r="F676" s="4"/>
      <c r="G676" s="4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customFormat="false" ht="14.25" hidden="false" customHeight="true" outlineLevel="0" collapsed="false">
      <c r="A677" s="7"/>
      <c r="B677" s="7"/>
      <c r="C677" s="39"/>
      <c r="D677" s="4"/>
      <c r="E677" s="4"/>
      <c r="F677" s="4"/>
      <c r="G677" s="4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customFormat="false" ht="14.25" hidden="false" customHeight="true" outlineLevel="0" collapsed="false">
      <c r="A678" s="7"/>
      <c r="B678" s="7"/>
      <c r="C678" s="39"/>
      <c r="D678" s="4"/>
      <c r="E678" s="4"/>
      <c r="F678" s="4"/>
      <c r="G678" s="4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customFormat="false" ht="14.25" hidden="false" customHeight="true" outlineLevel="0" collapsed="false">
      <c r="A679" s="7"/>
      <c r="B679" s="7"/>
      <c r="C679" s="39"/>
      <c r="D679" s="4"/>
      <c r="E679" s="4"/>
      <c r="F679" s="4"/>
      <c r="G679" s="4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customFormat="false" ht="14.25" hidden="false" customHeight="true" outlineLevel="0" collapsed="false">
      <c r="A680" s="7"/>
      <c r="B680" s="7"/>
      <c r="C680" s="39"/>
      <c r="D680" s="4"/>
      <c r="E680" s="4"/>
      <c r="F680" s="4"/>
      <c r="G680" s="4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customFormat="false" ht="14.25" hidden="false" customHeight="true" outlineLevel="0" collapsed="false">
      <c r="A681" s="7"/>
      <c r="B681" s="7"/>
      <c r="C681" s="39"/>
      <c r="D681" s="4"/>
      <c r="E681" s="4"/>
      <c r="F681" s="4"/>
      <c r="G681" s="4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customFormat="false" ht="14.25" hidden="false" customHeight="true" outlineLevel="0" collapsed="false">
      <c r="A682" s="7"/>
      <c r="B682" s="7"/>
      <c r="C682" s="39"/>
      <c r="D682" s="4"/>
      <c r="E682" s="4"/>
      <c r="F682" s="4"/>
      <c r="G682" s="4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customFormat="false" ht="14.25" hidden="false" customHeight="true" outlineLevel="0" collapsed="false">
      <c r="A683" s="7"/>
      <c r="B683" s="7"/>
      <c r="C683" s="39"/>
      <c r="D683" s="4"/>
      <c r="E683" s="4"/>
      <c r="F683" s="4"/>
      <c r="G683" s="4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customFormat="false" ht="14.25" hidden="false" customHeight="true" outlineLevel="0" collapsed="false">
      <c r="A684" s="7"/>
      <c r="B684" s="7"/>
      <c r="C684" s="39"/>
      <c r="D684" s="4"/>
      <c r="E684" s="4"/>
      <c r="F684" s="4"/>
      <c r="G684" s="4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customFormat="false" ht="14.25" hidden="false" customHeight="true" outlineLevel="0" collapsed="false">
      <c r="A685" s="7"/>
      <c r="B685" s="7"/>
      <c r="C685" s="39"/>
      <c r="D685" s="4"/>
      <c r="E685" s="4"/>
      <c r="F685" s="4"/>
      <c r="G685" s="4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customFormat="false" ht="14.25" hidden="false" customHeight="true" outlineLevel="0" collapsed="false">
      <c r="A686" s="7"/>
      <c r="B686" s="7"/>
      <c r="C686" s="39"/>
      <c r="D686" s="4"/>
      <c r="E686" s="4"/>
      <c r="F686" s="4"/>
      <c r="G686" s="4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customFormat="false" ht="14.25" hidden="false" customHeight="true" outlineLevel="0" collapsed="false">
      <c r="A687" s="7"/>
      <c r="B687" s="7"/>
      <c r="C687" s="39"/>
      <c r="D687" s="4"/>
      <c r="E687" s="4"/>
      <c r="F687" s="4"/>
      <c r="G687" s="4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customFormat="false" ht="14.25" hidden="false" customHeight="true" outlineLevel="0" collapsed="false">
      <c r="A688" s="7"/>
      <c r="B688" s="7"/>
      <c r="C688" s="39"/>
      <c r="D688" s="4"/>
      <c r="E688" s="4"/>
      <c r="F688" s="4"/>
      <c r="G688" s="4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customFormat="false" ht="14.25" hidden="false" customHeight="true" outlineLevel="0" collapsed="false">
      <c r="A689" s="7"/>
      <c r="B689" s="7"/>
      <c r="C689" s="39"/>
      <c r="D689" s="4"/>
      <c r="E689" s="4"/>
      <c r="F689" s="4"/>
      <c r="G689" s="4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customFormat="false" ht="14.25" hidden="false" customHeight="true" outlineLevel="0" collapsed="false">
      <c r="A690" s="7"/>
      <c r="B690" s="7"/>
      <c r="C690" s="39"/>
      <c r="D690" s="4"/>
      <c r="E690" s="4"/>
      <c r="F690" s="4"/>
      <c r="G690" s="4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customFormat="false" ht="14.25" hidden="false" customHeight="true" outlineLevel="0" collapsed="false">
      <c r="A691" s="7"/>
      <c r="B691" s="7"/>
      <c r="C691" s="39"/>
      <c r="D691" s="4"/>
      <c r="E691" s="4"/>
      <c r="F691" s="4"/>
      <c r="G691" s="4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customFormat="false" ht="14.25" hidden="false" customHeight="true" outlineLevel="0" collapsed="false">
      <c r="A692" s="7"/>
      <c r="B692" s="7"/>
      <c r="C692" s="39"/>
      <c r="D692" s="4"/>
      <c r="E692" s="4"/>
      <c r="F692" s="4"/>
      <c r="G692" s="4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customFormat="false" ht="14.25" hidden="false" customHeight="true" outlineLevel="0" collapsed="false">
      <c r="A693" s="7"/>
      <c r="B693" s="7"/>
      <c r="C693" s="39"/>
      <c r="D693" s="4"/>
      <c r="E693" s="4"/>
      <c r="F693" s="4"/>
      <c r="G693" s="4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customFormat="false" ht="14.25" hidden="false" customHeight="true" outlineLevel="0" collapsed="false">
      <c r="A694" s="7"/>
      <c r="B694" s="7"/>
      <c r="C694" s="39"/>
      <c r="D694" s="4"/>
      <c r="E694" s="4"/>
      <c r="F694" s="4"/>
      <c r="G694" s="4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customFormat="false" ht="14.25" hidden="false" customHeight="true" outlineLevel="0" collapsed="false">
      <c r="A695" s="7"/>
      <c r="B695" s="7"/>
      <c r="C695" s="39"/>
      <c r="D695" s="4"/>
      <c r="E695" s="4"/>
      <c r="F695" s="4"/>
      <c r="G695" s="4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customFormat="false" ht="14.25" hidden="false" customHeight="true" outlineLevel="0" collapsed="false">
      <c r="A696" s="7"/>
      <c r="B696" s="7"/>
      <c r="C696" s="39"/>
      <c r="D696" s="4"/>
      <c r="E696" s="4"/>
      <c r="F696" s="4"/>
      <c r="G696" s="4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customFormat="false" ht="14.25" hidden="false" customHeight="true" outlineLevel="0" collapsed="false">
      <c r="A697" s="7"/>
      <c r="B697" s="7"/>
      <c r="C697" s="39"/>
      <c r="D697" s="4"/>
      <c r="E697" s="4"/>
      <c r="F697" s="4"/>
      <c r="G697" s="4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customFormat="false" ht="14.25" hidden="false" customHeight="true" outlineLevel="0" collapsed="false">
      <c r="A698" s="7"/>
      <c r="B698" s="7"/>
      <c r="C698" s="39"/>
      <c r="D698" s="4"/>
      <c r="E698" s="4"/>
      <c r="F698" s="4"/>
      <c r="G698" s="4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customFormat="false" ht="14.25" hidden="false" customHeight="true" outlineLevel="0" collapsed="false">
      <c r="A699" s="7"/>
      <c r="B699" s="7"/>
      <c r="C699" s="39"/>
      <c r="D699" s="4"/>
      <c r="E699" s="4"/>
      <c r="F699" s="4"/>
      <c r="G699" s="4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customFormat="false" ht="14.25" hidden="false" customHeight="true" outlineLevel="0" collapsed="false">
      <c r="A700" s="7"/>
      <c r="B700" s="7"/>
      <c r="C700" s="39"/>
      <c r="D700" s="4"/>
      <c r="E700" s="4"/>
      <c r="F700" s="4"/>
      <c r="G700" s="4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customFormat="false" ht="14.25" hidden="false" customHeight="true" outlineLevel="0" collapsed="false">
      <c r="A701" s="7"/>
      <c r="B701" s="7"/>
      <c r="C701" s="39"/>
      <c r="D701" s="4"/>
      <c r="E701" s="4"/>
      <c r="F701" s="4"/>
      <c r="G701" s="4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customFormat="false" ht="14.25" hidden="false" customHeight="true" outlineLevel="0" collapsed="false">
      <c r="A702" s="7"/>
      <c r="B702" s="7"/>
      <c r="C702" s="39"/>
      <c r="D702" s="4"/>
      <c r="E702" s="4"/>
      <c r="F702" s="4"/>
      <c r="G702" s="4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customFormat="false" ht="14.25" hidden="false" customHeight="true" outlineLevel="0" collapsed="false">
      <c r="A703" s="7"/>
      <c r="B703" s="7"/>
      <c r="C703" s="39"/>
      <c r="D703" s="4"/>
      <c r="E703" s="4"/>
      <c r="F703" s="4"/>
      <c r="G703" s="4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customFormat="false" ht="14.25" hidden="false" customHeight="true" outlineLevel="0" collapsed="false">
      <c r="A704" s="7"/>
      <c r="B704" s="7"/>
      <c r="C704" s="39"/>
      <c r="D704" s="4"/>
      <c r="E704" s="4"/>
      <c r="F704" s="4"/>
      <c r="G704" s="4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customFormat="false" ht="14.25" hidden="false" customHeight="true" outlineLevel="0" collapsed="false">
      <c r="A705" s="7"/>
      <c r="B705" s="7"/>
      <c r="C705" s="39"/>
      <c r="D705" s="4"/>
      <c r="E705" s="4"/>
      <c r="F705" s="4"/>
      <c r="G705" s="4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customFormat="false" ht="14.25" hidden="false" customHeight="true" outlineLevel="0" collapsed="false">
      <c r="A706" s="7"/>
      <c r="B706" s="7"/>
      <c r="C706" s="39"/>
      <c r="D706" s="4"/>
      <c r="E706" s="4"/>
      <c r="F706" s="4"/>
      <c r="G706" s="4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customFormat="false" ht="14.25" hidden="false" customHeight="true" outlineLevel="0" collapsed="false">
      <c r="A707" s="7"/>
      <c r="B707" s="7"/>
      <c r="C707" s="39"/>
      <c r="D707" s="4"/>
      <c r="E707" s="4"/>
      <c r="F707" s="4"/>
      <c r="G707" s="4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customFormat="false" ht="14.25" hidden="false" customHeight="true" outlineLevel="0" collapsed="false">
      <c r="A708" s="7"/>
      <c r="B708" s="7"/>
      <c r="C708" s="39"/>
      <c r="D708" s="4"/>
      <c r="E708" s="4"/>
      <c r="F708" s="4"/>
      <c r="G708" s="4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customFormat="false" ht="14.25" hidden="false" customHeight="true" outlineLevel="0" collapsed="false">
      <c r="A709" s="7"/>
      <c r="B709" s="7"/>
      <c r="C709" s="39"/>
      <c r="D709" s="4"/>
      <c r="E709" s="4"/>
      <c r="F709" s="4"/>
      <c r="G709" s="4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customFormat="false" ht="14.25" hidden="false" customHeight="true" outlineLevel="0" collapsed="false">
      <c r="A710" s="7"/>
      <c r="B710" s="7"/>
      <c r="C710" s="39"/>
      <c r="D710" s="4"/>
      <c r="E710" s="4"/>
      <c r="F710" s="4"/>
      <c r="G710" s="4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customFormat="false" ht="14.25" hidden="false" customHeight="true" outlineLevel="0" collapsed="false">
      <c r="A711" s="7"/>
      <c r="B711" s="7"/>
      <c r="C711" s="39"/>
      <c r="D711" s="4"/>
      <c r="E711" s="4"/>
      <c r="F711" s="4"/>
      <c r="G711" s="4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customFormat="false" ht="14.25" hidden="false" customHeight="true" outlineLevel="0" collapsed="false">
      <c r="A712" s="7"/>
      <c r="B712" s="7"/>
      <c r="C712" s="39"/>
      <c r="D712" s="4"/>
      <c r="E712" s="4"/>
      <c r="F712" s="4"/>
      <c r="G712" s="4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customFormat="false" ht="14.25" hidden="false" customHeight="true" outlineLevel="0" collapsed="false">
      <c r="A713" s="7"/>
      <c r="B713" s="7"/>
      <c r="C713" s="39"/>
      <c r="D713" s="4"/>
      <c r="E713" s="4"/>
      <c r="F713" s="4"/>
      <c r="G713" s="4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customFormat="false" ht="14.25" hidden="false" customHeight="true" outlineLevel="0" collapsed="false">
      <c r="A714" s="7"/>
      <c r="B714" s="7"/>
      <c r="C714" s="39"/>
      <c r="D714" s="4"/>
      <c r="E714" s="4"/>
      <c r="F714" s="4"/>
      <c r="G714" s="4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customFormat="false" ht="14.25" hidden="false" customHeight="true" outlineLevel="0" collapsed="false">
      <c r="A715" s="7"/>
      <c r="B715" s="7"/>
      <c r="C715" s="39"/>
      <c r="D715" s="4"/>
      <c r="E715" s="4"/>
      <c r="F715" s="4"/>
      <c r="G715" s="4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customFormat="false" ht="14.25" hidden="false" customHeight="true" outlineLevel="0" collapsed="false">
      <c r="A716" s="7"/>
      <c r="B716" s="7"/>
      <c r="C716" s="39"/>
      <c r="D716" s="4"/>
      <c r="E716" s="4"/>
      <c r="F716" s="4"/>
      <c r="G716" s="4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customFormat="false" ht="14.25" hidden="false" customHeight="true" outlineLevel="0" collapsed="false">
      <c r="A717" s="7"/>
      <c r="B717" s="7"/>
      <c r="C717" s="39"/>
      <c r="D717" s="4"/>
      <c r="E717" s="4"/>
      <c r="F717" s="4"/>
      <c r="G717" s="4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customFormat="false" ht="14.25" hidden="false" customHeight="true" outlineLevel="0" collapsed="false">
      <c r="A718" s="7"/>
      <c r="B718" s="7"/>
      <c r="C718" s="39"/>
      <c r="D718" s="4"/>
      <c r="E718" s="4"/>
      <c r="F718" s="4"/>
      <c r="G718" s="4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customFormat="false" ht="14.25" hidden="false" customHeight="true" outlineLevel="0" collapsed="false">
      <c r="A719" s="7"/>
      <c r="B719" s="7"/>
      <c r="C719" s="39"/>
      <c r="D719" s="4"/>
      <c r="E719" s="4"/>
      <c r="F719" s="4"/>
      <c r="G719" s="4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customFormat="false" ht="14.25" hidden="false" customHeight="true" outlineLevel="0" collapsed="false">
      <c r="A720" s="7"/>
      <c r="B720" s="7"/>
      <c r="C720" s="39"/>
      <c r="D720" s="4"/>
      <c r="E720" s="4"/>
      <c r="F720" s="4"/>
      <c r="G720" s="4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customFormat="false" ht="14.25" hidden="false" customHeight="true" outlineLevel="0" collapsed="false">
      <c r="A721" s="7"/>
      <c r="B721" s="7"/>
      <c r="C721" s="39"/>
      <c r="D721" s="4"/>
      <c r="E721" s="4"/>
      <c r="F721" s="4"/>
      <c r="G721" s="4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customFormat="false" ht="14.25" hidden="false" customHeight="true" outlineLevel="0" collapsed="false">
      <c r="A722" s="7"/>
      <c r="B722" s="7"/>
      <c r="C722" s="39"/>
      <c r="D722" s="4"/>
      <c r="E722" s="4"/>
      <c r="F722" s="4"/>
      <c r="G722" s="4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customFormat="false" ht="14.25" hidden="false" customHeight="true" outlineLevel="0" collapsed="false">
      <c r="A723" s="7"/>
      <c r="B723" s="7"/>
      <c r="C723" s="39"/>
      <c r="D723" s="4"/>
      <c r="E723" s="4"/>
      <c r="F723" s="4"/>
      <c r="G723" s="4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customFormat="false" ht="14.25" hidden="false" customHeight="true" outlineLevel="0" collapsed="false">
      <c r="A724" s="7"/>
      <c r="B724" s="7"/>
      <c r="C724" s="39"/>
      <c r="D724" s="4"/>
      <c r="E724" s="4"/>
      <c r="F724" s="4"/>
      <c r="G724" s="4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customFormat="false" ht="14.25" hidden="false" customHeight="true" outlineLevel="0" collapsed="false">
      <c r="A725" s="7"/>
      <c r="B725" s="7"/>
      <c r="C725" s="39"/>
      <c r="D725" s="4"/>
      <c r="E725" s="4"/>
      <c r="F725" s="4"/>
      <c r="G725" s="4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customFormat="false" ht="14.25" hidden="false" customHeight="true" outlineLevel="0" collapsed="false">
      <c r="A726" s="7"/>
      <c r="B726" s="7"/>
      <c r="C726" s="39"/>
      <c r="D726" s="4"/>
      <c r="E726" s="4"/>
      <c r="F726" s="4"/>
      <c r="G726" s="4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customFormat="false" ht="14.25" hidden="false" customHeight="true" outlineLevel="0" collapsed="false">
      <c r="A727" s="7"/>
      <c r="B727" s="7"/>
      <c r="C727" s="39"/>
      <c r="D727" s="4"/>
      <c r="E727" s="4"/>
      <c r="F727" s="4"/>
      <c r="G727" s="4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customFormat="false" ht="14.25" hidden="false" customHeight="true" outlineLevel="0" collapsed="false">
      <c r="A728" s="7"/>
      <c r="B728" s="7"/>
      <c r="C728" s="39"/>
      <c r="D728" s="4"/>
      <c r="E728" s="4"/>
      <c r="F728" s="4"/>
      <c r="G728" s="4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customFormat="false" ht="14.25" hidden="false" customHeight="true" outlineLevel="0" collapsed="false">
      <c r="A729" s="7"/>
      <c r="B729" s="7"/>
      <c r="C729" s="39"/>
      <c r="D729" s="4"/>
      <c r="E729" s="4"/>
      <c r="F729" s="4"/>
      <c r="G729" s="4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customFormat="false" ht="14.25" hidden="false" customHeight="true" outlineLevel="0" collapsed="false">
      <c r="A730" s="7"/>
      <c r="B730" s="7"/>
      <c r="C730" s="39"/>
      <c r="D730" s="4"/>
      <c r="E730" s="4"/>
      <c r="F730" s="4"/>
      <c r="G730" s="4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customFormat="false" ht="14.25" hidden="false" customHeight="true" outlineLevel="0" collapsed="false">
      <c r="A731" s="7"/>
      <c r="B731" s="7"/>
      <c r="C731" s="39"/>
      <c r="D731" s="4"/>
      <c r="E731" s="4"/>
      <c r="F731" s="4"/>
      <c r="G731" s="4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customFormat="false" ht="14.25" hidden="false" customHeight="true" outlineLevel="0" collapsed="false">
      <c r="A732" s="7"/>
      <c r="B732" s="7"/>
      <c r="C732" s="39"/>
      <c r="D732" s="4"/>
      <c r="E732" s="4"/>
      <c r="F732" s="4"/>
      <c r="G732" s="4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customFormat="false" ht="14.25" hidden="false" customHeight="true" outlineLevel="0" collapsed="false">
      <c r="A733" s="7"/>
      <c r="B733" s="7"/>
      <c r="C733" s="39"/>
      <c r="D733" s="4"/>
      <c r="E733" s="4"/>
      <c r="F733" s="4"/>
      <c r="G733" s="4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customFormat="false" ht="14.25" hidden="false" customHeight="true" outlineLevel="0" collapsed="false">
      <c r="A734" s="7"/>
      <c r="B734" s="7"/>
      <c r="C734" s="39"/>
      <c r="D734" s="4"/>
      <c r="E734" s="4"/>
      <c r="F734" s="4"/>
      <c r="G734" s="4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customFormat="false" ht="14.25" hidden="false" customHeight="true" outlineLevel="0" collapsed="false">
      <c r="A735" s="7"/>
      <c r="B735" s="7"/>
      <c r="C735" s="39"/>
      <c r="D735" s="4"/>
      <c r="E735" s="4"/>
      <c r="F735" s="4"/>
      <c r="G735" s="4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customFormat="false" ht="14.25" hidden="false" customHeight="true" outlineLevel="0" collapsed="false">
      <c r="A736" s="7"/>
      <c r="B736" s="7"/>
      <c r="C736" s="39"/>
      <c r="D736" s="4"/>
      <c r="E736" s="4"/>
      <c r="F736" s="4"/>
      <c r="G736" s="4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customFormat="false" ht="14.25" hidden="false" customHeight="true" outlineLevel="0" collapsed="false">
      <c r="A737" s="7"/>
      <c r="B737" s="7"/>
      <c r="C737" s="39"/>
      <c r="D737" s="4"/>
      <c r="E737" s="4"/>
      <c r="F737" s="4"/>
      <c r="G737" s="4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customFormat="false" ht="14.25" hidden="false" customHeight="true" outlineLevel="0" collapsed="false">
      <c r="A738" s="7"/>
      <c r="B738" s="7"/>
      <c r="C738" s="39"/>
      <c r="D738" s="4"/>
      <c r="E738" s="4"/>
      <c r="F738" s="4"/>
      <c r="G738" s="4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customFormat="false" ht="14.25" hidden="false" customHeight="true" outlineLevel="0" collapsed="false">
      <c r="A739" s="7"/>
      <c r="B739" s="7"/>
      <c r="C739" s="39"/>
      <c r="D739" s="4"/>
      <c r="E739" s="4"/>
      <c r="F739" s="4"/>
      <c r="G739" s="4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customFormat="false" ht="14.25" hidden="false" customHeight="true" outlineLevel="0" collapsed="false">
      <c r="A740" s="7"/>
      <c r="B740" s="7"/>
      <c r="C740" s="39"/>
      <c r="D740" s="4"/>
      <c r="E740" s="4"/>
      <c r="F740" s="4"/>
      <c r="G740" s="4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customFormat="false" ht="14.25" hidden="false" customHeight="true" outlineLevel="0" collapsed="false">
      <c r="A741" s="7"/>
      <c r="B741" s="7"/>
      <c r="C741" s="39"/>
      <c r="D741" s="4"/>
      <c r="E741" s="4"/>
      <c r="F741" s="4"/>
      <c r="G741" s="4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customFormat="false" ht="14.25" hidden="false" customHeight="true" outlineLevel="0" collapsed="false">
      <c r="A742" s="7"/>
      <c r="B742" s="7"/>
      <c r="C742" s="39"/>
      <c r="D742" s="4"/>
      <c r="E742" s="4"/>
      <c r="F742" s="4"/>
      <c r="G742" s="4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customFormat="false" ht="14.25" hidden="false" customHeight="true" outlineLevel="0" collapsed="false">
      <c r="A743" s="7"/>
      <c r="B743" s="7"/>
      <c r="C743" s="39"/>
      <c r="D743" s="4"/>
      <c r="E743" s="4"/>
      <c r="F743" s="4"/>
      <c r="G743" s="4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customFormat="false" ht="14.25" hidden="false" customHeight="true" outlineLevel="0" collapsed="false">
      <c r="A744" s="7"/>
      <c r="B744" s="7"/>
      <c r="C744" s="39"/>
      <c r="D744" s="4"/>
      <c r="E744" s="4"/>
      <c r="F744" s="4"/>
      <c r="G744" s="4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customFormat="false" ht="14.25" hidden="false" customHeight="true" outlineLevel="0" collapsed="false">
      <c r="A745" s="7"/>
      <c r="B745" s="7"/>
      <c r="C745" s="39"/>
      <c r="D745" s="4"/>
      <c r="E745" s="4"/>
      <c r="F745" s="4"/>
      <c r="G745" s="4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customFormat="false" ht="14.25" hidden="false" customHeight="true" outlineLevel="0" collapsed="false">
      <c r="A746" s="7"/>
      <c r="B746" s="7"/>
      <c r="C746" s="39"/>
      <c r="D746" s="4"/>
      <c r="E746" s="4"/>
      <c r="F746" s="4"/>
      <c r="G746" s="4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customFormat="false" ht="14.25" hidden="false" customHeight="true" outlineLevel="0" collapsed="false">
      <c r="A747" s="7"/>
      <c r="B747" s="7"/>
      <c r="C747" s="39"/>
      <c r="D747" s="4"/>
      <c r="E747" s="4"/>
      <c r="F747" s="4"/>
      <c r="G747" s="4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customFormat="false" ht="14.25" hidden="false" customHeight="true" outlineLevel="0" collapsed="false">
      <c r="A748" s="7"/>
      <c r="B748" s="7"/>
      <c r="C748" s="39"/>
      <c r="D748" s="4"/>
      <c r="E748" s="4"/>
      <c r="F748" s="4"/>
      <c r="G748" s="4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customFormat="false" ht="14.25" hidden="false" customHeight="true" outlineLevel="0" collapsed="false">
      <c r="A749" s="7"/>
      <c r="B749" s="7"/>
      <c r="C749" s="39"/>
      <c r="D749" s="4"/>
      <c r="E749" s="4"/>
      <c r="F749" s="4"/>
      <c r="G749" s="4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customFormat="false" ht="14.25" hidden="false" customHeight="true" outlineLevel="0" collapsed="false">
      <c r="A750" s="7"/>
      <c r="B750" s="7"/>
      <c r="C750" s="39"/>
      <c r="D750" s="4"/>
      <c r="E750" s="4"/>
      <c r="F750" s="4"/>
      <c r="G750" s="4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customFormat="false" ht="14.25" hidden="false" customHeight="true" outlineLevel="0" collapsed="false">
      <c r="A751" s="7"/>
      <c r="B751" s="7"/>
      <c r="C751" s="39"/>
      <c r="D751" s="4"/>
      <c r="E751" s="4"/>
      <c r="F751" s="4"/>
      <c r="G751" s="4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customFormat="false" ht="14.25" hidden="false" customHeight="true" outlineLevel="0" collapsed="false">
      <c r="A752" s="7"/>
      <c r="B752" s="7"/>
      <c r="C752" s="39"/>
      <c r="D752" s="4"/>
      <c r="E752" s="4"/>
      <c r="F752" s="4"/>
      <c r="G752" s="4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customFormat="false" ht="14.25" hidden="false" customHeight="true" outlineLevel="0" collapsed="false">
      <c r="A753" s="7"/>
      <c r="B753" s="7"/>
      <c r="C753" s="39"/>
      <c r="D753" s="4"/>
      <c r="E753" s="4"/>
      <c r="F753" s="4"/>
      <c r="G753" s="4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customFormat="false" ht="14.25" hidden="false" customHeight="true" outlineLevel="0" collapsed="false">
      <c r="A754" s="7"/>
      <c r="B754" s="7"/>
      <c r="C754" s="39"/>
      <c r="D754" s="4"/>
      <c r="E754" s="4"/>
      <c r="F754" s="4"/>
      <c r="G754" s="4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customFormat="false" ht="14.25" hidden="false" customHeight="true" outlineLevel="0" collapsed="false">
      <c r="A755" s="7"/>
      <c r="B755" s="7"/>
      <c r="C755" s="39"/>
      <c r="D755" s="4"/>
      <c r="E755" s="4"/>
      <c r="F755" s="4"/>
      <c r="G755" s="4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customFormat="false" ht="14.25" hidden="false" customHeight="true" outlineLevel="0" collapsed="false">
      <c r="A756" s="7"/>
      <c r="B756" s="7"/>
      <c r="C756" s="39"/>
      <c r="D756" s="4"/>
      <c r="E756" s="4"/>
      <c r="F756" s="4"/>
      <c r="G756" s="4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customFormat="false" ht="14.25" hidden="false" customHeight="true" outlineLevel="0" collapsed="false">
      <c r="A757" s="7"/>
      <c r="B757" s="7"/>
      <c r="C757" s="39"/>
      <c r="D757" s="4"/>
      <c r="E757" s="4"/>
      <c r="F757" s="4"/>
      <c r="G757" s="4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customFormat="false" ht="14.25" hidden="false" customHeight="true" outlineLevel="0" collapsed="false">
      <c r="A758" s="7"/>
      <c r="B758" s="7"/>
      <c r="C758" s="39"/>
      <c r="D758" s="4"/>
      <c r="E758" s="4"/>
      <c r="F758" s="4"/>
      <c r="G758" s="4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customFormat="false" ht="14.25" hidden="false" customHeight="true" outlineLevel="0" collapsed="false">
      <c r="A759" s="7"/>
      <c r="B759" s="7"/>
      <c r="C759" s="39"/>
      <c r="D759" s="4"/>
      <c r="E759" s="4"/>
      <c r="F759" s="4"/>
      <c r="G759" s="4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customFormat="false" ht="14.25" hidden="false" customHeight="true" outlineLevel="0" collapsed="false">
      <c r="A760" s="7"/>
      <c r="B760" s="7"/>
      <c r="C760" s="39"/>
      <c r="D760" s="4"/>
      <c r="E760" s="4"/>
      <c r="F760" s="4"/>
      <c r="G760" s="4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customFormat="false" ht="14.25" hidden="false" customHeight="true" outlineLevel="0" collapsed="false">
      <c r="A761" s="7"/>
      <c r="B761" s="7"/>
      <c r="C761" s="39"/>
      <c r="D761" s="4"/>
      <c r="E761" s="4"/>
      <c r="F761" s="4"/>
      <c r="G761" s="4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customFormat="false" ht="14.25" hidden="false" customHeight="true" outlineLevel="0" collapsed="false">
      <c r="A762" s="7"/>
      <c r="B762" s="7"/>
      <c r="C762" s="39"/>
      <c r="D762" s="4"/>
      <c r="E762" s="4"/>
      <c r="F762" s="4"/>
      <c r="G762" s="4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customFormat="false" ht="14.25" hidden="false" customHeight="true" outlineLevel="0" collapsed="false">
      <c r="A763" s="7"/>
      <c r="B763" s="7"/>
      <c r="C763" s="39"/>
      <c r="D763" s="4"/>
      <c r="E763" s="4"/>
      <c r="F763" s="4"/>
      <c r="G763" s="4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customFormat="false" ht="14.25" hidden="false" customHeight="true" outlineLevel="0" collapsed="false">
      <c r="A764" s="7"/>
      <c r="B764" s="7"/>
      <c r="C764" s="39"/>
      <c r="D764" s="4"/>
      <c r="E764" s="4"/>
      <c r="F764" s="4"/>
      <c r="G764" s="4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customFormat="false" ht="14.25" hidden="false" customHeight="true" outlineLevel="0" collapsed="false">
      <c r="A765" s="7"/>
      <c r="B765" s="7"/>
      <c r="C765" s="39"/>
      <c r="D765" s="4"/>
      <c r="E765" s="4"/>
      <c r="F765" s="4"/>
      <c r="G765" s="4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customFormat="false" ht="14.25" hidden="false" customHeight="true" outlineLevel="0" collapsed="false">
      <c r="A766" s="7"/>
      <c r="B766" s="7"/>
      <c r="C766" s="39"/>
      <c r="D766" s="4"/>
      <c r="E766" s="4"/>
      <c r="F766" s="4"/>
      <c r="G766" s="4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customFormat="false" ht="14.25" hidden="false" customHeight="true" outlineLevel="0" collapsed="false">
      <c r="A767" s="7"/>
      <c r="B767" s="7"/>
      <c r="C767" s="39"/>
      <c r="D767" s="4"/>
      <c r="E767" s="4"/>
      <c r="F767" s="4"/>
      <c r="G767" s="4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customFormat="false" ht="14.25" hidden="false" customHeight="true" outlineLevel="0" collapsed="false">
      <c r="A768" s="7"/>
      <c r="B768" s="7"/>
      <c r="C768" s="39"/>
      <c r="D768" s="4"/>
      <c r="E768" s="4"/>
      <c r="F768" s="4"/>
      <c r="G768" s="4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customFormat="false" ht="14.25" hidden="false" customHeight="true" outlineLevel="0" collapsed="false">
      <c r="A769" s="7"/>
      <c r="B769" s="7"/>
      <c r="C769" s="39"/>
      <c r="D769" s="4"/>
      <c r="E769" s="4"/>
      <c r="F769" s="4"/>
      <c r="G769" s="4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customFormat="false" ht="14.25" hidden="false" customHeight="true" outlineLevel="0" collapsed="false">
      <c r="A770" s="7"/>
      <c r="B770" s="7"/>
      <c r="C770" s="39"/>
      <c r="D770" s="4"/>
      <c r="E770" s="4"/>
      <c r="F770" s="4"/>
      <c r="G770" s="4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customFormat="false" ht="14.25" hidden="false" customHeight="true" outlineLevel="0" collapsed="false">
      <c r="A771" s="7"/>
      <c r="B771" s="7"/>
      <c r="C771" s="39"/>
      <c r="D771" s="4"/>
      <c r="E771" s="4"/>
      <c r="F771" s="4"/>
      <c r="G771" s="4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customFormat="false" ht="14.25" hidden="false" customHeight="true" outlineLevel="0" collapsed="false">
      <c r="A772" s="7"/>
      <c r="B772" s="7"/>
      <c r="C772" s="39"/>
      <c r="D772" s="4"/>
      <c r="E772" s="4"/>
      <c r="F772" s="4"/>
      <c r="G772" s="4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customFormat="false" ht="14.25" hidden="false" customHeight="true" outlineLevel="0" collapsed="false">
      <c r="A773" s="7"/>
      <c r="B773" s="7"/>
      <c r="C773" s="39"/>
      <c r="D773" s="4"/>
      <c r="E773" s="4"/>
      <c r="F773" s="4"/>
      <c r="G773" s="4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customFormat="false" ht="14.25" hidden="false" customHeight="true" outlineLevel="0" collapsed="false">
      <c r="A774" s="7"/>
      <c r="B774" s="7"/>
      <c r="C774" s="39"/>
      <c r="D774" s="4"/>
      <c r="E774" s="4"/>
      <c r="F774" s="4"/>
      <c r="G774" s="4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customFormat="false" ht="14.25" hidden="false" customHeight="true" outlineLevel="0" collapsed="false">
      <c r="A775" s="7"/>
      <c r="B775" s="7"/>
      <c r="C775" s="39"/>
      <c r="D775" s="4"/>
      <c r="E775" s="4"/>
      <c r="F775" s="4"/>
      <c r="G775" s="4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customFormat="false" ht="14.25" hidden="false" customHeight="true" outlineLevel="0" collapsed="false">
      <c r="A776" s="7"/>
      <c r="B776" s="7"/>
      <c r="C776" s="39"/>
      <c r="D776" s="4"/>
      <c r="E776" s="4"/>
      <c r="F776" s="4"/>
      <c r="G776" s="4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customFormat="false" ht="14.25" hidden="false" customHeight="true" outlineLevel="0" collapsed="false">
      <c r="A777" s="7"/>
      <c r="B777" s="7"/>
      <c r="C777" s="39"/>
      <c r="D777" s="4"/>
      <c r="E777" s="4"/>
      <c r="F777" s="4"/>
      <c r="G777" s="4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customFormat="false" ht="14.25" hidden="false" customHeight="true" outlineLevel="0" collapsed="false">
      <c r="A778" s="7"/>
      <c r="B778" s="7"/>
      <c r="C778" s="39"/>
      <c r="D778" s="4"/>
      <c r="E778" s="4"/>
      <c r="F778" s="4"/>
      <c r="G778" s="4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customFormat="false" ht="14.25" hidden="false" customHeight="true" outlineLevel="0" collapsed="false">
      <c r="A779" s="7"/>
      <c r="B779" s="7"/>
      <c r="C779" s="39"/>
      <c r="D779" s="4"/>
      <c r="E779" s="4"/>
      <c r="F779" s="4"/>
      <c r="G779" s="4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customFormat="false" ht="14.25" hidden="false" customHeight="true" outlineLevel="0" collapsed="false">
      <c r="A780" s="7"/>
      <c r="B780" s="7"/>
      <c r="C780" s="39"/>
      <c r="D780" s="4"/>
      <c r="E780" s="4"/>
      <c r="F780" s="4"/>
      <c r="G780" s="4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customFormat="false" ht="14.25" hidden="false" customHeight="true" outlineLevel="0" collapsed="false">
      <c r="A781" s="7"/>
      <c r="B781" s="7"/>
      <c r="C781" s="39"/>
      <c r="D781" s="4"/>
      <c r="E781" s="4"/>
      <c r="F781" s="4"/>
      <c r="G781" s="4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customFormat="false" ht="14.25" hidden="false" customHeight="true" outlineLevel="0" collapsed="false">
      <c r="A782" s="7"/>
      <c r="B782" s="7"/>
      <c r="C782" s="39"/>
      <c r="D782" s="4"/>
      <c r="E782" s="4"/>
      <c r="F782" s="4"/>
      <c r="G782" s="4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customFormat="false" ht="14.25" hidden="false" customHeight="true" outlineLevel="0" collapsed="false">
      <c r="A783" s="7"/>
      <c r="B783" s="7"/>
      <c r="C783" s="39"/>
      <c r="D783" s="4"/>
      <c r="E783" s="4"/>
      <c r="F783" s="4"/>
      <c r="G783" s="4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customFormat="false" ht="14.25" hidden="false" customHeight="true" outlineLevel="0" collapsed="false">
      <c r="A784" s="7"/>
      <c r="B784" s="7"/>
      <c r="C784" s="39"/>
      <c r="D784" s="4"/>
      <c r="E784" s="4"/>
      <c r="F784" s="4"/>
      <c r="G784" s="4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customFormat="false" ht="14.25" hidden="false" customHeight="true" outlineLevel="0" collapsed="false">
      <c r="A785" s="7"/>
      <c r="B785" s="7"/>
      <c r="C785" s="39"/>
      <c r="D785" s="4"/>
      <c r="E785" s="4"/>
      <c r="F785" s="4"/>
      <c r="G785" s="4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customFormat="false" ht="14.25" hidden="false" customHeight="true" outlineLevel="0" collapsed="false">
      <c r="A786" s="7"/>
      <c r="B786" s="7"/>
      <c r="C786" s="39"/>
      <c r="D786" s="4"/>
      <c r="E786" s="4"/>
      <c r="F786" s="4"/>
      <c r="G786" s="4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customFormat="false" ht="14.25" hidden="false" customHeight="true" outlineLevel="0" collapsed="false">
      <c r="A787" s="7"/>
      <c r="B787" s="7"/>
      <c r="C787" s="39"/>
      <c r="D787" s="4"/>
      <c r="E787" s="4"/>
      <c r="F787" s="4"/>
      <c r="G787" s="4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customFormat="false" ht="14.25" hidden="false" customHeight="true" outlineLevel="0" collapsed="false">
      <c r="A788" s="7"/>
      <c r="B788" s="7"/>
      <c r="C788" s="39"/>
      <c r="D788" s="4"/>
      <c r="E788" s="4"/>
      <c r="F788" s="4"/>
      <c r="G788" s="4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customFormat="false" ht="14.25" hidden="false" customHeight="true" outlineLevel="0" collapsed="false">
      <c r="A789" s="7"/>
      <c r="B789" s="7"/>
      <c r="C789" s="39"/>
      <c r="D789" s="4"/>
      <c r="E789" s="4"/>
      <c r="F789" s="4"/>
      <c r="G789" s="4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customFormat="false" ht="14.25" hidden="false" customHeight="true" outlineLevel="0" collapsed="false">
      <c r="A790" s="7"/>
      <c r="B790" s="7"/>
      <c r="C790" s="39"/>
      <c r="D790" s="4"/>
      <c r="E790" s="4"/>
      <c r="F790" s="4"/>
      <c r="G790" s="4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customFormat="false" ht="14.25" hidden="false" customHeight="true" outlineLevel="0" collapsed="false">
      <c r="A791" s="7"/>
      <c r="B791" s="7"/>
      <c r="C791" s="39"/>
      <c r="D791" s="4"/>
      <c r="E791" s="4"/>
      <c r="F791" s="4"/>
      <c r="G791" s="4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customFormat="false" ht="14.25" hidden="false" customHeight="true" outlineLevel="0" collapsed="false">
      <c r="A792" s="7"/>
      <c r="B792" s="7"/>
      <c r="C792" s="39"/>
      <c r="D792" s="4"/>
      <c r="E792" s="4"/>
      <c r="F792" s="4"/>
      <c r="G792" s="4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customFormat="false" ht="14.25" hidden="false" customHeight="true" outlineLevel="0" collapsed="false">
      <c r="A793" s="7"/>
      <c r="B793" s="7"/>
      <c r="C793" s="39"/>
      <c r="D793" s="4"/>
      <c r="E793" s="4"/>
      <c r="F793" s="4"/>
      <c r="G793" s="4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customFormat="false" ht="14.25" hidden="false" customHeight="true" outlineLevel="0" collapsed="false">
      <c r="A794" s="7"/>
      <c r="B794" s="7"/>
      <c r="C794" s="39"/>
      <c r="D794" s="4"/>
      <c r="E794" s="4"/>
      <c r="F794" s="4"/>
      <c r="G794" s="4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customFormat="false" ht="14.25" hidden="false" customHeight="true" outlineLevel="0" collapsed="false">
      <c r="A795" s="7"/>
      <c r="B795" s="7"/>
      <c r="C795" s="39"/>
      <c r="D795" s="4"/>
      <c r="E795" s="4"/>
      <c r="F795" s="4"/>
      <c r="G795" s="4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customFormat="false" ht="14.25" hidden="false" customHeight="true" outlineLevel="0" collapsed="false">
      <c r="A796" s="7"/>
      <c r="B796" s="7"/>
      <c r="C796" s="39"/>
      <c r="D796" s="4"/>
      <c r="E796" s="4"/>
      <c r="F796" s="4"/>
      <c r="G796" s="4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customFormat="false" ht="14.25" hidden="false" customHeight="true" outlineLevel="0" collapsed="false">
      <c r="A797" s="7"/>
      <c r="B797" s="7"/>
      <c r="C797" s="39"/>
      <c r="D797" s="4"/>
      <c r="E797" s="4"/>
      <c r="F797" s="4"/>
      <c r="G797" s="4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customFormat="false" ht="14.25" hidden="false" customHeight="true" outlineLevel="0" collapsed="false">
      <c r="A798" s="7"/>
      <c r="B798" s="7"/>
      <c r="C798" s="39"/>
      <c r="D798" s="4"/>
      <c r="E798" s="4"/>
      <c r="F798" s="4"/>
      <c r="G798" s="4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customFormat="false" ht="14.25" hidden="false" customHeight="true" outlineLevel="0" collapsed="false">
      <c r="A799" s="7"/>
      <c r="B799" s="7"/>
      <c r="C799" s="39"/>
      <c r="D799" s="4"/>
      <c r="E799" s="4"/>
      <c r="F799" s="4"/>
      <c r="G799" s="4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customFormat="false" ht="14.25" hidden="false" customHeight="true" outlineLevel="0" collapsed="false">
      <c r="A800" s="7"/>
      <c r="B800" s="7"/>
      <c r="C800" s="39"/>
      <c r="D800" s="4"/>
      <c r="E800" s="4"/>
      <c r="F800" s="4"/>
      <c r="G800" s="4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customFormat="false" ht="14.25" hidden="false" customHeight="true" outlineLevel="0" collapsed="false">
      <c r="A801" s="7"/>
      <c r="B801" s="7"/>
      <c r="C801" s="39"/>
      <c r="D801" s="4"/>
      <c r="E801" s="4"/>
      <c r="F801" s="4"/>
      <c r="G801" s="4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customFormat="false" ht="14.25" hidden="false" customHeight="true" outlineLevel="0" collapsed="false">
      <c r="A802" s="7"/>
      <c r="B802" s="7"/>
      <c r="C802" s="39"/>
      <c r="D802" s="4"/>
      <c r="E802" s="4"/>
      <c r="F802" s="4"/>
      <c r="G802" s="4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customFormat="false" ht="14.25" hidden="false" customHeight="true" outlineLevel="0" collapsed="false">
      <c r="A803" s="7"/>
      <c r="B803" s="7"/>
      <c r="C803" s="39"/>
      <c r="D803" s="4"/>
      <c r="E803" s="4"/>
      <c r="F803" s="4"/>
      <c r="G803" s="4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customFormat="false" ht="14.25" hidden="false" customHeight="true" outlineLevel="0" collapsed="false">
      <c r="A804" s="7"/>
      <c r="B804" s="7"/>
      <c r="C804" s="39"/>
      <c r="D804" s="4"/>
      <c r="E804" s="4"/>
      <c r="F804" s="4"/>
      <c r="G804" s="4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customFormat="false" ht="14.25" hidden="false" customHeight="true" outlineLevel="0" collapsed="false">
      <c r="A805" s="7"/>
      <c r="B805" s="7"/>
      <c r="C805" s="39"/>
      <c r="D805" s="4"/>
      <c r="E805" s="4"/>
      <c r="F805" s="4"/>
      <c r="G805" s="4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customFormat="false" ht="14.25" hidden="false" customHeight="true" outlineLevel="0" collapsed="false">
      <c r="A806" s="7"/>
      <c r="B806" s="7"/>
      <c r="C806" s="39"/>
      <c r="D806" s="4"/>
      <c r="E806" s="4"/>
      <c r="F806" s="4"/>
      <c r="G806" s="4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customFormat="false" ht="14.25" hidden="false" customHeight="true" outlineLevel="0" collapsed="false">
      <c r="A807" s="7"/>
      <c r="B807" s="7"/>
      <c r="C807" s="39"/>
      <c r="D807" s="4"/>
      <c r="E807" s="4"/>
      <c r="F807" s="4"/>
      <c r="G807" s="4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customFormat="false" ht="14.25" hidden="false" customHeight="true" outlineLevel="0" collapsed="false">
      <c r="A808" s="7"/>
      <c r="B808" s="7"/>
      <c r="C808" s="39"/>
      <c r="D808" s="4"/>
      <c r="E808" s="4"/>
      <c r="F808" s="4"/>
      <c r="G808" s="4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customFormat="false" ht="14.25" hidden="false" customHeight="true" outlineLevel="0" collapsed="false">
      <c r="A809" s="7"/>
      <c r="B809" s="7"/>
      <c r="C809" s="39"/>
      <c r="D809" s="4"/>
      <c r="E809" s="4"/>
      <c r="F809" s="4"/>
      <c r="G809" s="4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customFormat="false" ht="14.25" hidden="false" customHeight="true" outlineLevel="0" collapsed="false">
      <c r="A810" s="7"/>
      <c r="B810" s="7"/>
      <c r="C810" s="39"/>
      <c r="D810" s="4"/>
      <c r="E810" s="4"/>
      <c r="F810" s="4"/>
      <c r="G810" s="4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customFormat="false" ht="14.25" hidden="false" customHeight="true" outlineLevel="0" collapsed="false">
      <c r="A811" s="7"/>
      <c r="B811" s="7"/>
      <c r="C811" s="39"/>
      <c r="D811" s="4"/>
      <c r="E811" s="4"/>
      <c r="F811" s="4"/>
      <c r="G811" s="4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customFormat="false" ht="14.25" hidden="false" customHeight="true" outlineLevel="0" collapsed="false">
      <c r="A812" s="7"/>
      <c r="B812" s="7"/>
      <c r="C812" s="39"/>
      <c r="D812" s="4"/>
      <c r="E812" s="4"/>
      <c r="F812" s="4"/>
      <c r="G812" s="4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customFormat="false" ht="14.25" hidden="false" customHeight="true" outlineLevel="0" collapsed="false">
      <c r="A813" s="7"/>
      <c r="B813" s="7"/>
      <c r="C813" s="39"/>
      <c r="D813" s="4"/>
      <c r="E813" s="4"/>
      <c r="F813" s="4"/>
      <c r="G813" s="4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customFormat="false" ht="14.25" hidden="false" customHeight="true" outlineLevel="0" collapsed="false">
      <c r="A814" s="7"/>
      <c r="B814" s="7"/>
      <c r="C814" s="39"/>
      <c r="D814" s="4"/>
      <c r="E814" s="4"/>
      <c r="F814" s="4"/>
      <c r="G814" s="4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customFormat="false" ht="14.25" hidden="false" customHeight="true" outlineLevel="0" collapsed="false">
      <c r="A815" s="7"/>
      <c r="B815" s="7"/>
      <c r="C815" s="39"/>
      <c r="D815" s="4"/>
      <c r="E815" s="4"/>
      <c r="F815" s="4"/>
      <c r="G815" s="4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customFormat="false" ht="14.25" hidden="false" customHeight="true" outlineLevel="0" collapsed="false">
      <c r="A816" s="7"/>
      <c r="B816" s="7"/>
      <c r="C816" s="39"/>
      <c r="D816" s="4"/>
      <c r="E816" s="4"/>
      <c r="F816" s="4"/>
      <c r="G816" s="4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customFormat="false" ht="14.25" hidden="false" customHeight="true" outlineLevel="0" collapsed="false">
      <c r="A817" s="7"/>
      <c r="B817" s="7"/>
      <c r="C817" s="39"/>
      <c r="D817" s="4"/>
      <c r="E817" s="4"/>
      <c r="F817" s="4"/>
      <c r="G817" s="4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customFormat="false" ht="14.25" hidden="false" customHeight="true" outlineLevel="0" collapsed="false">
      <c r="A818" s="7"/>
      <c r="B818" s="7"/>
      <c r="C818" s="39"/>
      <c r="D818" s="4"/>
      <c r="E818" s="4"/>
      <c r="F818" s="4"/>
      <c r="G818" s="4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customFormat="false" ht="14.25" hidden="false" customHeight="true" outlineLevel="0" collapsed="false">
      <c r="A819" s="7"/>
      <c r="B819" s="7"/>
      <c r="C819" s="39"/>
      <c r="D819" s="4"/>
      <c r="E819" s="4"/>
      <c r="F819" s="4"/>
      <c r="G819" s="4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customFormat="false" ht="14.25" hidden="false" customHeight="true" outlineLevel="0" collapsed="false">
      <c r="A820" s="7"/>
      <c r="B820" s="7"/>
      <c r="C820" s="39"/>
      <c r="D820" s="4"/>
      <c r="E820" s="4"/>
      <c r="F820" s="4"/>
      <c r="G820" s="4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customFormat="false" ht="14.25" hidden="false" customHeight="true" outlineLevel="0" collapsed="false">
      <c r="A821" s="7"/>
      <c r="B821" s="7"/>
      <c r="C821" s="39"/>
      <c r="D821" s="4"/>
      <c r="E821" s="4"/>
      <c r="F821" s="4"/>
      <c r="G821" s="4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customFormat="false" ht="14.25" hidden="false" customHeight="true" outlineLevel="0" collapsed="false">
      <c r="A822" s="7"/>
      <c r="B822" s="7"/>
      <c r="C822" s="39"/>
      <c r="D822" s="4"/>
      <c r="E822" s="4"/>
      <c r="F822" s="4"/>
      <c r="G822" s="4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customFormat="false" ht="14.25" hidden="false" customHeight="true" outlineLevel="0" collapsed="false">
      <c r="A823" s="7"/>
      <c r="B823" s="7"/>
      <c r="C823" s="39"/>
      <c r="D823" s="4"/>
      <c r="E823" s="4"/>
      <c r="F823" s="4"/>
      <c r="G823" s="4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customFormat="false" ht="14.25" hidden="false" customHeight="true" outlineLevel="0" collapsed="false">
      <c r="A824" s="7"/>
      <c r="B824" s="7"/>
      <c r="C824" s="39"/>
      <c r="D824" s="4"/>
      <c r="E824" s="4"/>
      <c r="F824" s="4"/>
      <c r="G824" s="4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customFormat="false" ht="14.25" hidden="false" customHeight="true" outlineLevel="0" collapsed="false">
      <c r="A825" s="7"/>
      <c r="B825" s="7"/>
      <c r="C825" s="39"/>
      <c r="D825" s="4"/>
      <c r="E825" s="4"/>
      <c r="F825" s="4"/>
      <c r="G825" s="4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customFormat="false" ht="14.25" hidden="false" customHeight="true" outlineLevel="0" collapsed="false">
      <c r="A826" s="7"/>
      <c r="B826" s="7"/>
      <c r="C826" s="39"/>
      <c r="D826" s="4"/>
      <c r="E826" s="4"/>
      <c r="F826" s="4"/>
      <c r="G826" s="4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customFormat="false" ht="14.25" hidden="false" customHeight="true" outlineLevel="0" collapsed="false">
      <c r="A827" s="7"/>
      <c r="B827" s="7"/>
      <c r="C827" s="39"/>
      <c r="D827" s="4"/>
      <c r="E827" s="4"/>
      <c r="F827" s="4"/>
      <c r="G827" s="4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customFormat="false" ht="14.25" hidden="false" customHeight="true" outlineLevel="0" collapsed="false">
      <c r="A828" s="7"/>
      <c r="B828" s="7"/>
      <c r="C828" s="39"/>
      <c r="D828" s="4"/>
      <c r="E828" s="4"/>
      <c r="F828" s="4"/>
      <c r="G828" s="4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customFormat="false" ht="14.25" hidden="false" customHeight="true" outlineLevel="0" collapsed="false">
      <c r="A829" s="7"/>
      <c r="B829" s="7"/>
      <c r="C829" s="39"/>
      <c r="D829" s="4"/>
      <c r="E829" s="4"/>
      <c r="F829" s="4"/>
      <c r="G829" s="4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customFormat="false" ht="14.25" hidden="false" customHeight="true" outlineLevel="0" collapsed="false">
      <c r="A830" s="7"/>
      <c r="B830" s="7"/>
      <c r="C830" s="39"/>
      <c r="D830" s="4"/>
      <c r="E830" s="4"/>
      <c r="F830" s="4"/>
      <c r="G830" s="4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customFormat="false" ht="14.25" hidden="false" customHeight="true" outlineLevel="0" collapsed="false">
      <c r="A831" s="7"/>
      <c r="B831" s="7"/>
      <c r="C831" s="39"/>
      <c r="D831" s="4"/>
      <c r="E831" s="4"/>
      <c r="F831" s="4"/>
      <c r="G831" s="4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customFormat="false" ht="14.25" hidden="false" customHeight="true" outlineLevel="0" collapsed="false">
      <c r="A832" s="7"/>
      <c r="B832" s="7"/>
      <c r="C832" s="39"/>
      <c r="D832" s="4"/>
      <c r="E832" s="4"/>
      <c r="F832" s="4"/>
      <c r="G832" s="4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customFormat="false" ht="14.25" hidden="false" customHeight="true" outlineLevel="0" collapsed="false">
      <c r="A833" s="7"/>
      <c r="B833" s="7"/>
      <c r="C833" s="39"/>
      <c r="D833" s="4"/>
      <c r="E833" s="4"/>
      <c r="F833" s="4"/>
      <c r="G833" s="4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customFormat="false" ht="14.25" hidden="false" customHeight="true" outlineLevel="0" collapsed="false">
      <c r="A834" s="7"/>
      <c r="B834" s="7"/>
      <c r="C834" s="39"/>
      <c r="D834" s="4"/>
      <c r="E834" s="4"/>
      <c r="F834" s="4"/>
      <c r="G834" s="4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customFormat="false" ht="14.25" hidden="false" customHeight="true" outlineLevel="0" collapsed="false">
      <c r="A835" s="7"/>
      <c r="B835" s="7"/>
      <c r="C835" s="39"/>
      <c r="D835" s="4"/>
      <c r="E835" s="4"/>
      <c r="F835" s="4"/>
      <c r="G835" s="4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customFormat="false" ht="14.25" hidden="false" customHeight="true" outlineLevel="0" collapsed="false">
      <c r="A836" s="7"/>
      <c r="B836" s="7"/>
      <c r="C836" s="39"/>
      <c r="D836" s="4"/>
      <c r="E836" s="4"/>
      <c r="F836" s="4"/>
      <c r="G836" s="4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customFormat="false" ht="14.25" hidden="false" customHeight="true" outlineLevel="0" collapsed="false">
      <c r="A837" s="7"/>
      <c r="B837" s="7"/>
      <c r="C837" s="39"/>
      <c r="D837" s="4"/>
      <c r="E837" s="4"/>
      <c r="F837" s="4"/>
      <c r="G837" s="4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customFormat="false" ht="14.25" hidden="false" customHeight="true" outlineLevel="0" collapsed="false">
      <c r="A838" s="7"/>
      <c r="B838" s="7"/>
      <c r="C838" s="39"/>
      <c r="D838" s="4"/>
      <c r="E838" s="4"/>
      <c r="F838" s="4"/>
      <c r="G838" s="4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customFormat="false" ht="14.25" hidden="false" customHeight="true" outlineLevel="0" collapsed="false">
      <c r="A839" s="7"/>
      <c r="B839" s="7"/>
      <c r="C839" s="39"/>
      <c r="D839" s="4"/>
      <c r="E839" s="4"/>
      <c r="F839" s="4"/>
      <c r="G839" s="4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customFormat="false" ht="14.25" hidden="false" customHeight="true" outlineLevel="0" collapsed="false">
      <c r="A840" s="7"/>
      <c r="B840" s="7"/>
      <c r="C840" s="39"/>
      <c r="D840" s="4"/>
      <c r="E840" s="4"/>
      <c r="F840" s="4"/>
      <c r="G840" s="4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customFormat="false" ht="14.25" hidden="false" customHeight="true" outlineLevel="0" collapsed="false">
      <c r="A841" s="7"/>
      <c r="B841" s="7"/>
      <c r="C841" s="39"/>
      <c r="D841" s="4"/>
      <c r="E841" s="4"/>
      <c r="F841" s="4"/>
      <c r="G841" s="4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customFormat="false" ht="14.25" hidden="false" customHeight="true" outlineLevel="0" collapsed="false">
      <c r="A842" s="7"/>
      <c r="B842" s="7"/>
      <c r="C842" s="39"/>
      <c r="D842" s="4"/>
      <c r="E842" s="4"/>
      <c r="F842" s="4"/>
      <c r="G842" s="4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customFormat="false" ht="14.25" hidden="false" customHeight="true" outlineLevel="0" collapsed="false">
      <c r="A843" s="7"/>
      <c r="B843" s="7"/>
      <c r="C843" s="39"/>
      <c r="D843" s="4"/>
      <c r="E843" s="4"/>
      <c r="F843" s="4"/>
      <c r="G843" s="4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customFormat="false" ht="14.25" hidden="false" customHeight="true" outlineLevel="0" collapsed="false">
      <c r="A844" s="7"/>
      <c r="B844" s="7"/>
      <c r="C844" s="39"/>
      <c r="D844" s="4"/>
      <c r="E844" s="4"/>
      <c r="F844" s="4"/>
      <c r="G844" s="4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customFormat="false" ht="14.25" hidden="false" customHeight="true" outlineLevel="0" collapsed="false">
      <c r="A845" s="7"/>
      <c r="B845" s="7"/>
      <c r="C845" s="39"/>
      <c r="D845" s="4"/>
      <c r="E845" s="4"/>
      <c r="F845" s="4"/>
      <c r="G845" s="4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customFormat="false" ht="14.25" hidden="false" customHeight="true" outlineLevel="0" collapsed="false">
      <c r="A846" s="7"/>
      <c r="B846" s="7"/>
      <c r="C846" s="39"/>
      <c r="D846" s="4"/>
      <c r="E846" s="4"/>
      <c r="F846" s="4"/>
      <c r="G846" s="4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customFormat="false" ht="14.25" hidden="false" customHeight="true" outlineLevel="0" collapsed="false">
      <c r="A847" s="7"/>
      <c r="B847" s="7"/>
      <c r="C847" s="39"/>
      <c r="D847" s="4"/>
      <c r="E847" s="4"/>
      <c r="F847" s="4"/>
      <c r="G847" s="4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customFormat="false" ht="14.25" hidden="false" customHeight="true" outlineLevel="0" collapsed="false">
      <c r="A848" s="7"/>
      <c r="B848" s="7"/>
      <c r="C848" s="39"/>
      <c r="D848" s="4"/>
      <c r="E848" s="4"/>
      <c r="F848" s="4"/>
      <c r="G848" s="4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customFormat="false" ht="14.25" hidden="false" customHeight="true" outlineLevel="0" collapsed="false">
      <c r="A849" s="7"/>
      <c r="B849" s="7"/>
      <c r="C849" s="39"/>
      <c r="D849" s="4"/>
      <c r="E849" s="4"/>
      <c r="F849" s="4"/>
      <c r="G849" s="4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customFormat="false" ht="14.25" hidden="false" customHeight="true" outlineLevel="0" collapsed="false">
      <c r="A850" s="7"/>
      <c r="B850" s="7"/>
      <c r="C850" s="39"/>
      <c r="D850" s="4"/>
      <c r="E850" s="4"/>
      <c r="F850" s="4"/>
      <c r="G850" s="4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customFormat="false" ht="14.25" hidden="false" customHeight="true" outlineLevel="0" collapsed="false">
      <c r="A851" s="7"/>
      <c r="B851" s="7"/>
      <c r="C851" s="39"/>
      <c r="D851" s="4"/>
      <c r="E851" s="4"/>
      <c r="F851" s="4"/>
      <c r="G851" s="4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customFormat="false" ht="14.25" hidden="false" customHeight="true" outlineLevel="0" collapsed="false">
      <c r="A852" s="7"/>
      <c r="B852" s="7"/>
      <c r="C852" s="39"/>
      <c r="D852" s="4"/>
      <c r="E852" s="4"/>
      <c r="F852" s="4"/>
      <c r="G852" s="4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customFormat="false" ht="14.25" hidden="false" customHeight="true" outlineLevel="0" collapsed="false">
      <c r="A853" s="7"/>
      <c r="B853" s="7"/>
      <c r="C853" s="39"/>
      <c r="D853" s="4"/>
      <c r="E853" s="4"/>
      <c r="F853" s="4"/>
      <c r="G853" s="4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customFormat="false" ht="14.25" hidden="false" customHeight="true" outlineLevel="0" collapsed="false">
      <c r="A854" s="7"/>
      <c r="B854" s="7"/>
      <c r="C854" s="39"/>
      <c r="D854" s="4"/>
      <c r="E854" s="4"/>
      <c r="F854" s="4"/>
      <c r="G854" s="4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customFormat="false" ht="14.25" hidden="false" customHeight="true" outlineLevel="0" collapsed="false">
      <c r="A855" s="7"/>
      <c r="B855" s="7"/>
      <c r="C855" s="39"/>
      <c r="D855" s="4"/>
      <c r="E855" s="4"/>
      <c r="F855" s="4"/>
      <c r="G855" s="4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customFormat="false" ht="14.25" hidden="false" customHeight="true" outlineLevel="0" collapsed="false">
      <c r="A856" s="7"/>
      <c r="B856" s="7"/>
      <c r="C856" s="39"/>
      <c r="D856" s="4"/>
      <c r="E856" s="4"/>
      <c r="F856" s="4"/>
      <c r="G856" s="4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customFormat="false" ht="14.25" hidden="false" customHeight="true" outlineLevel="0" collapsed="false">
      <c r="A857" s="7"/>
      <c r="B857" s="7"/>
      <c r="C857" s="39"/>
      <c r="D857" s="4"/>
      <c r="E857" s="4"/>
      <c r="F857" s="4"/>
      <c r="G857" s="4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customFormat="false" ht="14.25" hidden="false" customHeight="true" outlineLevel="0" collapsed="false">
      <c r="A858" s="7"/>
      <c r="B858" s="7"/>
      <c r="C858" s="39"/>
      <c r="D858" s="4"/>
      <c r="E858" s="4"/>
      <c r="F858" s="4"/>
      <c r="G858" s="4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customFormat="false" ht="14.25" hidden="false" customHeight="true" outlineLevel="0" collapsed="false">
      <c r="A859" s="7"/>
      <c r="B859" s="7"/>
      <c r="C859" s="39"/>
      <c r="D859" s="4"/>
      <c r="E859" s="4"/>
      <c r="F859" s="4"/>
      <c r="G859" s="4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customFormat="false" ht="14.25" hidden="false" customHeight="true" outlineLevel="0" collapsed="false">
      <c r="A860" s="7"/>
      <c r="B860" s="7"/>
      <c r="C860" s="39"/>
      <c r="D860" s="4"/>
      <c r="E860" s="4"/>
      <c r="F860" s="4"/>
      <c r="G860" s="4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customFormat="false" ht="14.25" hidden="false" customHeight="true" outlineLevel="0" collapsed="false">
      <c r="A861" s="7"/>
      <c r="B861" s="7"/>
      <c r="C861" s="39"/>
      <c r="D861" s="4"/>
      <c r="E861" s="4"/>
      <c r="F861" s="4"/>
      <c r="G861" s="4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customFormat="false" ht="14.25" hidden="false" customHeight="true" outlineLevel="0" collapsed="false">
      <c r="A862" s="7"/>
      <c r="B862" s="7"/>
      <c r="C862" s="39"/>
      <c r="D862" s="4"/>
      <c r="E862" s="4"/>
      <c r="F862" s="4"/>
      <c r="G862" s="4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customFormat="false" ht="14.25" hidden="false" customHeight="true" outlineLevel="0" collapsed="false">
      <c r="A863" s="7"/>
      <c r="B863" s="7"/>
      <c r="C863" s="39"/>
      <c r="D863" s="4"/>
      <c r="E863" s="4"/>
      <c r="F863" s="4"/>
      <c r="G863" s="4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customFormat="false" ht="14.25" hidden="false" customHeight="true" outlineLevel="0" collapsed="false">
      <c r="A864" s="7"/>
      <c r="B864" s="7"/>
      <c r="C864" s="39"/>
      <c r="D864" s="4"/>
      <c r="E864" s="4"/>
      <c r="F864" s="4"/>
      <c r="G864" s="4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customFormat="false" ht="14.25" hidden="false" customHeight="true" outlineLevel="0" collapsed="false">
      <c r="A865" s="7"/>
      <c r="B865" s="7"/>
      <c r="C865" s="39"/>
      <c r="D865" s="4"/>
      <c r="E865" s="4"/>
      <c r="F865" s="4"/>
      <c r="G865" s="4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customFormat="false" ht="14.25" hidden="false" customHeight="true" outlineLevel="0" collapsed="false">
      <c r="A866" s="7"/>
      <c r="B866" s="7"/>
      <c r="C866" s="39"/>
      <c r="D866" s="4"/>
      <c r="E866" s="4"/>
      <c r="F866" s="4"/>
      <c r="G866" s="4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customFormat="false" ht="14.25" hidden="false" customHeight="true" outlineLevel="0" collapsed="false">
      <c r="A867" s="7"/>
      <c r="B867" s="7"/>
      <c r="C867" s="39"/>
      <c r="D867" s="4"/>
      <c r="E867" s="4"/>
      <c r="F867" s="4"/>
      <c r="G867" s="4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customFormat="false" ht="14.25" hidden="false" customHeight="true" outlineLevel="0" collapsed="false">
      <c r="A868" s="7"/>
      <c r="B868" s="7"/>
      <c r="C868" s="39"/>
      <c r="D868" s="4"/>
      <c r="E868" s="4"/>
      <c r="F868" s="4"/>
      <c r="G868" s="4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customFormat="false" ht="14.25" hidden="false" customHeight="true" outlineLevel="0" collapsed="false">
      <c r="A869" s="7"/>
      <c r="B869" s="7"/>
      <c r="C869" s="39"/>
      <c r="D869" s="4"/>
      <c r="E869" s="4"/>
      <c r="F869" s="4"/>
      <c r="G869" s="4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customFormat="false" ht="14.25" hidden="false" customHeight="true" outlineLevel="0" collapsed="false">
      <c r="A870" s="7"/>
      <c r="B870" s="7"/>
      <c r="C870" s="39"/>
      <c r="D870" s="4"/>
      <c r="E870" s="4"/>
      <c r="F870" s="4"/>
      <c r="G870" s="4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customFormat="false" ht="14.25" hidden="false" customHeight="true" outlineLevel="0" collapsed="false">
      <c r="A871" s="7"/>
      <c r="B871" s="7"/>
      <c r="C871" s="39"/>
      <c r="D871" s="4"/>
      <c r="E871" s="4"/>
      <c r="F871" s="4"/>
      <c r="G871" s="4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customFormat="false" ht="14.25" hidden="false" customHeight="true" outlineLevel="0" collapsed="false">
      <c r="A872" s="7"/>
      <c r="B872" s="7"/>
      <c r="C872" s="39"/>
      <c r="D872" s="4"/>
      <c r="E872" s="4"/>
      <c r="F872" s="4"/>
      <c r="G872" s="4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customFormat="false" ht="14.25" hidden="false" customHeight="true" outlineLevel="0" collapsed="false">
      <c r="A873" s="7"/>
      <c r="B873" s="7"/>
      <c r="C873" s="39"/>
      <c r="D873" s="4"/>
      <c r="E873" s="4"/>
      <c r="F873" s="4"/>
      <c r="G873" s="4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customFormat="false" ht="14.25" hidden="false" customHeight="true" outlineLevel="0" collapsed="false">
      <c r="A874" s="7"/>
      <c r="B874" s="7"/>
      <c r="C874" s="39"/>
      <c r="D874" s="4"/>
      <c r="E874" s="4"/>
      <c r="F874" s="4"/>
      <c r="G874" s="4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customFormat="false" ht="14.25" hidden="false" customHeight="true" outlineLevel="0" collapsed="false">
      <c r="A875" s="7"/>
      <c r="B875" s="7"/>
      <c r="C875" s="39"/>
      <c r="D875" s="4"/>
      <c r="E875" s="4"/>
      <c r="F875" s="4"/>
      <c r="G875" s="4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customFormat="false" ht="14.25" hidden="false" customHeight="true" outlineLevel="0" collapsed="false">
      <c r="A876" s="7"/>
      <c r="B876" s="7"/>
      <c r="C876" s="39"/>
      <c r="D876" s="4"/>
      <c r="E876" s="4"/>
      <c r="F876" s="4"/>
      <c r="G876" s="4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customFormat="false" ht="14.25" hidden="false" customHeight="true" outlineLevel="0" collapsed="false">
      <c r="A877" s="7"/>
      <c r="B877" s="7"/>
      <c r="C877" s="39"/>
      <c r="D877" s="4"/>
      <c r="E877" s="4"/>
      <c r="F877" s="4"/>
      <c r="G877" s="4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customFormat="false" ht="14.25" hidden="false" customHeight="true" outlineLevel="0" collapsed="false">
      <c r="A878" s="7"/>
      <c r="B878" s="7"/>
      <c r="C878" s="39"/>
      <c r="D878" s="4"/>
      <c r="E878" s="4"/>
      <c r="F878" s="4"/>
      <c r="G878" s="4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customFormat="false" ht="14.25" hidden="false" customHeight="true" outlineLevel="0" collapsed="false">
      <c r="A879" s="7"/>
      <c r="B879" s="7"/>
      <c r="C879" s="39"/>
      <c r="D879" s="4"/>
      <c r="E879" s="4"/>
      <c r="F879" s="4"/>
      <c r="G879" s="4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customFormat="false" ht="14.25" hidden="false" customHeight="true" outlineLevel="0" collapsed="false">
      <c r="A880" s="7"/>
      <c r="B880" s="7"/>
      <c r="C880" s="39"/>
      <c r="D880" s="4"/>
      <c r="E880" s="4"/>
      <c r="F880" s="4"/>
      <c r="G880" s="4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customFormat="false" ht="14.25" hidden="false" customHeight="true" outlineLevel="0" collapsed="false">
      <c r="A881" s="7"/>
      <c r="B881" s="7"/>
      <c r="C881" s="39"/>
      <c r="D881" s="4"/>
      <c r="E881" s="4"/>
      <c r="F881" s="4"/>
      <c r="G881" s="4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customFormat="false" ht="14.25" hidden="false" customHeight="true" outlineLevel="0" collapsed="false">
      <c r="A882" s="7"/>
      <c r="B882" s="7"/>
      <c r="C882" s="39"/>
      <c r="D882" s="4"/>
      <c r="E882" s="4"/>
      <c r="F882" s="4"/>
      <c r="G882" s="4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customFormat="false" ht="14.25" hidden="false" customHeight="true" outlineLevel="0" collapsed="false">
      <c r="A883" s="7"/>
      <c r="B883" s="7"/>
      <c r="C883" s="39"/>
      <c r="D883" s="4"/>
      <c r="E883" s="4"/>
      <c r="F883" s="4"/>
      <c r="G883" s="4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customFormat="false" ht="14.25" hidden="false" customHeight="true" outlineLevel="0" collapsed="false">
      <c r="A884" s="7"/>
      <c r="B884" s="7"/>
      <c r="C884" s="39"/>
      <c r="D884" s="4"/>
      <c r="E884" s="4"/>
      <c r="F884" s="4"/>
      <c r="G884" s="4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customFormat="false" ht="14.25" hidden="false" customHeight="true" outlineLevel="0" collapsed="false">
      <c r="A885" s="7"/>
      <c r="B885" s="7"/>
      <c r="C885" s="39"/>
      <c r="D885" s="4"/>
      <c r="E885" s="4"/>
      <c r="F885" s="4"/>
      <c r="G885" s="4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customFormat="false" ht="14.25" hidden="false" customHeight="true" outlineLevel="0" collapsed="false">
      <c r="A886" s="7"/>
      <c r="B886" s="7"/>
      <c r="C886" s="39"/>
      <c r="D886" s="4"/>
      <c r="E886" s="4"/>
      <c r="F886" s="4"/>
      <c r="G886" s="4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customFormat="false" ht="14.25" hidden="false" customHeight="true" outlineLevel="0" collapsed="false">
      <c r="A887" s="7"/>
      <c r="B887" s="7"/>
      <c r="C887" s="39"/>
      <c r="D887" s="4"/>
      <c r="E887" s="4"/>
      <c r="F887" s="4"/>
      <c r="G887" s="4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customFormat="false" ht="14.25" hidden="false" customHeight="true" outlineLevel="0" collapsed="false">
      <c r="A888" s="7"/>
      <c r="B888" s="7"/>
      <c r="C888" s="39"/>
      <c r="D888" s="4"/>
      <c r="E888" s="4"/>
      <c r="F888" s="4"/>
      <c r="G888" s="4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customFormat="false" ht="14.25" hidden="false" customHeight="true" outlineLevel="0" collapsed="false">
      <c r="A889" s="7"/>
      <c r="B889" s="7"/>
      <c r="C889" s="39"/>
      <c r="D889" s="4"/>
      <c r="E889" s="4"/>
      <c r="F889" s="4"/>
      <c r="G889" s="4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customFormat="false" ht="14.25" hidden="false" customHeight="true" outlineLevel="0" collapsed="false">
      <c r="A890" s="7"/>
      <c r="B890" s="7"/>
      <c r="C890" s="39"/>
      <c r="D890" s="4"/>
      <c r="E890" s="4"/>
      <c r="F890" s="4"/>
      <c r="G890" s="4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customFormat="false" ht="14.25" hidden="false" customHeight="true" outlineLevel="0" collapsed="false">
      <c r="A891" s="7"/>
      <c r="B891" s="7"/>
      <c r="C891" s="39"/>
      <c r="D891" s="4"/>
      <c r="E891" s="4"/>
      <c r="F891" s="4"/>
      <c r="G891" s="4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customFormat="false" ht="14.25" hidden="false" customHeight="true" outlineLevel="0" collapsed="false">
      <c r="A892" s="7"/>
      <c r="B892" s="7"/>
      <c r="C892" s="39"/>
      <c r="D892" s="4"/>
      <c r="E892" s="4"/>
      <c r="F892" s="4"/>
      <c r="G892" s="4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customFormat="false" ht="14.25" hidden="false" customHeight="true" outlineLevel="0" collapsed="false">
      <c r="A893" s="7"/>
      <c r="B893" s="7"/>
      <c r="C893" s="39"/>
      <c r="D893" s="4"/>
      <c r="E893" s="4"/>
      <c r="F893" s="4"/>
      <c r="G893" s="4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customFormat="false" ht="14.25" hidden="false" customHeight="true" outlineLevel="0" collapsed="false">
      <c r="A894" s="7"/>
      <c r="B894" s="7"/>
      <c r="C894" s="39"/>
      <c r="D894" s="4"/>
      <c r="E894" s="4"/>
      <c r="F894" s="4"/>
      <c r="G894" s="4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customFormat="false" ht="14.25" hidden="false" customHeight="true" outlineLevel="0" collapsed="false">
      <c r="A895" s="7"/>
      <c r="B895" s="7"/>
      <c r="C895" s="39"/>
      <c r="D895" s="4"/>
      <c r="E895" s="4"/>
      <c r="F895" s="4"/>
      <c r="G895" s="4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customFormat="false" ht="14.25" hidden="false" customHeight="true" outlineLevel="0" collapsed="false">
      <c r="A896" s="7"/>
      <c r="B896" s="7"/>
      <c r="C896" s="39"/>
      <c r="D896" s="4"/>
      <c r="E896" s="4"/>
      <c r="F896" s="4"/>
      <c r="G896" s="4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customFormat="false" ht="14.25" hidden="false" customHeight="true" outlineLevel="0" collapsed="false">
      <c r="A897" s="7"/>
      <c r="B897" s="7"/>
      <c r="C897" s="39"/>
      <c r="D897" s="4"/>
      <c r="E897" s="4"/>
      <c r="F897" s="4"/>
      <c r="G897" s="4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customFormat="false" ht="14.25" hidden="false" customHeight="true" outlineLevel="0" collapsed="false">
      <c r="A898" s="7"/>
      <c r="B898" s="7"/>
      <c r="C898" s="39"/>
      <c r="D898" s="4"/>
      <c r="E898" s="4"/>
      <c r="F898" s="4"/>
      <c r="G898" s="4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customFormat="false" ht="14.25" hidden="false" customHeight="true" outlineLevel="0" collapsed="false">
      <c r="A899" s="7"/>
      <c r="B899" s="7"/>
      <c r="C899" s="39"/>
      <c r="D899" s="4"/>
      <c r="E899" s="4"/>
      <c r="F899" s="4"/>
      <c r="G899" s="4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customFormat="false" ht="14.25" hidden="false" customHeight="true" outlineLevel="0" collapsed="false">
      <c r="A900" s="7"/>
      <c r="B900" s="7"/>
      <c r="C900" s="39"/>
      <c r="D900" s="4"/>
      <c r="E900" s="4"/>
      <c r="F900" s="4"/>
      <c r="G900" s="4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customFormat="false" ht="14.25" hidden="false" customHeight="true" outlineLevel="0" collapsed="false">
      <c r="A901" s="7"/>
      <c r="B901" s="7"/>
      <c r="C901" s="39"/>
      <c r="D901" s="4"/>
      <c r="E901" s="4"/>
      <c r="F901" s="4"/>
      <c r="G901" s="4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customFormat="false" ht="14.25" hidden="false" customHeight="true" outlineLevel="0" collapsed="false">
      <c r="A902" s="7"/>
      <c r="B902" s="7"/>
      <c r="C902" s="39"/>
      <c r="D902" s="4"/>
      <c r="E902" s="4"/>
      <c r="F902" s="4"/>
      <c r="G902" s="4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customFormat="false" ht="14.25" hidden="false" customHeight="true" outlineLevel="0" collapsed="false">
      <c r="A903" s="7"/>
      <c r="B903" s="7"/>
      <c r="C903" s="39"/>
      <c r="D903" s="4"/>
      <c r="E903" s="4"/>
      <c r="F903" s="4"/>
      <c r="G903" s="4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customFormat="false" ht="14.25" hidden="false" customHeight="true" outlineLevel="0" collapsed="false">
      <c r="A904" s="7"/>
      <c r="B904" s="7"/>
      <c r="C904" s="39"/>
      <c r="D904" s="4"/>
      <c r="E904" s="4"/>
      <c r="F904" s="4"/>
      <c r="G904" s="4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customFormat="false" ht="14.25" hidden="false" customHeight="true" outlineLevel="0" collapsed="false">
      <c r="A905" s="7"/>
      <c r="B905" s="7"/>
      <c r="C905" s="39"/>
      <c r="D905" s="4"/>
      <c r="E905" s="4"/>
      <c r="F905" s="4"/>
      <c r="G905" s="4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customFormat="false" ht="14.25" hidden="false" customHeight="true" outlineLevel="0" collapsed="false">
      <c r="A906" s="7"/>
      <c r="B906" s="7"/>
      <c r="C906" s="39"/>
      <c r="D906" s="4"/>
      <c r="E906" s="4"/>
      <c r="F906" s="4"/>
      <c r="G906" s="4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customFormat="false" ht="14.25" hidden="false" customHeight="true" outlineLevel="0" collapsed="false">
      <c r="A907" s="7"/>
      <c r="B907" s="7"/>
      <c r="C907" s="39"/>
      <c r="D907" s="4"/>
      <c r="E907" s="4"/>
      <c r="F907" s="4"/>
      <c r="G907" s="4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customFormat="false" ht="14.25" hidden="false" customHeight="true" outlineLevel="0" collapsed="false">
      <c r="A908" s="7"/>
      <c r="B908" s="7"/>
      <c r="C908" s="39"/>
      <c r="D908" s="4"/>
      <c r="E908" s="4"/>
      <c r="F908" s="4"/>
      <c r="G908" s="4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customFormat="false" ht="14.25" hidden="false" customHeight="true" outlineLevel="0" collapsed="false">
      <c r="A909" s="7"/>
      <c r="B909" s="7"/>
      <c r="C909" s="39"/>
      <c r="D909" s="4"/>
      <c r="E909" s="4"/>
      <c r="F909" s="4"/>
      <c r="G909" s="4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customFormat="false" ht="14.25" hidden="false" customHeight="true" outlineLevel="0" collapsed="false">
      <c r="A910" s="7"/>
      <c r="B910" s="7"/>
      <c r="C910" s="39"/>
      <c r="D910" s="4"/>
      <c r="E910" s="4"/>
      <c r="F910" s="4"/>
      <c r="G910" s="4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customFormat="false" ht="14.25" hidden="false" customHeight="true" outlineLevel="0" collapsed="false">
      <c r="A911" s="7"/>
      <c r="B911" s="7"/>
      <c r="C911" s="39"/>
      <c r="D911" s="4"/>
      <c r="E911" s="4"/>
      <c r="F911" s="4"/>
      <c r="G911" s="4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customFormat="false" ht="14.25" hidden="false" customHeight="true" outlineLevel="0" collapsed="false">
      <c r="A912" s="7"/>
      <c r="B912" s="7"/>
      <c r="C912" s="39"/>
      <c r="D912" s="4"/>
      <c r="E912" s="4"/>
      <c r="F912" s="4"/>
      <c r="G912" s="4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customFormat="false" ht="14.25" hidden="false" customHeight="true" outlineLevel="0" collapsed="false">
      <c r="A913" s="7"/>
      <c r="B913" s="7"/>
      <c r="C913" s="39"/>
      <c r="D913" s="4"/>
      <c r="E913" s="4"/>
      <c r="F913" s="4"/>
      <c r="G913" s="4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customFormat="false" ht="14.25" hidden="false" customHeight="true" outlineLevel="0" collapsed="false">
      <c r="A914" s="7"/>
      <c r="B914" s="7"/>
      <c r="C914" s="39"/>
      <c r="D914" s="4"/>
      <c r="E914" s="4"/>
      <c r="F914" s="4"/>
      <c r="G914" s="4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customFormat="false" ht="14.25" hidden="false" customHeight="true" outlineLevel="0" collapsed="false">
      <c r="A915" s="7"/>
      <c r="B915" s="7"/>
      <c r="C915" s="39"/>
      <c r="D915" s="4"/>
      <c r="E915" s="4"/>
      <c r="F915" s="4"/>
      <c r="G915" s="4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customFormat="false" ht="14.25" hidden="false" customHeight="true" outlineLevel="0" collapsed="false">
      <c r="A916" s="7"/>
      <c r="B916" s="7"/>
      <c r="C916" s="39"/>
      <c r="D916" s="4"/>
      <c r="E916" s="4"/>
      <c r="F916" s="4"/>
      <c r="G916" s="4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customFormat="false" ht="14.25" hidden="false" customHeight="true" outlineLevel="0" collapsed="false">
      <c r="A917" s="7"/>
      <c r="B917" s="7"/>
      <c r="C917" s="39"/>
      <c r="D917" s="4"/>
      <c r="E917" s="4"/>
      <c r="F917" s="4"/>
      <c r="G917" s="4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customFormat="false" ht="14.25" hidden="false" customHeight="true" outlineLevel="0" collapsed="false">
      <c r="A918" s="7"/>
      <c r="B918" s="7"/>
      <c r="C918" s="39"/>
      <c r="D918" s="4"/>
      <c r="E918" s="4"/>
      <c r="F918" s="4"/>
      <c r="G918" s="4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customFormat="false" ht="14.25" hidden="false" customHeight="true" outlineLevel="0" collapsed="false">
      <c r="A919" s="7"/>
      <c r="B919" s="7"/>
      <c r="C919" s="39"/>
      <c r="D919" s="4"/>
      <c r="E919" s="4"/>
      <c r="F919" s="4"/>
      <c r="G919" s="4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customFormat="false" ht="14.25" hidden="false" customHeight="true" outlineLevel="0" collapsed="false">
      <c r="A920" s="7"/>
      <c r="B920" s="7"/>
      <c r="C920" s="39"/>
      <c r="D920" s="4"/>
      <c r="E920" s="4"/>
      <c r="F920" s="4"/>
      <c r="G920" s="4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customFormat="false" ht="14.25" hidden="false" customHeight="true" outlineLevel="0" collapsed="false">
      <c r="A921" s="7"/>
      <c r="B921" s="7"/>
      <c r="C921" s="39"/>
      <c r="D921" s="4"/>
      <c r="E921" s="4"/>
      <c r="F921" s="4"/>
      <c r="G921" s="4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customFormat="false" ht="14.25" hidden="false" customHeight="true" outlineLevel="0" collapsed="false">
      <c r="A922" s="7"/>
      <c r="B922" s="7"/>
      <c r="C922" s="39"/>
      <c r="D922" s="4"/>
      <c r="E922" s="4"/>
      <c r="F922" s="4"/>
      <c r="G922" s="4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customFormat="false" ht="14.25" hidden="false" customHeight="true" outlineLevel="0" collapsed="false">
      <c r="A923" s="7"/>
      <c r="B923" s="7"/>
      <c r="C923" s="39"/>
      <c r="D923" s="4"/>
      <c r="E923" s="4"/>
      <c r="F923" s="4"/>
      <c r="G923" s="4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customFormat="false" ht="14.25" hidden="false" customHeight="true" outlineLevel="0" collapsed="false">
      <c r="A924" s="7"/>
      <c r="B924" s="7"/>
      <c r="C924" s="39"/>
      <c r="D924" s="4"/>
      <c r="E924" s="4"/>
      <c r="F924" s="4"/>
      <c r="G924" s="4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customFormat="false" ht="14.25" hidden="false" customHeight="true" outlineLevel="0" collapsed="false">
      <c r="A925" s="7"/>
      <c r="B925" s="7"/>
      <c r="C925" s="39"/>
      <c r="D925" s="4"/>
      <c r="E925" s="4"/>
      <c r="F925" s="4"/>
      <c r="G925" s="4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customFormat="false" ht="14.25" hidden="false" customHeight="true" outlineLevel="0" collapsed="false">
      <c r="A926" s="7"/>
      <c r="B926" s="7"/>
      <c r="C926" s="39"/>
      <c r="D926" s="4"/>
      <c r="E926" s="4"/>
      <c r="F926" s="4"/>
      <c r="G926" s="4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customFormat="false" ht="14.25" hidden="false" customHeight="true" outlineLevel="0" collapsed="false">
      <c r="A927" s="7"/>
      <c r="B927" s="7"/>
      <c r="C927" s="39"/>
      <c r="D927" s="4"/>
      <c r="E927" s="4"/>
      <c r="F927" s="4"/>
      <c r="G927" s="4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customFormat="false" ht="14.25" hidden="false" customHeight="true" outlineLevel="0" collapsed="false">
      <c r="A928" s="7"/>
      <c r="B928" s="7"/>
      <c r="C928" s="39"/>
      <c r="D928" s="4"/>
      <c r="E928" s="4"/>
      <c r="F928" s="4"/>
      <c r="G928" s="4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customFormat="false" ht="14.25" hidden="false" customHeight="true" outlineLevel="0" collapsed="false">
      <c r="A929" s="7"/>
      <c r="B929" s="7"/>
      <c r="C929" s="39"/>
      <c r="D929" s="4"/>
      <c r="E929" s="4"/>
      <c r="F929" s="4"/>
      <c r="G929" s="4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customFormat="false" ht="14.25" hidden="false" customHeight="true" outlineLevel="0" collapsed="false">
      <c r="A930" s="7"/>
      <c r="B930" s="7"/>
      <c r="C930" s="39"/>
      <c r="D930" s="4"/>
      <c r="E930" s="4"/>
      <c r="F930" s="4"/>
      <c r="G930" s="4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customFormat="false" ht="14.25" hidden="false" customHeight="true" outlineLevel="0" collapsed="false">
      <c r="A931" s="7"/>
      <c r="B931" s="7"/>
      <c r="C931" s="39"/>
      <c r="D931" s="4"/>
      <c r="E931" s="4"/>
      <c r="F931" s="4"/>
      <c r="G931" s="4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customFormat="false" ht="14.25" hidden="false" customHeight="true" outlineLevel="0" collapsed="false">
      <c r="A932" s="7"/>
      <c r="B932" s="7"/>
      <c r="C932" s="39"/>
      <c r="D932" s="4"/>
      <c r="E932" s="4"/>
      <c r="F932" s="4"/>
      <c r="G932" s="4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customFormat="false" ht="14.25" hidden="false" customHeight="true" outlineLevel="0" collapsed="false">
      <c r="A933" s="7"/>
      <c r="B933" s="7"/>
      <c r="C933" s="39"/>
      <c r="D933" s="4"/>
      <c r="E933" s="4"/>
      <c r="F933" s="4"/>
      <c r="G933" s="4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customFormat="false" ht="14.25" hidden="false" customHeight="true" outlineLevel="0" collapsed="false">
      <c r="A934" s="7"/>
      <c r="B934" s="7"/>
      <c r="C934" s="39"/>
      <c r="D934" s="4"/>
      <c r="E934" s="4"/>
      <c r="F934" s="4"/>
      <c r="G934" s="4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customFormat="false" ht="14.25" hidden="false" customHeight="true" outlineLevel="0" collapsed="false">
      <c r="A935" s="7"/>
      <c r="B935" s="7"/>
      <c r="C935" s="39"/>
      <c r="D935" s="4"/>
      <c r="E935" s="4"/>
      <c r="F935" s="4"/>
      <c r="G935" s="4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customFormat="false" ht="14.25" hidden="false" customHeight="true" outlineLevel="0" collapsed="false">
      <c r="A936" s="7"/>
      <c r="B936" s="7"/>
      <c r="C936" s="39"/>
      <c r="D936" s="4"/>
      <c r="E936" s="4"/>
      <c r="F936" s="4"/>
      <c r="G936" s="4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customFormat="false" ht="14.25" hidden="false" customHeight="true" outlineLevel="0" collapsed="false">
      <c r="A937" s="7"/>
      <c r="B937" s="7"/>
      <c r="C937" s="39"/>
      <c r="D937" s="4"/>
      <c r="E937" s="4"/>
      <c r="F937" s="4"/>
      <c r="G937" s="4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customFormat="false" ht="14.25" hidden="false" customHeight="true" outlineLevel="0" collapsed="false">
      <c r="A938" s="7"/>
      <c r="B938" s="7"/>
      <c r="C938" s="39"/>
      <c r="D938" s="4"/>
      <c r="E938" s="4"/>
      <c r="F938" s="4"/>
      <c r="G938" s="4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customFormat="false" ht="14.25" hidden="false" customHeight="true" outlineLevel="0" collapsed="false">
      <c r="A939" s="7"/>
      <c r="B939" s="7"/>
      <c r="C939" s="39"/>
      <c r="D939" s="4"/>
      <c r="E939" s="4"/>
      <c r="F939" s="4"/>
      <c r="G939" s="4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customFormat="false" ht="14.25" hidden="false" customHeight="true" outlineLevel="0" collapsed="false">
      <c r="A940" s="7"/>
      <c r="B940" s="7"/>
      <c r="C940" s="39"/>
      <c r="D940" s="4"/>
      <c r="E940" s="4"/>
      <c r="F940" s="4"/>
      <c r="G940" s="4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customFormat="false" ht="14.25" hidden="false" customHeight="true" outlineLevel="0" collapsed="false">
      <c r="A941" s="7"/>
      <c r="B941" s="7"/>
      <c r="C941" s="39"/>
      <c r="D941" s="4"/>
      <c r="E941" s="4"/>
      <c r="F941" s="4"/>
      <c r="G941" s="4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customFormat="false" ht="14.25" hidden="false" customHeight="true" outlineLevel="0" collapsed="false">
      <c r="A942" s="7"/>
      <c r="B942" s="7"/>
      <c r="C942" s="39"/>
      <c r="D942" s="4"/>
      <c r="E942" s="4"/>
      <c r="F942" s="4"/>
      <c r="G942" s="4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customFormat="false" ht="14.25" hidden="false" customHeight="true" outlineLevel="0" collapsed="false">
      <c r="A943" s="7"/>
      <c r="B943" s="7"/>
      <c r="C943" s="39"/>
      <c r="D943" s="4"/>
      <c r="E943" s="4"/>
      <c r="F943" s="4"/>
      <c r="G943" s="4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customFormat="false" ht="14.25" hidden="false" customHeight="true" outlineLevel="0" collapsed="false">
      <c r="A944" s="7"/>
      <c r="B944" s="7"/>
      <c r="C944" s="39"/>
      <c r="D944" s="4"/>
      <c r="E944" s="4"/>
      <c r="F944" s="4"/>
      <c r="G944" s="4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customFormat="false" ht="14.25" hidden="false" customHeight="true" outlineLevel="0" collapsed="false">
      <c r="A945" s="7"/>
      <c r="B945" s="7"/>
      <c r="C945" s="39"/>
      <c r="D945" s="4"/>
      <c r="E945" s="4"/>
      <c r="F945" s="4"/>
      <c r="G945" s="4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customFormat="false" ht="14.25" hidden="false" customHeight="true" outlineLevel="0" collapsed="false">
      <c r="A946" s="7"/>
      <c r="B946" s="7"/>
      <c r="C946" s="39"/>
      <c r="D946" s="4"/>
      <c r="E946" s="4"/>
      <c r="F946" s="4"/>
      <c r="G946" s="4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customFormat="false" ht="14.25" hidden="false" customHeight="true" outlineLevel="0" collapsed="false">
      <c r="A947" s="7"/>
      <c r="B947" s="7"/>
      <c r="C947" s="39"/>
      <c r="D947" s="4"/>
      <c r="E947" s="4"/>
      <c r="F947" s="4"/>
      <c r="G947" s="4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customFormat="false" ht="14.25" hidden="false" customHeight="true" outlineLevel="0" collapsed="false">
      <c r="A948" s="7"/>
      <c r="B948" s="7"/>
      <c r="C948" s="39"/>
      <c r="D948" s="4"/>
      <c r="E948" s="4"/>
      <c r="F948" s="4"/>
      <c r="G948" s="4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customFormat="false" ht="14.25" hidden="false" customHeight="true" outlineLevel="0" collapsed="false">
      <c r="A949" s="7"/>
      <c r="B949" s="7"/>
      <c r="C949" s="39"/>
      <c r="D949" s="4"/>
      <c r="E949" s="4"/>
      <c r="F949" s="4"/>
      <c r="G949" s="4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customFormat="false" ht="14.25" hidden="false" customHeight="true" outlineLevel="0" collapsed="false">
      <c r="A950" s="7"/>
      <c r="B950" s="7"/>
      <c r="C950" s="39"/>
      <c r="D950" s="4"/>
      <c r="E950" s="4"/>
      <c r="F950" s="4"/>
      <c r="G950" s="4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customFormat="false" ht="14.25" hidden="false" customHeight="true" outlineLevel="0" collapsed="false">
      <c r="A951" s="7"/>
      <c r="B951" s="7"/>
      <c r="C951" s="39"/>
      <c r="D951" s="4"/>
      <c r="E951" s="4"/>
      <c r="F951" s="4"/>
      <c r="G951" s="4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customFormat="false" ht="14.25" hidden="false" customHeight="true" outlineLevel="0" collapsed="false">
      <c r="A952" s="7"/>
      <c r="B952" s="7"/>
      <c r="C952" s="39"/>
      <c r="D952" s="4"/>
      <c r="E952" s="4"/>
      <c r="F952" s="4"/>
      <c r="G952" s="4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customFormat="false" ht="14.25" hidden="false" customHeight="true" outlineLevel="0" collapsed="false">
      <c r="A953" s="7"/>
      <c r="B953" s="7"/>
      <c r="C953" s="39"/>
      <c r="D953" s="4"/>
      <c r="E953" s="4"/>
      <c r="F953" s="4"/>
      <c r="G953" s="4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customFormat="false" ht="14.25" hidden="false" customHeight="true" outlineLevel="0" collapsed="false">
      <c r="A954" s="7"/>
      <c r="B954" s="7"/>
      <c r="C954" s="39"/>
      <c r="D954" s="4"/>
      <c r="E954" s="4"/>
      <c r="F954" s="4"/>
      <c r="G954" s="4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customFormat="false" ht="14.25" hidden="false" customHeight="true" outlineLevel="0" collapsed="false">
      <c r="A955" s="7"/>
      <c r="B955" s="7"/>
      <c r="C955" s="39"/>
      <c r="D955" s="4"/>
      <c r="E955" s="4"/>
      <c r="F955" s="4"/>
      <c r="G955" s="4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customFormat="false" ht="14.25" hidden="false" customHeight="true" outlineLevel="0" collapsed="false">
      <c r="A956" s="7"/>
      <c r="B956" s="7"/>
      <c r="C956" s="39"/>
      <c r="D956" s="4"/>
      <c r="E956" s="4"/>
      <c r="F956" s="4"/>
      <c r="G956" s="4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customFormat="false" ht="14.25" hidden="false" customHeight="true" outlineLevel="0" collapsed="false">
      <c r="A957" s="7"/>
      <c r="B957" s="7"/>
      <c r="C957" s="39"/>
      <c r="D957" s="4"/>
      <c r="E957" s="4"/>
      <c r="F957" s="4"/>
      <c r="G957" s="4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customFormat="false" ht="14.25" hidden="false" customHeight="true" outlineLevel="0" collapsed="false">
      <c r="A958" s="7"/>
      <c r="B958" s="7"/>
      <c r="C958" s="39"/>
      <c r="D958" s="4"/>
      <c r="E958" s="4"/>
      <c r="F958" s="4"/>
      <c r="G958" s="4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customFormat="false" ht="14.25" hidden="false" customHeight="true" outlineLevel="0" collapsed="false">
      <c r="A959" s="7"/>
      <c r="B959" s="7"/>
      <c r="C959" s="39"/>
      <c r="D959" s="4"/>
      <c r="E959" s="4"/>
      <c r="F959" s="4"/>
      <c r="G959" s="4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customFormat="false" ht="14.25" hidden="false" customHeight="true" outlineLevel="0" collapsed="false">
      <c r="A960" s="7"/>
      <c r="B960" s="7"/>
      <c r="C960" s="39"/>
      <c r="D960" s="4"/>
      <c r="E960" s="4"/>
      <c r="F960" s="4"/>
      <c r="G960" s="4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customFormat="false" ht="14.25" hidden="false" customHeight="true" outlineLevel="0" collapsed="false">
      <c r="A961" s="7"/>
      <c r="B961" s="7"/>
      <c r="C961" s="39"/>
      <c r="D961" s="4"/>
      <c r="E961" s="4"/>
      <c r="F961" s="4"/>
      <c r="G961" s="4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customFormat="false" ht="14.25" hidden="false" customHeight="true" outlineLevel="0" collapsed="false">
      <c r="A962" s="7"/>
      <c r="B962" s="7"/>
      <c r="C962" s="39"/>
      <c r="D962" s="4"/>
      <c r="E962" s="4"/>
      <c r="F962" s="4"/>
      <c r="G962" s="4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customFormat="false" ht="14.25" hidden="false" customHeight="true" outlineLevel="0" collapsed="false">
      <c r="A963" s="7"/>
      <c r="B963" s="7"/>
      <c r="C963" s="39"/>
      <c r="D963" s="4"/>
      <c r="E963" s="4"/>
      <c r="F963" s="4"/>
      <c r="G963" s="4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customFormat="false" ht="14.25" hidden="false" customHeight="true" outlineLevel="0" collapsed="false">
      <c r="A964" s="7"/>
      <c r="B964" s="7"/>
      <c r="C964" s="39"/>
      <c r="D964" s="4"/>
      <c r="E964" s="4"/>
      <c r="F964" s="4"/>
      <c r="G964" s="4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customFormat="false" ht="14.25" hidden="false" customHeight="true" outlineLevel="0" collapsed="false">
      <c r="A965" s="7"/>
      <c r="B965" s="7"/>
      <c r="C965" s="39"/>
      <c r="D965" s="4"/>
      <c r="E965" s="4"/>
      <c r="F965" s="4"/>
      <c r="G965" s="4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customFormat="false" ht="14.25" hidden="false" customHeight="true" outlineLevel="0" collapsed="false">
      <c r="A966" s="7"/>
      <c r="B966" s="7"/>
      <c r="C966" s="39"/>
      <c r="D966" s="4"/>
      <c r="E966" s="4"/>
      <c r="F966" s="4"/>
      <c r="G966" s="4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customFormat="false" ht="14.25" hidden="false" customHeight="true" outlineLevel="0" collapsed="false">
      <c r="A967" s="7"/>
      <c r="B967" s="7"/>
      <c r="C967" s="39"/>
      <c r="D967" s="4"/>
      <c r="E967" s="4"/>
      <c r="F967" s="4"/>
      <c r="G967" s="4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customFormat="false" ht="14.25" hidden="false" customHeight="true" outlineLevel="0" collapsed="false">
      <c r="A968" s="7"/>
      <c r="B968" s="7"/>
      <c r="C968" s="39"/>
      <c r="D968" s="4"/>
      <c r="E968" s="4"/>
      <c r="F968" s="4"/>
      <c r="G968" s="4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customFormat="false" ht="14.25" hidden="false" customHeight="true" outlineLevel="0" collapsed="false">
      <c r="A969" s="7"/>
      <c r="B969" s="7"/>
      <c r="C969" s="39"/>
      <c r="D969" s="4"/>
      <c r="E969" s="4"/>
      <c r="F969" s="4"/>
      <c r="G969" s="4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customFormat="false" ht="14.25" hidden="false" customHeight="true" outlineLevel="0" collapsed="false">
      <c r="A970" s="7"/>
      <c r="B970" s="7"/>
      <c r="C970" s="39"/>
      <c r="D970" s="4"/>
      <c r="E970" s="4"/>
      <c r="F970" s="4"/>
      <c r="G970" s="4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customFormat="false" ht="14.25" hidden="false" customHeight="true" outlineLevel="0" collapsed="false">
      <c r="A971" s="7"/>
      <c r="B971" s="7"/>
      <c r="C971" s="39"/>
      <c r="D971" s="4"/>
      <c r="E971" s="4"/>
      <c r="F971" s="4"/>
      <c r="G971" s="4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customFormat="false" ht="14.25" hidden="false" customHeight="true" outlineLevel="0" collapsed="false">
      <c r="A972" s="7"/>
      <c r="B972" s="7"/>
      <c r="C972" s="39"/>
      <c r="D972" s="4"/>
      <c r="E972" s="4"/>
      <c r="F972" s="4"/>
      <c r="G972" s="4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customFormat="false" ht="14.25" hidden="false" customHeight="true" outlineLevel="0" collapsed="false">
      <c r="A973" s="7"/>
      <c r="B973" s="7"/>
      <c r="C973" s="39"/>
      <c r="D973" s="4"/>
      <c r="E973" s="4"/>
      <c r="F973" s="4"/>
      <c r="G973" s="4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customFormat="false" ht="14.25" hidden="false" customHeight="true" outlineLevel="0" collapsed="false">
      <c r="A974" s="7"/>
      <c r="B974" s="7"/>
      <c r="C974" s="39"/>
      <c r="D974" s="4"/>
      <c r="E974" s="4"/>
      <c r="F974" s="4"/>
      <c r="G974" s="4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customFormat="false" ht="14.25" hidden="false" customHeight="true" outlineLevel="0" collapsed="false">
      <c r="A975" s="7"/>
      <c r="B975" s="7"/>
      <c r="C975" s="39"/>
      <c r="D975" s="4"/>
      <c r="E975" s="4"/>
      <c r="F975" s="4"/>
      <c r="G975" s="4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customFormat="false" ht="14.25" hidden="false" customHeight="true" outlineLevel="0" collapsed="false">
      <c r="A976" s="7"/>
      <c r="B976" s="7"/>
      <c r="C976" s="39"/>
      <c r="D976" s="4"/>
      <c r="E976" s="4"/>
      <c r="F976" s="4"/>
      <c r="G976" s="4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customFormat="false" ht="14.25" hidden="false" customHeight="true" outlineLevel="0" collapsed="false">
      <c r="A977" s="7"/>
      <c r="B977" s="7"/>
      <c r="C977" s="39"/>
      <c r="D977" s="4"/>
      <c r="E977" s="4"/>
      <c r="F977" s="4"/>
      <c r="G977" s="4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customFormat="false" ht="14.25" hidden="false" customHeight="true" outlineLevel="0" collapsed="false">
      <c r="A978" s="7"/>
      <c r="B978" s="7"/>
      <c r="C978" s="39"/>
      <c r="D978" s="4"/>
      <c r="E978" s="4"/>
      <c r="F978" s="4"/>
      <c r="G978" s="4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customFormat="false" ht="14.25" hidden="false" customHeight="true" outlineLevel="0" collapsed="false">
      <c r="A979" s="7"/>
      <c r="B979" s="7"/>
      <c r="C979" s="39"/>
      <c r="D979" s="4"/>
      <c r="E979" s="4"/>
      <c r="F979" s="4"/>
      <c r="G979" s="4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customFormat="false" ht="14.25" hidden="false" customHeight="true" outlineLevel="0" collapsed="false">
      <c r="A980" s="7"/>
      <c r="B980" s="7"/>
      <c r="C980" s="39"/>
      <c r="D980" s="4"/>
      <c r="E980" s="4"/>
      <c r="F980" s="4"/>
      <c r="G980" s="4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customFormat="false" ht="14.25" hidden="false" customHeight="true" outlineLevel="0" collapsed="false">
      <c r="A981" s="7"/>
      <c r="B981" s="7"/>
      <c r="C981" s="39"/>
      <c r="D981" s="4"/>
      <c r="E981" s="4"/>
      <c r="F981" s="4"/>
      <c r="G981" s="4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customFormat="false" ht="14.25" hidden="false" customHeight="true" outlineLevel="0" collapsed="false">
      <c r="A982" s="7"/>
      <c r="B982" s="7"/>
      <c r="C982" s="39"/>
      <c r="D982" s="4"/>
      <c r="E982" s="4"/>
      <c r="F982" s="4"/>
      <c r="G982" s="4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customFormat="false" ht="14.25" hidden="false" customHeight="true" outlineLevel="0" collapsed="false">
      <c r="A983" s="7"/>
      <c r="B983" s="7"/>
      <c r="C983" s="39"/>
      <c r="D983" s="4"/>
      <c r="E983" s="4"/>
      <c r="F983" s="4"/>
      <c r="G983" s="4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customFormat="false" ht="14.25" hidden="false" customHeight="true" outlineLevel="0" collapsed="false">
      <c r="A984" s="7"/>
      <c r="B984" s="7"/>
      <c r="C984" s="39"/>
      <c r="D984" s="4"/>
      <c r="E984" s="4"/>
      <c r="F984" s="4"/>
      <c r="G984" s="4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customFormat="false" ht="14.25" hidden="false" customHeight="true" outlineLevel="0" collapsed="false">
      <c r="A985" s="7"/>
      <c r="B985" s="7"/>
      <c r="C985" s="39"/>
      <c r="D985" s="4"/>
      <c r="E985" s="4"/>
      <c r="F985" s="4"/>
      <c r="G985" s="4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customFormat="false" ht="14.25" hidden="false" customHeight="true" outlineLevel="0" collapsed="false">
      <c r="A986" s="7"/>
      <c r="B986" s="7"/>
      <c r="C986" s="39"/>
      <c r="D986" s="4"/>
      <c r="E986" s="4"/>
      <c r="F986" s="4"/>
      <c r="G986" s="4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customFormat="false" ht="14.25" hidden="false" customHeight="true" outlineLevel="0" collapsed="false">
      <c r="A987" s="7"/>
      <c r="B987" s="7"/>
      <c r="C987" s="39"/>
      <c r="D987" s="4"/>
      <c r="E987" s="4"/>
      <c r="F987" s="4"/>
      <c r="G987" s="4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customFormat="false" ht="14.25" hidden="false" customHeight="true" outlineLevel="0" collapsed="false">
      <c r="A988" s="7"/>
      <c r="B988" s="7"/>
      <c r="C988" s="39"/>
      <c r="D988" s="4"/>
      <c r="E988" s="4"/>
      <c r="F988" s="4"/>
      <c r="G988" s="4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customFormat="false" ht="14.25" hidden="false" customHeight="true" outlineLevel="0" collapsed="false">
      <c r="A989" s="7"/>
      <c r="B989" s="7"/>
      <c r="C989" s="39"/>
      <c r="D989" s="4"/>
      <c r="E989" s="4"/>
      <c r="F989" s="4"/>
      <c r="G989" s="4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customFormat="false" ht="14.25" hidden="false" customHeight="true" outlineLevel="0" collapsed="false">
      <c r="A990" s="7"/>
      <c r="B990" s="7"/>
      <c r="C990" s="39"/>
      <c r="D990" s="4"/>
      <c r="E990" s="4"/>
      <c r="F990" s="4"/>
      <c r="G990" s="4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customFormat="false" ht="14.25" hidden="false" customHeight="true" outlineLevel="0" collapsed="false">
      <c r="A991" s="7"/>
      <c r="B991" s="7"/>
      <c r="C991" s="39"/>
      <c r="D991" s="4"/>
      <c r="E991" s="4"/>
      <c r="F991" s="4"/>
      <c r="G991" s="4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customFormat="false" ht="14.25" hidden="false" customHeight="true" outlineLevel="0" collapsed="false">
      <c r="A992" s="7"/>
      <c r="B992" s="7"/>
      <c r="C992" s="39"/>
      <c r="D992" s="4"/>
      <c r="E992" s="4"/>
      <c r="F992" s="4"/>
      <c r="G992" s="4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customFormat="false" ht="14.25" hidden="false" customHeight="true" outlineLevel="0" collapsed="false">
      <c r="A993" s="7"/>
      <c r="B993" s="7"/>
      <c r="C993" s="39"/>
      <c r="D993" s="4"/>
      <c r="E993" s="4"/>
      <c r="F993" s="4"/>
      <c r="G993" s="4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customFormat="false" ht="14.25" hidden="false" customHeight="true" outlineLevel="0" collapsed="false">
      <c r="A994" s="7"/>
      <c r="B994" s="7"/>
      <c r="C994" s="39"/>
      <c r="D994" s="4"/>
      <c r="E994" s="4"/>
      <c r="F994" s="4"/>
      <c r="G994" s="4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customFormat="false" ht="14.25" hidden="false" customHeight="true" outlineLevel="0" collapsed="false">
      <c r="A995" s="7"/>
      <c r="B995" s="7"/>
      <c r="C995" s="39"/>
      <c r="D995" s="4"/>
      <c r="E995" s="4"/>
      <c r="F995" s="4"/>
      <c r="G995" s="4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customFormat="false" ht="14.25" hidden="false" customHeight="true" outlineLevel="0" collapsed="false">
      <c r="A996" s="7"/>
      <c r="B996" s="7"/>
      <c r="C996" s="39"/>
      <c r="D996" s="4"/>
      <c r="E996" s="4"/>
      <c r="F996" s="4"/>
      <c r="G996" s="4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customFormat="false" ht="14.25" hidden="false" customHeight="true" outlineLevel="0" collapsed="false">
      <c r="A997" s="7"/>
      <c r="B997" s="7"/>
      <c r="C997" s="39"/>
      <c r="D997" s="4"/>
      <c r="E997" s="4"/>
      <c r="F997" s="4"/>
      <c r="G997" s="4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customFormat="false" ht="14.25" hidden="false" customHeight="true" outlineLevel="0" collapsed="false">
      <c r="A998" s="7"/>
      <c r="B998" s="7"/>
      <c r="C998" s="39"/>
      <c r="D998" s="4"/>
      <c r="E998" s="4"/>
      <c r="F998" s="4"/>
      <c r="G998" s="4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customFormat="false" ht="14.25" hidden="false" customHeight="true" outlineLevel="0" collapsed="false">
      <c r="A999" s="7"/>
      <c r="B999" s="7"/>
      <c r="C999" s="39"/>
      <c r="D999" s="4"/>
      <c r="E999" s="4"/>
      <c r="F999" s="4"/>
      <c r="G999" s="4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customFormat="false" ht="14.25" hidden="false" customHeight="true" outlineLevel="0" collapsed="false">
      <c r="A1000" s="7"/>
      <c r="B1000" s="7"/>
      <c r="C1000" s="39"/>
      <c r="D1000" s="4"/>
      <c r="E1000" s="4"/>
      <c r="F1000" s="4"/>
      <c r="G1000" s="4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customFormat="false" ht="14.25" hidden="false" customHeight="true" outlineLevel="0" collapsed="false">
      <c r="A1001" s="7"/>
      <c r="B1001" s="7"/>
      <c r="C1001" s="39"/>
      <c r="D1001" s="4"/>
      <c r="E1001" s="4"/>
      <c r="F1001" s="4"/>
      <c r="G1001" s="4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customFormat="false" ht="14.25" hidden="false" customHeight="true" outlineLevel="0" collapsed="false">
      <c r="A1002" s="7"/>
      <c r="B1002" s="7"/>
      <c r="C1002" s="39"/>
      <c r="D1002" s="4"/>
      <c r="E1002" s="4"/>
      <c r="F1002" s="4"/>
      <c r="G1002" s="4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customFormat="false" ht="14.25" hidden="false" customHeight="true" outlineLevel="0" collapsed="false">
      <c r="A1003" s="7"/>
      <c r="B1003" s="7"/>
      <c r="C1003" s="39"/>
      <c r="D1003" s="4"/>
      <c r="E1003" s="4"/>
      <c r="F1003" s="4"/>
      <c r="G1003" s="4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customFormat="false" ht="14.25" hidden="false" customHeight="true" outlineLevel="0" collapsed="false">
      <c r="A1004" s="7"/>
      <c r="B1004" s="7"/>
      <c r="C1004" s="39"/>
      <c r="D1004" s="4"/>
      <c r="E1004" s="4"/>
      <c r="F1004" s="4"/>
      <c r="G1004" s="4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customFormat="false" ht="14.25" hidden="false" customHeight="true" outlineLevel="0" collapsed="false">
      <c r="A1005" s="7"/>
      <c r="B1005" s="7"/>
      <c r="C1005" s="39"/>
      <c r="D1005" s="4"/>
      <c r="E1005" s="4"/>
      <c r="F1005" s="4"/>
      <c r="G1005" s="4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customFormat="false" ht="14.25" hidden="false" customHeight="true" outlineLevel="0" collapsed="false">
      <c r="A1006" s="7"/>
      <c r="B1006" s="7"/>
      <c r="C1006" s="39"/>
      <c r="D1006" s="4"/>
      <c r="E1006" s="4"/>
      <c r="F1006" s="4"/>
      <c r="G1006" s="4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customFormat="false" ht="14.25" hidden="false" customHeight="true" outlineLevel="0" collapsed="false">
      <c r="A1007" s="7"/>
      <c r="B1007" s="7"/>
      <c r="C1007" s="39"/>
      <c r="D1007" s="4"/>
      <c r="E1007" s="4"/>
      <c r="F1007" s="4"/>
      <c r="G1007" s="4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customFormat="false" ht="14.25" hidden="false" customHeight="true" outlineLevel="0" collapsed="false">
      <c r="A1008" s="7"/>
      <c r="B1008" s="7"/>
      <c r="C1008" s="39"/>
      <c r="D1008" s="4"/>
      <c r="E1008" s="4"/>
      <c r="F1008" s="4"/>
      <c r="G1008" s="4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customFormat="false" ht="14.25" hidden="false" customHeight="true" outlineLevel="0" collapsed="false">
      <c r="A1009" s="7"/>
      <c r="B1009" s="7"/>
      <c r="C1009" s="39"/>
      <c r="D1009" s="4"/>
      <c r="E1009" s="4"/>
      <c r="F1009" s="4"/>
      <c r="G1009" s="4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customFormat="false" ht="14.25" hidden="false" customHeight="true" outlineLevel="0" collapsed="false">
      <c r="A1010" s="7"/>
      <c r="B1010" s="7"/>
      <c r="C1010" s="39"/>
      <c r="D1010" s="4"/>
      <c r="E1010" s="4"/>
      <c r="F1010" s="4"/>
      <c r="G1010" s="4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customFormat="false" ht="14.25" hidden="false" customHeight="true" outlineLevel="0" collapsed="false">
      <c r="A1011" s="7"/>
      <c r="B1011" s="7"/>
      <c r="C1011" s="39"/>
      <c r="D1011" s="4"/>
      <c r="E1011" s="4"/>
      <c r="F1011" s="4"/>
      <c r="G1011" s="4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customFormat="false" ht="14.25" hidden="false" customHeight="true" outlineLevel="0" collapsed="false">
      <c r="A1012" s="7"/>
      <c r="B1012" s="7"/>
      <c r="C1012" s="39"/>
      <c r="D1012" s="4"/>
      <c r="E1012" s="4"/>
      <c r="F1012" s="4"/>
      <c r="G1012" s="4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customFormat="false" ht="14.25" hidden="false" customHeight="true" outlineLevel="0" collapsed="false">
      <c r="A1013" s="7"/>
      <c r="B1013" s="7"/>
      <c r="C1013" s="39"/>
      <c r="D1013" s="4"/>
      <c r="E1013" s="4"/>
      <c r="F1013" s="4"/>
      <c r="G1013" s="4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customFormat="false" ht="14.25" hidden="false" customHeight="true" outlineLevel="0" collapsed="false">
      <c r="A1014" s="7"/>
      <c r="B1014" s="7"/>
      <c r="C1014" s="39"/>
      <c r="D1014" s="4"/>
      <c r="E1014" s="4"/>
      <c r="F1014" s="4"/>
      <c r="G1014" s="4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customFormat="false" ht="14.25" hidden="false" customHeight="true" outlineLevel="0" collapsed="false">
      <c r="A1015" s="7"/>
      <c r="B1015" s="7"/>
      <c r="C1015" s="39"/>
      <c r="D1015" s="4"/>
      <c r="E1015" s="4"/>
      <c r="F1015" s="4"/>
      <c r="G1015" s="4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</sheetData>
  <mergeCells count="40">
    <mergeCell ref="A1:A2"/>
    <mergeCell ref="B1:C1"/>
    <mergeCell ref="F1:G1"/>
    <mergeCell ref="B2:C2"/>
    <mergeCell ref="F2:G2"/>
    <mergeCell ref="A3:G3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C35"/>
    <mergeCell ref="A36:C36"/>
    <mergeCell ref="A37:C37"/>
    <mergeCell ref="A38:C38"/>
  </mergeCells>
  <printOptions headings="false" gridLines="false" gridLinesSet="true" horizontalCentered="false" verticalCentered="false"/>
  <pageMargins left="0.5" right="0.5" top="1" bottom="1" header="0" footer="0"/>
  <pageSetup paperSize="9" scale="59" fitToWidth="1" fitToHeight="1" pageOrder="downThenOver" orientation="landscape" blackAndWhite="false" draft="false" cellComments="none" horizontalDpi="300" verticalDpi="300" copies="1"/>
  <headerFooter differentFirst="false" differentOddEven="false">
    <oddHeader>&amp;L &amp;CPREFEITURA MUNICIPAL DE ARAPIRACA-AL CNPJ: 12.198.693/0001-58</oddHeader>
    <oddFooter>&amp;L &amp;CRUA SAMARITANA CENTRO ADMINISTRATIVO ANTÔNIO ROCHA - SANTA EDWIGENS - ARAPIRACA / AL (82) 9963-74428 / engigorn@gmail.com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1" width="27.15"/>
    <col collapsed="false" customWidth="true" hidden="false" outlineLevel="0" max="2" min="2" style="1" width="81.86"/>
    <col collapsed="false" customWidth="true" hidden="false" outlineLevel="0" max="3" min="3" style="1" width="34.29"/>
    <col collapsed="false" customWidth="true" hidden="false" outlineLevel="0" max="4" min="4" style="1" width="28"/>
    <col collapsed="false" customWidth="true" hidden="false" outlineLevel="0" max="5" min="5" style="1" width="31.43"/>
    <col collapsed="false" customWidth="true" hidden="false" outlineLevel="0" max="26" min="6" style="1" width="9.14"/>
  </cols>
  <sheetData>
    <row r="1" customFormat="false" ht="20.25" hidden="false" customHeight="true" outlineLevel="0" collapsed="false">
      <c r="A1" s="41"/>
      <c r="B1" s="42" t="s">
        <v>0</v>
      </c>
      <c r="C1" s="42" t="s">
        <v>1</v>
      </c>
      <c r="D1" s="42" t="s">
        <v>2</v>
      </c>
      <c r="E1" s="42" t="s">
        <v>3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customFormat="false" ht="99" hidden="false" customHeight="true" outlineLevel="0" collapsed="false">
      <c r="A2" s="41"/>
      <c r="B2" s="44" t="s">
        <v>4</v>
      </c>
      <c r="C2" s="44" t="s">
        <v>51</v>
      </c>
      <c r="D2" s="44" t="s">
        <v>6</v>
      </c>
      <c r="E2" s="44" t="s">
        <v>7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customFormat="false" ht="15" hidden="false" customHeight="false" outlineLevel="0" collapsed="false">
      <c r="A3" s="41"/>
      <c r="B3" s="41"/>
      <c r="C3" s="41"/>
      <c r="D3" s="41"/>
      <c r="E3" s="41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customFormat="false" ht="23.25" hidden="false" customHeight="true" outlineLevel="0" collapsed="false">
      <c r="A4" s="45" t="s">
        <v>52</v>
      </c>
      <c r="B4" s="45"/>
      <c r="C4" s="45"/>
      <c r="D4" s="45"/>
      <c r="E4" s="45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customFormat="false" ht="34.5" hidden="false" customHeight="true" outlineLevel="0" collapsed="false">
      <c r="A5" s="42" t="s">
        <v>53</v>
      </c>
      <c r="B5" s="42" t="s">
        <v>54</v>
      </c>
      <c r="C5" s="42"/>
      <c r="D5" s="42" t="s">
        <v>55</v>
      </c>
      <c r="E5" s="42" t="s">
        <v>56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customFormat="false" ht="34.5" hidden="false" customHeight="true" outlineLevel="0" collapsed="false">
      <c r="A6" s="46" t="n">
        <v>1</v>
      </c>
      <c r="B6" s="47" t="s">
        <v>57</v>
      </c>
      <c r="C6" s="47"/>
      <c r="D6" s="48" t="n">
        <f aca="false">'Orçamento Sintético'!J6</f>
        <v>670976</v>
      </c>
      <c r="E6" s="49" t="n">
        <f aca="false">D6/$E$24</f>
        <v>0.107363458482017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customFormat="false" ht="34.5" hidden="false" customHeight="true" outlineLevel="0" collapsed="false">
      <c r="A7" s="46" t="n">
        <v>2</v>
      </c>
      <c r="B7" s="47" t="s">
        <v>20</v>
      </c>
      <c r="C7" s="47"/>
      <c r="D7" s="48" t="n">
        <f aca="false">'Orçamento Sintético'!J9</f>
        <v>421718.27</v>
      </c>
      <c r="E7" s="49" t="n">
        <f aca="false">D7/$E$24</f>
        <v>0.0674795104031336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customFormat="false" ht="34.5" hidden="false" customHeight="true" outlineLevel="0" collapsed="false">
      <c r="A8" s="46" t="n">
        <v>3</v>
      </c>
      <c r="B8" s="47" t="s">
        <v>22</v>
      </c>
      <c r="C8" s="47"/>
      <c r="D8" s="48" t="n">
        <f aca="false">'Orçamento Sintético'!J16</f>
        <v>832138.71</v>
      </c>
      <c r="E8" s="49" t="n">
        <f aca="false">D8/$E$24</f>
        <v>0.133151245115122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customFormat="false" ht="34.5" hidden="false" customHeight="true" outlineLevel="0" collapsed="false">
      <c r="A9" s="46" t="n">
        <v>4</v>
      </c>
      <c r="B9" s="47" t="s">
        <v>24</v>
      </c>
      <c r="C9" s="47"/>
      <c r="D9" s="48" t="n">
        <f aca="false">'Orçamento Sintético'!J20</f>
        <v>216491.4</v>
      </c>
      <c r="E9" s="49" t="n">
        <f aca="false">D9/$E$24</f>
        <v>0.0346409788660305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customFormat="false" ht="34.5" hidden="false" customHeight="true" outlineLevel="0" collapsed="false">
      <c r="A10" s="46" t="n">
        <v>5</v>
      </c>
      <c r="B10" s="47" t="s">
        <v>26</v>
      </c>
      <c r="C10" s="47"/>
      <c r="D10" s="48" t="n">
        <f aca="false">'Orçamento Sintético'!J22</f>
        <v>646010.98</v>
      </c>
      <c r="E10" s="49" t="n">
        <f aca="false">D10/$E$24</f>
        <v>0.103368783727223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customFormat="false" ht="34.5" hidden="false" customHeight="true" outlineLevel="0" collapsed="false">
      <c r="A11" s="46" t="n">
        <v>6</v>
      </c>
      <c r="B11" s="47" t="s">
        <v>28</v>
      </c>
      <c r="C11" s="47"/>
      <c r="D11" s="48" t="n">
        <f aca="false">'Orçamento Sintético'!J40</f>
        <v>399829.34</v>
      </c>
      <c r="E11" s="49" t="n">
        <f aca="false">D11/$E$24</f>
        <v>0.0639770435082361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customFormat="false" ht="34.5" hidden="false" customHeight="true" outlineLevel="0" collapsed="false">
      <c r="A12" s="46" t="n">
        <v>7</v>
      </c>
      <c r="B12" s="47" t="s">
        <v>30</v>
      </c>
      <c r="C12" s="47"/>
      <c r="D12" s="50" t="n">
        <f aca="false">'Orçamento Sintético'!I42</f>
        <v>195476.5</v>
      </c>
      <c r="E12" s="49" t="n">
        <f aca="false">D12/$E$24</f>
        <v>0.0312783662783169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customFormat="false" ht="34.5" hidden="false" customHeight="true" outlineLevel="0" collapsed="false">
      <c r="A13" s="46" t="n">
        <v>8</v>
      </c>
      <c r="B13" s="47" t="s">
        <v>32</v>
      </c>
      <c r="C13" s="47"/>
      <c r="D13" s="50" t="n">
        <f aca="false">'Orçamento Sintético'!J46</f>
        <v>400510.57</v>
      </c>
      <c r="E13" s="49" t="n">
        <f aca="false">D13/$E$24</f>
        <v>0.0640860477182551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customFormat="false" ht="34.5" hidden="false" customHeight="true" outlineLevel="0" collapsed="false">
      <c r="A14" s="46" t="n">
        <v>9</v>
      </c>
      <c r="B14" s="47" t="s">
        <v>34</v>
      </c>
      <c r="C14" s="47"/>
      <c r="D14" s="50" t="n">
        <f aca="false">'Orçamento Sintético'!J50</f>
        <v>419099.54</v>
      </c>
      <c r="E14" s="49" t="n">
        <f aca="false">D14/$E$24</f>
        <v>0.0670604851181299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customFormat="false" ht="34.5" hidden="false" customHeight="true" outlineLevel="0" collapsed="false">
      <c r="A15" s="46" t="n">
        <v>10</v>
      </c>
      <c r="B15" s="47" t="s">
        <v>36</v>
      </c>
      <c r="C15" s="47"/>
      <c r="D15" s="50" t="n">
        <f aca="false">'Orçamento Sintético'!J54</f>
        <v>946460.28</v>
      </c>
      <c r="E15" s="49" t="n">
        <f aca="false">D15/$E$24</f>
        <v>0.151443939837875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customFormat="false" ht="34.5" hidden="false" customHeight="true" outlineLevel="0" collapsed="false">
      <c r="A16" s="46" t="n">
        <v>11</v>
      </c>
      <c r="B16" s="47" t="s">
        <v>38</v>
      </c>
      <c r="C16" s="47"/>
      <c r="D16" s="50" t="n">
        <f aca="false">'Orçamento Sintético'!J60</f>
        <v>226923.23</v>
      </c>
      <c r="E16" s="49" t="n">
        <f aca="false">D16/$E$24</f>
        <v>0.0363101851373375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customFormat="false" ht="34.5" hidden="false" customHeight="true" outlineLevel="0" collapsed="false">
      <c r="A17" s="46" t="n">
        <v>12</v>
      </c>
      <c r="B17" s="47" t="s">
        <v>40</v>
      </c>
      <c r="C17" s="47"/>
      <c r="D17" s="50" t="n">
        <f aca="false">'Orçamento Sintético'!J65</f>
        <v>109031.86</v>
      </c>
      <c r="E17" s="49" t="n">
        <f aca="false">D17/$E$24</f>
        <v>0.017446283584401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customFormat="false" ht="34.5" hidden="false" customHeight="true" outlineLevel="0" collapsed="false">
      <c r="A18" s="46" t="n">
        <v>13</v>
      </c>
      <c r="B18" s="47" t="s">
        <v>42</v>
      </c>
      <c r="C18" s="47"/>
      <c r="D18" s="50" t="n">
        <f aca="false">'Orçamento Sintético'!J93</f>
        <v>623352.25</v>
      </c>
      <c r="E18" s="49" t="n">
        <f aca="false">D18/$E$24</f>
        <v>0.0997431404588939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customFormat="false" ht="34.5" hidden="false" customHeight="true" outlineLevel="0" collapsed="false">
      <c r="A19" s="46" t="n">
        <v>14</v>
      </c>
      <c r="B19" s="47" t="s">
        <v>44</v>
      </c>
      <c r="C19" s="47"/>
      <c r="D19" s="50" t="n">
        <f aca="false">'Orçamento Sintético'!J167</f>
        <v>76963.4</v>
      </c>
      <c r="E19" s="49" t="n">
        <f aca="false">D19/$E$24</f>
        <v>0.0123149811625674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customFormat="false" ht="34.5" hidden="false" customHeight="true" outlineLevel="0" collapsed="false">
      <c r="A20" s="46" t="n">
        <v>15</v>
      </c>
      <c r="B20" s="47" t="s">
        <v>46</v>
      </c>
      <c r="C20" s="47"/>
      <c r="D20" s="50" t="n">
        <f aca="false">'Orçamento Sintético'!J170</f>
        <v>64592.8</v>
      </c>
      <c r="E20" s="49" t="n">
        <f aca="false">D20/$E$24</f>
        <v>0.0103355506024615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customFormat="false" ht="25.5" hidden="false" customHeight="true" outlineLevel="0" collapsed="false">
      <c r="A21" s="51"/>
      <c r="B21" s="51"/>
      <c r="C21" s="51"/>
      <c r="D21" s="51"/>
      <c r="E21" s="51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customFormat="false" ht="25.5" hidden="false" customHeight="true" outlineLevel="0" collapsed="false">
      <c r="A22" s="52"/>
      <c r="B22" s="51"/>
      <c r="C22" s="52"/>
      <c r="D22" s="53" t="s">
        <v>58</v>
      </c>
      <c r="E22" s="54" t="n">
        <f aca="false">'Orçamento Sintético'!I173</f>
        <v>5089399.24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customFormat="false" ht="25.5" hidden="false" customHeight="true" outlineLevel="0" collapsed="false">
      <c r="A23" s="52"/>
      <c r="B23" s="51"/>
      <c r="C23" s="52"/>
      <c r="D23" s="53" t="s">
        <v>59</v>
      </c>
      <c r="E23" s="54" t="n">
        <f aca="false">E24-E22</f>
        <v>1160175.89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customFormat="false" ht="25.5" hidden="false" customHeight="true" outlineLevel="0" collapsed="false">
      <c r="A24" s="52"/>
      <c r="B24" s="51"/>
      <c r="C24" s="52"/>
      <c r="D24" s="53" t="s">
        <v>60</v>
      </c>
      <c r="E24" s="54" t="n">
        <f aca="false">SUM(D6:D20)</f>
        <v>6249575.13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customFormat="false" ht="15.75" hidden="false" customHeight="true" outlineLevel="0" collapsed="false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customFormat="false" ht="15.75" hidden="false" customHeight="true" outlineLevel="0" collapsed="false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customFormat="false" ht="15.75" hidden="false" customHeight="true" outlineLevel="0" collapsed="false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customFormat="false" ht="15.75" hidden="false" customHeight="true" outlineLevel="0" collapsed="false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customFormat="false" ht="15.75" hidden="false" customHeight="true" outlineLevel="0" collapsed="false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customFormat="false" ht="15.75" hidden="false" customHeight="true" outlineLevel="0" collapsed="false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customFormat="false" ht="15.75" hidden="false" customHeight="true" outlineLevel="0" collapsed="false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customFormat="false" ht="15.75" hidden="false" customHeight="true" outlineLevel="0" collapsed="false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customFormat="false" ht="15.75" hidden="false" customHeight="true" outlineLevel="0" collapsed="false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customFormat="false" ht="15.75" hidden="false" customHeight="true" outlineLevel="0" collapsed="false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customFormat="false" ht="15.75" hidden="false" customHeight="true" outlineLevel="0" collapsed="false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customFormat="false" ht="15.75" hidden="false" customHeight="true" outlineLevel="0" collapsed="false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customFormat="false" ht="15.75" hidden="false" customHeight="true" outlineLevel="0" collapsed="false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customFormat="false" ht="15.75" hidden="false" customHeight="true" outlineLevel="0" collapsed="false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customFormat="false" ht="15.75" hidden="false" customHeight="true" outlineLevel="0" collapsed="false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customFormat="false" ht="15.75" hidden="false" customHeight="true" outlineLevel="0" collapsed="false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customFormat="false" ht="15.75" hidden="false" customHeight="true" outlineLevel="0" collapsed="false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customFormat="false" ht="15.75" hidden="false" customHeight="true" outlineLevel="0" collapsed="false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customFormat="false" ht="15.75" hidden="false" customHeight="true" outlineLevel="0" collapsed="false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customFormat="false" ht="15.75" hidden="false" customHeight="true" outlineLevel="0" collapsed="false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customFormat="false" ht="15.75" hidden="false" customHeight="true" outlineLevel="0" collapsed="false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customFormat="false" ht="15.75" hidden="false" customHeight="true" outlineLevel="0" collapsed="false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customFormat="false" ht="15.75" hidden="false" customHeight="true" outlineLevel="0" collapsed="false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customFormat="false" ht="15.75" hidden="false" customHeight="true" outlineLevel="0" collapsed="false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customFormat="false" ht="15.75" hidden="false" customHeight="true" outlineLevel="0" collapsed="false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customFormat="false" ht="15.75" hidden="false" customHeight="true" outlineLevel="0" collapsed="false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customFormat="false" ht="15.75" hidden="false" customHeight="true" outlineLevel="0" collapsed="false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customFormat="false" ht="15.75" hidden="false" customHeight="true" outlineLevel="0" collapsed="false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customFormat="false" ht="15.75" hidden="false" customHeight="true" outlineLevel="0" collapsed="false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customFormat="false" ht="15.75" hidden="false" customHeight="true" outlineLevel="0" collapsed="false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customFormat="false" ht="15.75" hidden="false" customHeight="true" outlineLevel="0" collapsed="false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customFormat="false" ht="15.75" hidden="false" customHeight="true" outlineLevel="0" collapsed="false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customFormat="false" ht="15.75" hidden="false" customHeight="true" outlineLevel="0" collapsed="false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customFormat="false" ht="15.75" hidden="false" customHeight="true" outlineLevel="0" collapsed="false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customFormat="false" ht="15.75" hidden="false" customHeight="true" outlineLevel="0" collapsed="false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customFormat="false" ht="15.75" hidden="false" customHeight="true" outlineLevel="0" collapsed="false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customFormat="false" ht="15.75" hidden="false" customHeight="true" outlineLevel="0" collapsed="false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customFormat="false" ht="15.75" hidden="false" customHeight="true" outlineLevel="0" collapsed="false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customFormat="false" ht="15.75" hidden="false" customHeight="true" outlineLevel="0" collapsed="false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customFormat="false" ht="15.75" hidden="false" customHeight="true" outlineLevel="0" collapsed="false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customFormat="false" ht="15.75" hidden="false" customHeight="true" outlineLevel="0" collapsed="false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customFormat="false" ht="15.75" hidden="false" customHeight="true" outlineLevel="0" collapsed="false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customFormat="false" ht="15.75" hidden="false" customHeight="true" outlineLevel="0" collapsed="false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customFormat="false" ht="15.75" hidden="false" customHeight="true" outlineLevel="0" collapsed="false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customFormat="false" ht="15.75" hidden="false" customHeight="true" outlineLevel="0" collapsed="false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customFormat="false" ht="15.75" hidden="false" customHeight="true" outlineLevel="0" collapsed="false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customFormat="false" ht="15.75" hidden="false" customHeight="true" outlineLevel="0" collapsed="false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customFormat="false" ht="15.75" hidden="false" customHeight="true" outlineLevel="0" collapsed="false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customFormat="false" ht="15.75" hidden="false" customHeight="true" outlineLevel="0" collapsed="false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customFormat="false" ht="15.75" hidden="false" customHeight="true" outlineLevel="0" collapsed="false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customFormat="false" ht="15.75" hidden="false" customHeight="true" outlineLevel="0" collapsed="false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customFormat="false" ht="15.75" hidden="false" customHeight="true" outlineLevel="0" collapsed="false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customFormat="false" ht="15.75" hidden="false" customHeight="true" outlineLevel="0" collapsed="false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customFormat="false" ht="15.75" hidden="false" customHeight="true" outlineLevel="0" collapsed="false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customFormat="false" ht="15.75" hidden="false" customHeight="true" outlineLevel="0" collapsed="false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customFormat="false" ht="15.75" hidden="false" customHeight="true" outlineLevel="0" collapsed="false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customFormat="false" ht="15.75" hidden="false" customHeight="true" outlineLevel="0" collapsed="false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customFormat="false" ht="15.75" hidden="false" customHeight="true" outlineLevel="0" collapsed="false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customFormat="false" ht="15.75" hidden="false" customHeight="true" outlineLevel="0" collapsed="false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customFormat="false" ht="15.75" hidden="false" customHeight="true" outlineLevel="0" collapsed="false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customFormat="false" ht="15.75" hidden="false" customHeight="true" outlineLevel="0" collapsed="false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customFormat="false" ht="15.75" hidden="false" customHeight="true" outlineLevel="0" collapsed="false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customFormat="false" ht="15.75" hidden="false" customHeight="true" outlineLevel="0" collapsed="false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customFormat="false" ht="15.75" hidden="false" customHeight="true" outlineLevel="0" collapsed="false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customFormat="false" ht="15.75" hidden="false" customHeight="true" outlineLevel="0" collapsed="false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customFormat="false" ht="15.75" hidden="false" customHeight="true" outlineLevel="0" collapsed="false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customFormat="false" ht="15.75" hidden="false" customHeight="true" outlineLevel="0" collapsed="false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customFormat="false" ht="15.75" hidden="false" customHeight="true" outlineLevel="0" collapsed="false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customFormat="false" ht="15.75" hidden="false" customHeight="true" outlineLevel="0" collapsed="false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customFormat="false" ht="15.75" hidden="false" customHeight="true" outlineLevel="0" collapsed="false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customFormat="false" ht="15.75" hidden="false" customHeight="true" outlineLevel="0" collapsed="false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customFormat="false" ht="15.75" hidden="false" customHeight="true" outlineLevel="0" collapsed="false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customFormat="false" ht="15.75" hidden="false" customHeight="true" outlineLevel="0" collapsed="false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customFormat="false" ht="15.75" hidden="false" customHeight="true" outlineLevel="0" collapsed="false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customFormat="false" ht="15.75" hidden="false" customHeight="true" outlineLevel="0" collapsed="false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customFormat="false" ht="15.75" hidden="false" customHeight="true" outlineLevel="0" collapsed="false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customFormat="false" ht="15.75" hidden="false" customHeight="true" outlineLevel="0" collapsed="false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customFormat="false" ht="15.75" hidden="false" customHeight="true" outlineLevel="0" collapsed="false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customFormat="false" ht="15.75" hidden="false" customHeight="true" outlineLevel="0" collapsed="false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customFormat="false" ht="15.75" hidden="false" customHeight="true" outlineLevel="0" collapsed="false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customFormat="false" ht="15.75" hidden="false" customHeight="true" outlineLevel="0" collapsed="false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customFormat="false" ht="15.75" hidden="false" customHeight="true" outlineLevel="0" collapsed="false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customFormat="false" ht="15.75" hidden="false" customHeight="true" outlineLevel="0" collapsed="false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customFormat="false" ht="15.75" hidden="false" customHeight="true" outlineLevel="0" collapsed="false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customFormat="false" ht="15.75" hidden="false" customHeight="true" outlineLevel="0" collapsed="false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customFormat="false" ht="15.75" hidden="false" customHeight="true" outlineLevel="0" collapsed="false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customFormat="false" ht="15.75" hidden="false" customHeight="true" outlineLevel="0" collapsed="false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customFormat="false" ht="15.75" hidden="false" customHeight="true" outlineLevel="0" collapsed="false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customFormat="false" ht="15.75" hidden="false" customHeight="true" outlineLevel="0" collapsed="false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customFormat="false" ht="15.75" hidden="false" customHeight="true" outlineLevel="0" collapsed="false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customFormat="false" ht="15.75" hidden="false" customHeight="true" outlineLevel="0" collapsed="false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customFormat="false" ht="15.75" hidden="false" customHeight="true" outlineLevel="0" collapsed="false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customFormat="false" ht="15.75" hidden="false" customHeight="true" outlineLevel="0" collapsed="false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customFormat="false" ht="15.75" hidden="false" customHeight="true" outlineLevel="0" collapsed="false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customFormat="false" ht="15.75" hidden="false" customHeight="true" outlineLevel="0" collapsed="false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customFormat="false" ht="15.75" hidden="false" customHeight="true" outlineLevel="0" collapsed="false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customFormat="false" ht="15.75" hidden="false" customHeight="true" outlineLevel="0" collapsed="false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customFormat="false" ht="15.75" hidden="false" customHeight="true" outlineLevel="0" collapsed="false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customFormat="false" ht="15.75" hidden="false" customHeight="true" outlineLevel="0" collapsed="false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customFormat="false" ht="15.75" hidden="false" customHeight="true" outlineLevel="0" collapsed="false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customFormat="false" ht="15.75" hidden="false" customHeight="true" outlineLevel="0" collapsed="false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customFormat="false" ht="15.75" hidden="false" customHeight="true" outlineLevel="0" collapsed="false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customFormat="false" ht="15.75" hidden="false" customHeight="true" outlineLevel="0" collapsed="false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customFormat="false" ht="15.75" hidden="false" customHeight="true" outlineLevel="0" collapsed="false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customFormat="false" ht="15.75" hidden="false" customHeight="true" outlineLevel="0" collapsed="false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customFormat="false" ht="15.75" hidden="false" customHeight="true" outlineLevel="0" collapsed="false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customFormat="false" ht="15.75" hidden="false" customHeight="true" outlineLevel="0" collapsed="false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customFormat="false" ht="15.75" hidden="false" customHeight="true" outlineLevel="0" collapsed="false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customFormat="false" ht="15.75" hidden="false" customHeight="true" outlineLevel="0" collapsed="false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customFormat="false" ht="15.75" hidden="false" customHeight="true" outlineLevel="0" collapsed="false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customFormat="false" ht="15.75" hidden="false" customHeight="true" outlineLevel="0" collapsed="false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customFormat="false" ht="15.75" hidden="false" customHeight="true" outlineLevel="0" collapsed="false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customFormat="false" ht="15.75" hidden="false" customHeight="true" outlineLevel="0" collapsed="false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customFormat="false" ht="15.75" hidden="false" customHeight="true" outlineLevel="0" collapsed="false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customFormat="false" ht="15.75" hidden="false" customHeight="true" outlineLevel="0" collapsed="false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customFormat="false" ht="15.75" hidden="false" customHeight="true" outlineLevel="0" collapsed="false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customFormat="false" ht="15.75" hidden="false" customHeight="true" outlineLevel="0" collapsed="false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customFormat="false" ht="15.75" hidden="false" customHeight="true" outlineLevel="0" collapsed="false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customFormat="false" ht="15.75" hidden="false" customHeight="true" outlineLevel="0" collapsed="false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customFormat="false" ht="15.75" hidden="false" customHeight="true" outlineLevel="0" collapsed="false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customFormat="false" ht="15.75" hidden="false" customHeight="true" outlineLevel="0" collapsed="false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customFormat="false" ht="15.75" hidden="false" customHeight="true" outlineLevel="0" collapsed="false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customFormat="false" ht="15.75" hidden="false" customHeight="true" outlineLevel="0" collapsed="false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customFormat="false" ht="15.75" hidden="false" customHeight="true" outlineLevel="0" collapsed="false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customFormat="false" ht="15.75" hidden="false" customHeight="true" outlineLevel="0" collapsed="false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customFormat="false" ht="15.75" hidden="false" customHeight="true" outlineLevel="0" collapsed="false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customFormat="false" ht="15.75" hidden="false" customHeight="true" outlineLevel="0" collapsed="false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customFormat="false" ht="15.75" hidden="false" customHeight="true" outlineLevel="0" collapsed="false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customFormat="false" ht="15.75" hidden="false" customHeight="true" outlineLevel="0" collapsed="false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customFormat="false" ht="15.75" hidden="false" customHeight="true" outlineLevel="0" collapsed="false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customFormat="false" ht="15.75" hidden="false" customHeight="true" outlineLevel="0" collapsed="false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customFormat="false" ht="15.75" hidden="false" customHeight="true" outlineLevel="0" collapsed="false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customFormat="false" ht="15.75" hidden="false" customHeight="true" outlineLevel="0" collapsed="false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customFormat="false" ht="15.75" hidden="false" customHeight="true" outlineLevel="0" collapsed="false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customFormat="false" ht="15.75" hidden="false" customHeight="true" outlineLevel="0" collapsed="false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customFormat="false" ht="15.75" hidden="false" customHeight="true" outlineLevel="0" collapsed="false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customFormat="false" ht="15.75" hidden="false" customHeight="true" outlineLevel="0" collapsed="false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 customFormat="false" ht="15.75" hidden="false" customHeight="true" outlineLevel="0" collapsed="false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customFormat="false" ht="15.75" hidden="false" customHeight="true" outlineLevel="0" collapsed="false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 customFormat="false" ht="15.75" hidden="false" customHeight="true" outlineLevel="0" collapsed="false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customFormat="false" ht="15.75" hidden="false" customHeight="true" outlineLevel="0" collapsed="false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customFormat="false" ht="15.75" hidden="false" customHeight="true" outlineLevel="0" collapsed="false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 customFormat="false" ht="15.75" hidden="false" customHeight="true" outlineLevel="0" collapsed="false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 customFormat="false" ht="15.75" hidden="false" customHeight="true" outlineLevel="0" collapsed="false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 customFormat="false" ht="15.75" hidden="false" customHeight="true" outlineLevel="0" collapsed="false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 customFormat="false" ht="15.75" hidden="false" customHeight="true" outlineLevel="0" collapsed="false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 customFormat="false" ht="15.75" hidden="false" customHeight="true" outlineLevel="0" collapsed="false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 customFormat="false" ht="15.75" hidden="false" customHeight="true" outlineLevel="0" collapsed="false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 customFormat="false" ht="15.75" hidden="false" customHeight="true" outlineLevel="0" collapsed="false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 customFormat="false" ht="15.75" hidden="false" customHeight="true" outlineLevel="0" collapsed="false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 customFormat="false" ht="15.75" hidden="false" customHeight="true" outlineLevel="0" collapsed="false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 customFormat="false" ht="15.75" hidden="false" customHeight="true" outlineLevel="0" collapsed="false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 customFormat="false" ht="15.75" hidden="false" customHeight="true" outlineLevel="0" collapsed="false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 customFormat="false" ht="15.75" hidden="false" customHeight="true" outlineLevel="0" collapsed="false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 customFormat="false" ht="15.75" hidden="false" customHeight="true" outlineLevel="0" collapsed="false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 customFormat="false" ht="15.75" hidden="false" customHeight="true" outlineLevel="0" collapsed="false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 customFormat="false" ht="15.75" hidden="false" customHeight="true" outlineLevel="0" collapsed="false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 customFormat="false" ht="15.75" hidden="false" customHeight="true" outlineLevel="0" collapsed="false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 customFormat="false" ht="15.75" hidden="false" customHeight="true" outlineLevel="0" collapsed="false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 customFormat="false" ht="15.75" hidden="false" customHeight="true" outlineLevel="0" collapsed="false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 customFormat="false" ht="15.75" hidden="false" customHeight="true" outlineLevel="0" collapsed="false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 customFormat="false" ht="15.75" hidden="false" customHeight="true" outlineLevel="0" collapsed="false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 customFormat="false" ht="15.75" hidden="false" customHeight="true" outlineLevel="0" collapsed="false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 customFormat="false" ht="15.75" hidden="false" customHeight="true" outlineLevel="0" collapsed="false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 customFormat="false" ht="15.75" hidden="false" customHeight="true" outlineLevel="0" collapsed="false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 customFormat="false" ht="15.75" hidden="false" customHeight="true" outlineLevel="0" collapsed="false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 customFormat="false" ht="15.75" hidden="false" customHeight="true" outlineLevel="0" collapsed="false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 customFormat="false" ht="15.75" hidden="false" customHeight="true" outlineLevel="0" collapsed="false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 customFormat="false" ht="15.75" hidden="false" customHeight="true" outlineLevel="0" collapsed="false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 customFormat="false" ht="15.75" hidden="false" customHeight="true" outlineLevel="0" collapsed="false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 customFormat="false" ht="15.75" hidden="false" customHeight="true" outlineLevel="0" collapsed="false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 customFormat="false" ht="15.75" hidden="false" customHeight="true" outlineLevel="0" collapsed="false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 customFormat="false" ht="15.75" hidden="false" customHeight="true" outlineLevel="0" collapsed="false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 customFormat="false" ht="15.75" hidden="false" customHeight="true" outlineLevel="0" collapsed="false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 customFormat="false" ht="15.75" hidden="false" customHeight="true" outlineLevel="0" collapsed="false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 customFormat="false" ht="15.75" hidden="false" customHeight="true" outlineLevel="0" collapsed="false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 customFormat="false" ht="15.75" hidden="false" customHeight="true" outlineLevel="0" collapsed="false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 customFormat="false" ht="15.75" hidden="false" customHeight="true" outlineLevel="0" collapsed="false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 customFormat="false" ht="15.75" hidden="false" customHeight="true" outlineLevel="0" collapsed="false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customFormat="false" ht="15.75" hidden="false" customHeight="true" outlineLevel="0" collapsed="false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 customFormat="false" ht="15.75" hidden="false" customHeight="true" outlineLevel="0" collapsed="false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 customFormat="false" ht="15.75" hidden="false" customHeight="true" outlineLevel="0" collapsed="false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 customFormat="false" ht="15.75" hidden="false" customHeight="true" outlineLevel="0" collapsed="false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customFormat="false" ht="15.75" hidden="false" customHeight="true" outlineLevel="0" collapsed="false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 customFormat="false" ht="15.75" hidden="false" customHeight="true" outlineLevel="0" collapsed="false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 customFormat="false" ht="15.75" hidden="false" customHeight="true" outlineLevel="0" collapsed="false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 customFormat="false" ht="15.75" hidden="false" customHeight="true" outlineLevel="0" collapsed="false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 customFormat="false" ht="15.75" hidden="false" customHeight="true" outlineLevel="0" collapsed="false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 customFormat="false" ht="15.75" hidden="false" customHeight="true" outlineLevel="0" collapsed="false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 customFormat="false" ht="15.75" hidden="false" customHeight="true" outlineLevel="0" collapsed="false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 customFormat="false" ht="15.75" hidden="false" customHeight="true" outlineLevel="0" collapsed="false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 customFormat="false" ht="15.75" hidden="false" customHeight="true" outlineLevel="0" collapsed="false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 customFormat="false" ht="15.75" hidden="false" customHeight="true" outlineLevel="0" collapsed="false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 customFormat="false" ht="15.75" hidden="false" customHeight="true" outlineLevel="0" collapsed="false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 customFormat="false" ht="15.75" hidden="false" customHeight="true" outlineLevel="0" collapsed="false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 customFormat="false" ht="15.75" hidden="false" customHeight="true" outlineLevel="0" collapsed="false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 customFormat="false" ht="15.75" hidden="false" customHeight="true" outlineLevel="0" collapsed="false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 customFormat="false" ht="15.75" hidden="false" customHeight="true" outlineLevel="0" collapsed="false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 customFormat="false" ht="15.75" hidden="false" customHeight="true" outlineLevel="0" collapsed="false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 customFormat="false" ht="15.75" hidden="false" customHeight="true" outlineLevel="0" collapsed="false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 customFormat="false" ht="15.75" hidden="false" customHeight="true" outlineLevel="0" collapsed="false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 customFormat="false" ht="15.75" hidden="false" customHeight="true" outlineLevel="0" collapsed="false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 customFormat="false" ht="15.75" hidden="false" customHeight="true" outlineLevel="0" collapsed="false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 customFormat="false" ht="15.75" hidden="false" customHeight="true" outlineLevel="0" collapsed="false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 customFormat="false" ht="15.75" hidden="false" customHeight="true" outlineLevel="0" collapsed="false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 customFormat="false" ht="15.75" hidden="false" customHeight="true" outlineLevel="0" collapsed="false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 customFormat="false" ht="15.75" hidden="false" customHeight="true" outlineLevel="0" collapsed="false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 customFormat="false" ht="15.75" hidden="false" customHeight="true" outlineLevel="0" collapsed="false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 customFormat="false" ht="15.75" hidden="false" customHeight="true" outlineLevel="0" collapsed="false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 customFormat="false" ht="15.75" hidden="false" customHeight="true" outlineLevel="0" collapsed="false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 customFormat="false" ht="15.75" hidden="false" customHeight="true" outlineLevel="0" collapsed="false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 customFormat="false" ht="15.75" hidden="false" customHeight="true" outlineLevel="0" collapsed="false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 customFormat="false" ht="15.75" hidden="false" customHeight="true" outlineLevel="0" collapsed="false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 customFormat="false" ht="15.75" hidden="false" customHeight="true" outlineLevel="0" collapsed="false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 customFormat="false" ht="15.75" hidden="false" customHeight="true" outlineLevel="0" collapsed="false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 customFormat="false" ht="15.75" hidden="false" customHeight="true" outlineLevel="0" collapsed="false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 customFormat="false" ht="15.75" hidden="false" customHeight="true" outlineLevel="0" collapsed="false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 customFormat="false" ht="15.75" hidden="false" customHeight="true" outlineLevel="0" collapsed="false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 customFormat="false" ht="15.75" hidden="false" customHeight="true" outlineLevel="0" collapsed="false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 customFormat="false" ht="15.75" hidden="false" customHeight="true" outlineLevel="0" collapsed="false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 customFormat="false" ht="15.75" hidden="false" customHeight="true" outlineLevel="0" collapsed="false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 customFormat="false" ht="15.75" hidden="false" customHeight="true" outlineLevel="0" collapsed="false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 customFormat="false" ht="15.75" hidden="false" customHeight="true" outlineLevel="0" collapsed="false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 customFormat="false" ht="15.75" hidden="false" customHeight="true" outlineLevel="0" collapsed="false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 customFormat="false" ht="15.75" hidden="false" customHeight="true" outlineLevel="0" collapsed="false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 customFormat="false" ht="15.75" hidden="false" customHeight="true" outlineLevel="0" collapsed="false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 customFormat="false" ht="15.75" hidden="false" customHeight="true" outlineLevel="0" collapsed="false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 customFormat="false" ht="15.75" hidden="false" customHeight="true" outlineLevel="0" collapsed="false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 customFormat="false" ht="15.75" hidden="false" customHeight="true" outlineLevel="0" collapsed="false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 customFormat="false" ht="15.75" hidden="false" customHeight="true" outlineLevel="0" collapsed="false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 customFormat="false" ht="15.75" hidden="false" customHeight="true" outlineLevel="0" collapsed="false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 customFormat="false" ht="15.75" hidden="false" customHeight="true" outlineLevel="0" collapsed="false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 customFormat="false" ht="15.75" hidden="false" customHeight="true" outlineLevel="0" collapsed="false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 customFormat="false" ht="15.75" hidden="false" customHeight="true" outlineLevel="0" collapsed="false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 customFormat="false" ht="15.75" hidden="false" customHeight="true" outlineLevel="0" collapsed="false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 customFormat="false" ht="15.75" hidden="false" customHeight="true" outlineLevel="0" collapsed="false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 customFormat="false" ht="15.75" hidden="false" customHeight="true" outlineLevel="0" collapsed="false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 customFormat="false" ht="15.75" hidden="false" customHeight="true" outlineLevel="0" collapsed="false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 customFormat="false" ht="15.75" hidden="false" customHeight="true" outlineLevel="0" collapsed="false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 customFormat="false" ht="15.75" hidden="false" customHeight="true" outlineLevel="0" collapsed="false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 customFormat="false" ht="15.75" hidden="false" customHeight="true" outlineLevel="0" collapsed="false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 customFormat="false" ht="15.75" hidden="false" customHeight="true" outlineLevel="0" collapsed="false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 customFormat="false" ht="15.75" hidden="false" customHeight="true" outlineLevel="0" collapsed="false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 customFormat="false" ht="15.75" hidden="false" customHeight="true" outlineLevel="0" collapsed="false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 customFormat="false" ht="15.75" hidden="false" customHeight="true" outlineLevel="0" collapsed="false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 customFormat="false" ht="15.75" hidden="false" customHeight="true" outlineLevel="0" collapsed="false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 customFormat="false" ht="15.75" hidden="false" customHeight="true" outlineLevel="0" collapsed="false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 customFormat="false" ht="15.75" hidden="false" customHeight="true" outlineLevel="0" collapsed="false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 customFormat="false" ht="15.75" hidden="false" customHeight="true" outlineLevel="0" collapsed="false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 customFormat="false" ht="15.75" hidden="false" customHeight="true" outlineLevel="0" collapsed="false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 customFormat="false" ht="15.75" hidden="false" customHeight="true" outlineLevel="0" collapsed="false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 customFormat="false" ht="15.75" hidden="false" customHeight="true" outlineLevel="0" collapsed="false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 customFormat="false" ht="15.75" hidden="false" customHeight="true" outlineLevel="0" collapsed="false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 customFormat="false" ht="15.75" hidden="false" customHeight="true" outlineLevel="0" collapsed="false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 customFormat="false" ht="15.75" hidden="false" customHeight="true" outlineLevel="0" collapsed="false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 customFormat="false" ht="15.75" hidden="false" customHeight="true" outlineLevel="0" collapsed="false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 customFormat="false" ht="15.75" hidden="false" customHeight="true" outlineLevel="0" collapsed="false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 customFormat="false" ht="15.75" hidden="false" customHeight="true" outlineLevel="0" collapsed="false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 customFormat="false" ht="15.75" hidden="false" customHeight="true" outlineLevel="0" collapsed="false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 customFormat="false" ht="15.75" hidden="false" customHeight="true" outlineLevel="0" collapsed="false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customFormat="false" ht="15.75" hidden="false" customHeight="true" outlineLevel="0" collapsed="false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 customFormat="false" ht="15.75" hidden="false" customHeight="true" outlineLevel="0" collapsed="false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 customFormat="false" ht="15.75" hidden="false" customHeight="true" outlineLevel="0" collapsed="false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 customFormat="false" ht="15.75" hidden="false" customHeight="true" outlineLevel="0" collapsed="false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 customFormat="false" ht="15.75" hidden="false" customHeight="true" outlineLevel="0" collapsed="false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 customFormat="false" ht="15.75" hidden="false" customHeight="true" outlineLevel="0" collapsed="false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customFormat="false" ht="15.75" hidden="false" customHeight="true" outlineLevel="0" collapsed="false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 customFormat="false" ht="15.75" hidden="false" customHeight="true" outlineLevel="0" collapsed="false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 customFormat="false" ht="15.75" hidden="false" customHeight="true" outlineLevel="0" collapsed="false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 customFormat="false" ht="15.75" hidden="false" customHeight="true" outlineLevel="0" collapsed="false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 customFormat="false" ht="15.75" hidden="false" customHeight="true" outlineLevel="0" collapsed="false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 customFormat="false" ht="15.75" hidden="false" customHeight="true" outlineLevel="0" collapsed="false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 customFormat="false" ht="15.75" hidden="false" customHeight="true" outlineLevel="0" collapsed="false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 customFormat="false" ht="15.75" hidden="false" customHeight="true" outlineLevel="0" collapsed="false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 customFormat="false" ht="15.75" hidden="false" customHeight="true" outlineLevel="0" collapsed="false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 customFormat="false" ht="15.75" hidden="false" customHeight="true" outlineLevel="0" collapsed="false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 customFormat="false" ht="15.75" hidden="false" customHeight="true" outlineLevel="0" collapsed="false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 customFormat="false" ht="15.75" hidden="false" customHeight="true" outlineLevel="0" collapsed="false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 customFormat="false" ht="15.75" hidden="false" customHeight="true" outlineLevel="0" collapsed="false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 customFormat="false" ht="15.75" hidden="false" customHeight="true" outlineLevel="0" collapsed="false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 customFormat="false" ht="15.75" hidden="false" customHeight="true" outlineLevel="0" collapsed="false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 customFormat="false" ht="15.75" hidden="false" customHeight="true" outlineLevel="0" collapsed="false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 customFormat="false" ht="15.75" hidden="false" customHeight="true" outlineLevel="0" collapsed="false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 customFormat="false" ht="15.75" hidden="false" customHeight="true" outlineLevel="0" collapsed="false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 customFormat="false" ht="15.75" hidden="false" customHeight="true" outlineLevel="0" collapsed="false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 customFormat="false" ht="15.75" hidden="false" customHeight="true" outlineLevel="0" collapsed="false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 customFormat="false" ht="15.75" hidden="false" customHeight="true" outlineLevel="0" collapsed="false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 customFormat="false" ht="15.75" hidden="false" customHeight="true" outlineLevel="0" collapsed="false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 customFormat="false" ht="15.75" hidden="false" customHeight="true" outlineLevel="0" collapsed="false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 customFormat="false" ht="15.75" hidden="false" customHeight="true" outlineLevel="0" collapsed="false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 customFormat="false" ht="15.75" hidden="false" customHeight="true" outlineLevel="0" collapsed="false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 customFormat="false" ht="15.75" hidden="false" customHeight="true" outlineLevel="0" collapsed="false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 customFormat="false" ht="15.75" hidden="false" customHeight="true" outlineLevel="0" collapsed="false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 customFormat="false" ht="15.75" hidden="false" customHeight="true" outlineLevel="0" collapsed="false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 customFormat="false" ht="15.75" hidden="false" customHeight="true" outlineLevel="0" collapsed="false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 customFormat="false" ht="15.75" hidden="false" customHeight="true" outlineLevel="0" collapsed="false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 customFormat="false" ht="15.75" hidden="false" customHeight="true" outlineLevel="0" collapsed="false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 customFormat="false" ht="15.75" hidden="false" customHeight="true" outlineLevel="0" collapsed="false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 customFormat="false" ht="15.75" hidden="false" customHeight="true" outlineLevel="0" collapsed="false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 customFormat="false" ht="15.75" hidden="false" customHeight="true" outlineLevel="0" collapsed="false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 customFormat="false" ht="15.75" hidden="false" customHeight="true" outlineLevel="0" collapsed="false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 customFormat="false" ht="15.75" hidden="false" customHeight="true" outlineLevel="0" collapsed="false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 customFormat="false" ht="15.75" hidden="false" customHeight="true" outlineLevel="0" collapsed="false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 customFormat="false" ht="15.75" hidden="false" customHeight="true" outlineLevel="0" collapsed="false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 customFormat="false" ht="15.75" hidden="false" customHeight="true" outlineLevel="0" collapsed="false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 customFormat="false" ht="15.75" hidden="false" customHeight="true" outlineLevel="0" collapsed="false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 customFormat="false" ht="15.75" hidden="false" customHeight="true" outlineLevel="0" collapsed="false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 customFormat="false" ht="15.75" hidden="false" customHeight="true" outlineLevel="0" collapsed="false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 customFormat="false" ht="15.75" hidden="false" customHeight="true" outlineLevel="0" collapsed="false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 customFormat="false" ht="15.75" hidden="false" customHeight="true" outlineLevel="0" collapsed="false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 customFormat="false" ht="15.75" hidden="false" customHeight="true" outlineLevel="0" collapsed="false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 customFormat="false" ht="15.75" hidden="false" customHeight="true" outlineLevel="0" collapsed="false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 customFormat="false" ht="15.75" hidden="false" customHeight="true" outlineLevel="0" collapsed="false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 customFormat="false" ht="15.75" hidden="false" customHeight="true" outlineLevel="0" collapsed="false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 customFormat="false" ht="15.75" hidden="false" customHeight="true" outlineLevel="0" collapsed="false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 customFormat="false" ht="15.75" hidden="false" customHeight="true" outlineLevel="0" collapsed="false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 customFormat="false" ht="15.75" hidden="false" customHeight="true" outlineLevel="0" collapsed="false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 customFormat="false" ht="15.75" hidden="false" customHeight="true" outlineLevel="0" collapsed="false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 customFormat="false" ht="15.75" hidden="false" customHeight="true" outlineLevel="0" collapsed="false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 customFormat="false" ht="15.75" hidden="false" customHeight="true" outlineLevel="0" collapsed="false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 customFormat="false" ht="15.75" hidden="false" customHeight="true" outlineLevel="0" collapsed="false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 customFormat="false" ht="15.75" hidden="false" customHeight="true" outlineLevel="0" collapsed="false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 customFormat="false" ht="15.75" hidden="false" customHeight="true" outlineLevel="0" collapsed="false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 customFormat="false" ht="15.75" hidden="false" customHeight="true" outlineLevel="0" collapsed="false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 customFormat="false" ht="15.75" hidden="false" customHeight="true" outlineLevel="0" collapsed="false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 customFormat="false" ht="15.75" hidden="false" customHeight="true" outlineLevel="0" collapsed="false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 customFormat="false" ht="15.75" hidden="false" customHeight="true" outlineLevel="0" collapsed="false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 customFormat="false" ht="15.75" hidden="false" customHeight="true" outlineLevel="0" collapsed="false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 customFormat="false" ht="15.75" hidden="false" customHeight="true" outlineLevel="0" collapsed="false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 customFormat="false" ht="15.75" hidden="false" customHeight="true" outlineLevel="0" collapsed="false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 customFormat="false" ht="15.75" hidden="false" customHeight="true" outlineLevel="0" collapsed="false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 customFormat="false" ht="15.75" hidden="false" customHeight="true" outlineLevel="0" collapsed="false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 customFormat="false" ht="15.75" hidden="false" customHeight="true" outlineLevel="0" collapsed="false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 customFormat="false" ht="15.75" hidden="false" customHeight="true" outlineLevel="0" collapsed="false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 customFormat="false" ht="15.75" hidden="false" customHeight="true" outlineLevel="0" collapsed="false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 customFormat="false" ht="15.75" hidden="false" customHeight="true" outlineLevel="0" collapsed="false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 customFormat="false" ht="15.75" hidden="false" customHeight="true" outlineLevel="0" collapsed="false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 customFormat="false" ht="15.75" hidden="false" customHeight="true" outlineLevel="0" collapsed="false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 customFormat="false" ht="15.75" hidden="false" customHeight="true" outlineLevel="0" collapsed="false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 customFormat="false" ht="15.75" hidden="false" customHeight="true" outlineLevel="0" collapsed="false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 customFormat="false" ht="15.75" hidden="false" customHeight="true" outlineLevel="0" collapsed="false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customFormat="false" ht="15.75" hidden="false" customHeight="true" outlineLevel="0" collapsed="false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 customFormat="false" ht="15.75" hidden="false" customHeight="true" outlineLevel="0" collapsed="false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 customFormat="false" ht="15.75" hidden="false" customHeight="true" outlineLevel="0" collapsed="false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 customFormat="false" ht="15.75" hidden="false" customHeight="true" outlineLevel="0" collapsed="false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 customFormat="false" ht="15.75" hidden="false" customHeight="true" outlineLevel="0" collapsed="false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 customFormat="false" ht="15.75" hidden="false" customHeight="true" outlineLevel="0" collapsed="false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 customFormat="false" ht="15.75" hidden="false" customHeight="true" outlineLevel="0" collapsed="false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 customFormat="false" ht="15.75" hidden="false" customHeight="true" outlineLevel="0" collapsed="false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customFormat="false" ht="15.75" hidden="false" customHeight="true" outlineLevel="0" collapsed="false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 customFormat="false" ht="15.75" hidden="false" customHeight="true" outlineLevel="0" collapsed="false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 customFormat="false" ht="15.75" hidden="false" customHeight="true" outlineLevel="0" collapsed="false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 customFormat="false" ht="15.75" hidden="false" customHeight="true" outlineLevel="0" collapsed="false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 customFormat="false" ht="15.75" hidden="false" customHeight="true" outlineLevel="0" collapsed="false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 customFormat="false" ht="15.75" hidden="false" customHeight="true" outlineLevel="0" collapsed="false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 customFormat="false" ht="15.75" hidden="false" customHeight="true" outlineLevel="0" collapsed="false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 customFormat="false" ht="15.75" hidden="false" customHeight="true" outlineLevel="0" collapsed="false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 customFormat="false" ht="15.75" hidden="false" customHeight="true" outlineLevel="0" collapsed="false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 customFormat="false" ht="15.75" hidden="false" customHeight="true" outlineLevel="0" collapsed="false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 customFormat="false" ht="15.75" hidden="false" customHeight="true" outlineLevel="0" collapsed="false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 customFormat="false" ht="15.75" hidden="false" customHeight="true" outlineLevel="0" collapsed="false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 customFormat="false" ht="15.75" hidden="false" customHeight="true" outlineLevel="0" collapsed="false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 customFormat="false" ht="15.75" hidden="false" customHeight="true" outlineLevel="0" collapsed="false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 customFormat="false" ht="15.75" hidden="false" customHeight="true" outlineLevel="0" collapsed="false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 customFormat="false" ht="15.75" hidden="false" customHeight="true" outlineLevel="0" collapsed="false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 customFormat="false" ht="15.75" hidden="false" customHeight="true" outlineLevel="0" collapsed="false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 customFormat="false" ht="15.75" hidden="false" customHeight="true" outlineLevel="0" collapsed="false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 customFormat="false" ht="15.75" hidden="false" customHeight="true" outlineLevel="0" collapsed="false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 customFormat="false" ht="15.75" hidden="false" customHeight="true" outlineLevel="0" collapsed="false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 customFormat="false" ht="15.75" hidden="false" customHeight="true" outlineLevel="0" collapsed="false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 customFormat="false" ht="15.75" hidden="false" customHeight="true" outlineLevel="0" collapsed="false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 customFormat="false" ht="15.75" hidden="false" customHeight="true" outlineLevel="0" collapsed="false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 customFormat="false" ht="15.75" hidden="false" customHeight="true" outlineLevel="0" collapsed="false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 customFormat="false" ht="15.75" hidden="false" customHeight="true" outlineLevel="0" collapsed="false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 customFormat="false" ht="15.75" hidden="false" customHeight="true" outlineLevel="0" collapsed="false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 customFormat="false" ht="15.75" hidden="false" customHeight="true" outlineLevel="0" collapsed="false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 customFormat="false" ht="15.75" hidden="false" customHeight="true" outlineLevel="0" collapsed="false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 customFormat="false" ht="15.75" hidden="false" customHeight="true" outlineLevel="0" collapsed="false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 customFormat="false" ht="15.75" hidden="false" customHeight="true" outlineLevel="0" collapsed="false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 customFormat="false" ht="15.75" hidden="false" customHeight="true" outlineLevel="0" collapsed="false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 customFormat="false" ht="15.75" hidden="false" customHeight="true" outlineLevel="0" collapsed="false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 customFormat="false" ht="15.75" hidden="false" customHeight="true" outlineLevel="0" collapsed="false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 customFormat="false" ht="15.75" hidden="false" customHeight="true" outlineLevel="0" collapsed="false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 customFormat="false" ht="15.75" hidden="false" customHeight="true" outlineLevel="0" collapsed="false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 customFormat="false" ht="15.75" hidden="false" customHeight="true" outlineLevel="0" collapsed="false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 customFormat="false" ht="15.75" hidden="false" customHeight="true" outlineLevel="0" collapsed="false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 customFormat="false" ht="15.75" hidden="false" customHeight="true" outlineLevel="0" collapsed="false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 customFormat="false" ht="15.75" hidden="false" customHeight="true" outlineLevel="0" collapsed="false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 customFormat="false" ht="15.75" hidden="false" customHeight="true" outlineLevel="0" collapsed="false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 customFormat="false" ht="15.75" hidden="false" customHeight="true" outlineLevel="0" collapsed="false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 customFormat="false" ht="15.75" hidden="false" customHeight="true" outlineLevel="0" collapsed="false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 customFormat="false" ht="15.75" hidden="false" customHeight="true" outlineLevel="0" collapsed="false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 customFormat="false" ht="15.75" hidden="false" customHeight="true" outlineLevel="0" collapsed="false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 customFormat="false" ht="15.75" hidden="false" customHeight="true" outlineLevel="0" collapsed="false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 customFormat="false" ht="15.75" hidden="false" customHeight="true" outlineLevel="0" collapsed="false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 customFormat="false" ht="15.75" hidden="false" customHeight="true" outlineLevel="0" collapsed="false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 customFormat="false" ht="15.75" hidden="false" customHeight="true" outlineLevel="0" collapsed="false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 customFormat="false" ht="15.75" hidden="false" customHeight="true" outlineLevel="0" collapsed="false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 customFormat="false" ht="15.75" hidden="false" customHeight="true" outlineLevel="0" collapsed="false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 customFormat="false" ht="15.75" hidden="false" customHeight="true" outlineLevel="0" collapsed="false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 customFormat="false" ht="15.75" hidden="false" customHeight="true" outlineLevel="0" collapsed="false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 customFormat="false" ht="15.75" hidden="false" customHeight="true" outlineLevel="0" collapsed="false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 customFormat="false" ht="15.75" hidden="false" customHeight="true" outlineLevel="0" collapsed="false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 customFormat="false" ht="15.75" hidden="false" customHeight="true" outlineLevel="0" collapsed="false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 customFormat="false" ht="15.75" hidden="false" customHeight="true" outlineLevel="0" collapsed="false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 customFormat="false" ht="15.75" hidden="false" customHeight="true" outlineLevel="0" collapsed="false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 customFormat="false" ht="15.75" hidden="false" customHeight="true" outlineLevel="0" collapsed="false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 customFormat="false" ht="15.75" hidden="false" customHeight="true" outlineLevel="0" collapsed="false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 customFormat="false" ht="15.75" hidden="false" customHeight="true" outlineLevel="0" collapsed="false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 customFormat="false" ht="15.75" hidden="false" customHeight="true" outlineLevel="0" collapsed="false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 customFormat="false" ht="15.75" hidden="false" customHeight="true" outlineLevel="0" collapsed="false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 customFormat="false" ht="15.75" hidden="false" customHeight="true" outlineLevel="0" collapsed="false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 customFormat="false" ht="15.75" hidden="false" customHeight="true" outlineLevel="0" collapsed="false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 customFormat="false" ht="15.75" hidden="false" customHeight="true" outlineLevel="0" collapsed="false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 customFormat="false" ht="15.75" hidden="false" customHeight="true" outlineLevel="0" collapsed="false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 customFormat="false" ht="15.75" hidden="false" customHeight="true" outlineLevel="0" collapsed="false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 customFormat="false" ht="15.75" hidden="false" customHeight="true" outlineLevel="0" collapsed="false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 customFormat="false" ht="15.75" hidden="false" customHeight="true" outlineLevel="0" collapsed="false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 customFormat="false" ht="15.75" hidden="false" customHeight="true" outlineLevel="0" collapsed="false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 customFormat="false" ht="15.75" hidden="false" customHeight="true" outlineLevel="0" collapsed="false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 customFormat="false" ht="15.75" hidden="false" customHeight="true" outlineLevel="0" collapsed="false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 customFormat="false" ht="15.75" hidden="false" customHeight="true" outlineLevel="0" collapsed="false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customFormat="false" ht="15.75" hidden="false" customHeight="true" outlineLevel="0" collapsed="false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 customFormat="false" ht="15.75" hidden="false" customHeight="true" outlineLevel="0" collapsed="false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 customFormat="false" ht="15.75" hidden="false" customHeight="true" outlineLevel="0" collapsed="false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 customFormat="false" ht="15.75" hidden="false" customHeight="true" outlineLevel="0" collapsed="false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 customFormat="false" ht="15.75" hidden="false" customHeight="true" outlineLevel="0" collapsed="false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 customFormat="false" ht="15.75" hidden="false" customHeight="true" outlineLevel="0" collapsed="false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 customFormat="false" ht="15.75" hidden="false" customHeight="true" outlineLevel="0" collapsed="false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 customFormat="false" ht="15.75" hidden="false" customHeight="true" outlineLevel="0" collapsed="false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 customFormat="false" ht="15.75" hidden="false" customHeight="true" outlineLevel="0" collapsed="false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 customFormat="false" ht="15.75" hidden="false" customHeight="true" outlineLevel="0" collapsed="false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customFormat="false" ht="15.75" hidden="false" customHeight="true" outlineLevel="0" collapsed="false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 customFormat="false" ht="15.75" hidden="false" customHeight="true" outlineLevel="0" collapsed="false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 customFormat="false" ht="15.75" hidden="false" customHeight="true" outlineLevel="0" collapsed="false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 customFormat="false" ht="15.75" hidden="false" customHeight="true" outlineLevel="0" collapsed="false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 customFormat="false" ht="15.75" hidden="false" customHeight="true" outlineLevel="0" collapsed="false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 customFormat="false" ht="15.75" hidden="false" customHeight="true" outlineLevel="0" collapsed="false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 customFormat="false" ht="15.75" hidden="false" customHeight="true" outlineLevel="0" collapsed="false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 customFormat="false" ht="15.75" hidden="false" customHeight="true" outlineLevel="0" collapsed="false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 customFormat="false" ht="15.75" hidden="false" customHeight="true" outlineLevel="0" collapsed="false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 customFormat="false" ht="15.75" hidden="false" customHeight="true" outlineLevel="0" collapsed="false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 customFormat="false" ht="15.75" hidden="false" customHeight="true" outlineLevel="0" collapsed="false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 customFormat="false" ht="15.75" hidden="false" customHeight="true" outlineLevel="0" collapsed="false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 customFormat="false" ht="15.75" hidden="false" customHeight="true" outlineLevel="0" collapsed="false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 customFormat="false" ht="15.75" hidden="false" customHeight="true" outlineLevel="0" collapsed="false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 customFormat="false" ht="15.75" hidden="false" customHeight="true" outlineLevel="0" collapsed="false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 customFormat="false" ht="15.75" hidden="false" customHeight="true" outlineLevel="0" collapsed="false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 customFormat="false" ht="15.75" hidden="false" customHeight="true" outlineLevel="0" collapsed="false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 customFormat="false" ht="15.75" hidden="false" customHeight="true" outlineLevel="0" collapsed="false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 customFormat="false" ht="15.75" hidden="false" customHeight="true" outlineLevel="0" collapsed="false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 customFormat="false" ht="15.75" hidden="false" customHeight="true" outlineLevel="0" collapsed="false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 customFormat="false" ht="15.75" hidden="false" customHeight="true" outlineLevel="0" collapsed="false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 customFormat="false" ht="15.75" hidden="false" customHeight="true" outlineLevel="0" collapsed="false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 customFormat="false" ht="15.75" hidden="false" customHeight="true" outlineLevel="0" collapsed="false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 customFormat="false" ht="15.75" hidden="false" customHeight="true" outlineLevel="0" collapsed="false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 customFormat="false" ht="15.75" hidden="false" customHeight="true" outlineLevel="0" collapsed="false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 customFormat="false" ht="15.75" hidden="false" customHeight="true" outlineLevel="0" collapsed="false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 customFormat="false" ht="15.75" hidden="false" customHeight="true" outlineLevel="0" collapsed="false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 customFormat="false" ht="15.75" hidden="false" customHeight="true" outlineLevel="0" collapsed="false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 customFormat="false" ht="15.75" hidden="false" customHeight="true" outlineLevel="0" collapsed="false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 customFormat="false" ht="15.75" hidden="false" customHeight="true" outlineLevel="0" collapsed="false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 customFormat="false" ht="15.75" hidden="false" customHeight="true" outlineLevel="0" collapsed="false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 customFormat="false" ht="15.75" hidden="false" customHeight="true" outlineLevel="0" collapsed="false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 customFormat="false" ht="15.75" hidden="false" customHeight="true" outlineLevel="0" collapsed="false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 customFormat="false" ht="15.75" hidden="false" customHeight="true" outlineLevel="0" collapsed="false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 customFormat="false" ht="15.75" hidden="false" customHeight="true" outlineLevel="0" collapsed="false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 customFormat="false" ht="15.75" hidden="false" customHeight="true" outlineLevel="0" collapsed="false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 customFormat="false" ht="15.75" hidden="false" customHeight="true" outlineLevel="0" collapsed="false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 customFormat="false" ht="15.75" hidden="false" customHeight="true" outlineLevel="0" collapsed="false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 customFormat="false" ht="15.75" hidden="false" customHeight="true" outlineLevel="0" collapsed="false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 customFormat="false" ht="15.75" hidden="false" customHeight="true" outlineLevel="0" collapsed="false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 customFormat="false" ht="15.75" hidden="false" customHeight="true" outlineLevel="0" collapsed="false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 customFormat="false" ht="15.75" hidden="false" customHeight="true" outlineLevel="0" collapsed="false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 customFormat="false" ht="15.75" hidden="false" customHeight="true" outlineLevel="0" collapsed="false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 customFormat="false" ht="15.75" hidden="false" customHeight="true" outlineLevel="0" collapsed="false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 customFormat="false" ht="15.75" hidden="false" customHeight="true" outlineLevel="0" collapsed="false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 customFormat="false" ht="15.75" hidden="false" customHeight="true" outlineLevel="0" collapsed="false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 customFormat="false" ht="15.75" hidden="false" customHeight="true" outlineLevel="0" collapsed="false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 customFormat="false" ht="15.75" hidden="false" customHeight="true" outlineLevel="0" collapsed="false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 customFormat="false" ht="15.75" hidden="false" customHeight="true" outlineLevel="0" collapsed="false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 customFormat="false" ht="15.75" hidden="false" customHeight="true" outlineLevel="0" collapsed="false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 customFormat="false" ht="15.75" hidden="false" customHeight="true" outlineLevel="0" collapsed="false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 customFormat="false" ht="15.75" hidden="false" customHeight="true" outlineLevel="0" collapsed="false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 customFormat="false" ht="15.75" hidden="false" customHeight="true" outlineLevel="0" collapsed="false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 customFormat="false" ht="15.75" hidden="false" customHeight="true" outlineLevel="0" collapsed="false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 customFormat="false" ht="15.75" hidden="false" customHeight="true" outlineLevel="0" collapsed="false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 customFormat="false" ht="15.75" hidden="false" customHeight="true" outlineLevel="0" collapsed="false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 customFormat="false" ht="15.75" hidden="false" customHeight="true" outlineLevel="0" collapsed="false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 customFormat="false" ht="15.75" hidden="false" customHeight="true" outlineLevel="0" collapsed="false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 customFormat="false" ht="15.75" hidden="false" customHeight="true" outlineLevel="0" collapsed="false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 customFormat="false" ht="15.75" hidden="false" customHeight="true" outlineLevel="0" collapsed="false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 customFormat="false" ht="15.75" hidden="false" customHeight="true" outlineLevel="0" collapsed="false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 customFormat="false" ht="15.75" hidden="false" customHeight="true" outlineLevel="0" collapsed="false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 customFormat="false" ht="15.75" hidden="false" customHeight="true" outlineLevel="0" collapsed="false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 customFormat="false" ht="15.75" hidden="false" customHeight="true" outlineLevel="0" collapsed="false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 customFormat="false" ht="15.75" hidden="false" customHeight="true" outlineLevel="0" collapsed="false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 customFormat="false" ht="15.75" hidden="false" customHeight="true" outlineLevel="0" collapsed="false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 customFormat="false" ht="15.75" hidden="false" customHeight="true" outlineLevel="0" collapsed="false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 customFormat="false" ht="15.75" hidden="false" customHeight="true" outlineLevel="0" collapsed="false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 customFormat="false" ht="15.75" hidden="false" customHeight="true" outlineLevel="0" collapsed="false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 customFormat="false" ht="15.75" hidden="false" customHeight="true" outlineLevel="0" collapsed="false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 customFormat="false" ht="15.75" hidden="false" customHeight="true" outlineLevel="0" collapsed="false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customFormat="false" ht="15.75" hidden="false" customHeight="true" outlineLevel="0" collapsed="false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 customFormat="false" ht="15.75" hidden="false" customHeight="true" outlineLevel="0" collapsed="false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 customFormat="false" ht="15.75" hidden="false" customHeight="true" outlineLevel="0" collapsed="false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 customFormat="false" ht="15.75" hidden="false" customHeight="true" outlineLevel="0" collapsed="false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 customFormat="false" ht="15.75" hidden="false" customHeight="true" outlineLevel="0" collapsed="false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 customFormat="false" ht="15.75" hidden="false" customHeight="true" outlineLevel="0" collapsed="false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 customFormat="false" ht="15.75" hidden="false" customHeight="true" outlineLevel="0" collapsed="false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 customFormat="false" ht="15.75" hidden="false" customHeight="true" outlineLevel="0" collapsed="false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 customFormat="false" ht="15.75" hidden="false" customHeight="true" outlineLevel="0" collapsed="false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 customFormat="false" ht="15.75" hidden="false" customHeight="true" outlineLevel="0" collapsed="false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 customFormat="false" ht="15.75" hidden="false" customHeight="true" outlineLevel="0" collapsed="false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 customFormat="false" ht="15.75" hidden="false" customHeight="true" outlineLevel="0" collapsed="false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 customFormat="false" ht="15.75" hidden="false" customHeight="true" outlineLevel="0" collapsed="false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 customFormat="false" ht="15.75" hidden="false" customHeight="true" outlineLevel="0" collapsed="false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 customFormat="false" ht="15.75" hidden="false" customHeight="true" outlineLevel="0" collapsed="false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 customFormat="false" ht="15.75" hidden="false" customHeight="true" outlineLevel="0" collapsed="false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 customFormat="false" ht="15.75" hidden="false" customHeight="true" outlineLevel="0" collapsed="false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 customFormat="false" ht="15.75" hidden="false" customHeight="true" outlineLevel="0" collapsed="false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 customFormat="false" ht="15.75" hidden="false" customHeight="true" outlineLevel="0" collapsed="false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 customFormat="false" ht="15.75" hidden="false" customHeight="true" outlineLevel="0" collapsed="false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 customFormat="false" ht="15.75" hidden="false" customHeight="true" outlineLevel="0" collapsed="false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 customFormat="false" ht="15.75" hidden="false" customHeight="true" outlineLevel="0" collapsed="false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 customFormat="false" ht="15.75" hidden="false" customHeight="true" outlineLevel="0" collapsed="false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 customFormat="false" ht="15.75" hidden="false" customHeight="true" outlineLevel="0" collapsed="false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 customFormat="false" ht="15.75" hidden="false" customHeight="true" outlineLevel="0" collapsed="false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 customFormat="false" ht="15.75" hidden="false" customHeight="true" outlineLevel="0" collapsed="false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 customFormat="false" ht="15.75" hidden="false" customHeight="true" outlineLevel="0" collapsed="false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 customFormat="false" ht="15.75" hidden="false" customHeight="true" outlineLevel="0" collapsed="false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 customFormat="false" ht="15.75" hidden="false" customHeight="true" outlineLevel="0" collapsed="false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 customFormat="false" ht="15.75" hidden="false" customHeight="true" outlineLevel="0" collapsed="false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 customFormat="false" ht="15.75" hidden="false" customHeight="true" outlineLevel="0" collapsed="false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 customFormat="false" ht="15.75" hidden="false" customHeight="true" outlineLevel="0" collapsed="false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 customFormat="false" ht="15.75" hidden="false" customHeight="true" outlineLevel="0" collapsed="false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 customFormat="false" ht="15.75" hidden="false" customHeight="true" outlineLevel="0" collapsed="false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 customFormat="false" ht="15.75" hidden="false" customHeight="true" outlineLevel="0" collapsed="false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 customFormat="false" ht="15.75" hidden="false" customHeight="true" outlineLevel="0" collapsed="false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 customFormat="false" ht="15.75" hidden="false" customHeight="true" outlineLevel="0" collapsed="false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 customFormat="false" ht="15.75" hidden="false" customHeight="true" outlineLevel="0" collapsed="false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 customFormat="false" ht="15.75" hidden="false" customHeight="true" outlineLevel="0" collapsed="false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 customFormat="false" ht="15.75" hidden="false" customHeight="true" outlineLevel="0" collapsed="false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 customFormat="false" ht="15.75" hidden="false" customHeight="true" outlineLevel="0" collapsed="false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 customFormat="false" ht="15.75" hidden="false" customHeight="true" outlineLevel="0" collapsed="false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 customFormat="false" ht="15.75" hidden="false" customHeight="true" outlineLevel="0" collapsed="false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 customFormat="false" ht="15.75" hidden="false" customHeight="true" outlineLevel="0" collapsed="false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 customFormat="false" ht="15.75" hidden="false" customHeight="true" outlineLevel="0" collapsed="false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 customFormat="false" ht="15.75" hidden="false" customHeight="true" outlineLevel="0" collapsed="false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 customFormat="false" ht="15.75" hidden="false" customHeight="true" outlineLevel="0" collapsed="false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 customFormat="false" ht="15.75" hidden="false" customHeight="true" outlineLevel="0" collapsed="false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 customFormat="false" ht="15.75" hidden="false" customHeight="true" outlineLevel="0" collapsed="false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 customFormat="false" ht="15.75" hidden="false" customHeight="true" outlineLevel="0" collapsed="false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 customFormat="false" ht="15.75" hidden="false" customHeight="true" outlineLevel="0" collapsed="false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 customFormat="false" ht="15.75" hidden="false" customHeight="true" outlineLevel="0" collapsed="false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 customFormat="false" ht="15.75" hidden="false" customHeight="true" outlineLevel="0" collapsed="false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 customFormat="false" ht="15.75" hidden="false" customHeight="true" outlineLevel="0" collapsed="false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 customFormat="false" ht="15.75" hidden="false" customHeight="true" outlineLevel="0" collapsed="false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 customFormat="false" ht="15.75" hidden="false" customHeight="true" outlineLevel="0" collapsed="false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 customFormat="false" ht="15.75" hidden="false" customHeight="true" outlineLevel="0" collapsed="false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 customFormat="false" ht="15.75" hidden="false" customHeight="true" outlineLevel="0" collapsed="false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 customFormat="false" ht="15.75" hidden="false" customHeight="true" outlineLevel="0" collapsed="false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 customFormat="false" ht="15.75" hidden="false" customHeight="true" outlineLevel="0" collapsed="false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 customFormat="false" ht="15.75" hidden="false" customHeight="true" outlineLevel="0" collapsed="false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 customFormat="false" ht="15.75" hidden="false" customHeight="true" outlineLevel="0" collapsed="false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 customFormat="false" ht="15.75" hidden="false" customHeight="true" outlineLevel="0" collapsed="false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 customFormat="false" ht="15.75" hidden="false" customHeight="true" outlineLevel="0" collapsed="false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 customFormat="false" ht="15.75" hidden="false" customHeight="true" outlineLevel="0" collapsed="false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 customFormat="false" ht="15.75" hidden="false" customHeight="true" outlineLevel="0" collapsed="false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 customFormat="false" ht="15.75" hidden="false" customHeight="true" outlineLevel="0" collapsed="false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 customFormat="false" ht="15.75" hidden="false" customHeight="true" outlineLevel="0" collapsed="false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 customFormat="false" ht="15.75" hidden="false" customHeight="true" outlineLevel="0" collapsed="false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 customFormat="false" ht="15.75" hidden="false" customHeight="true" outlineLevel="0" collapsed="false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 customFormat="false" ht="15.75" hidden="false" customHeight="true" outlineLevel="0" collapsed="false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 customFormat="false" ht="15.75" hidden="false" customHeight="true" outlineLevel="0" collapsed="false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 customFormat="false" ht="15.75" hidden="false" customHeight="true" outlineLevel="0" collapsed="false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 customFormat="false" ht="15.75" hidden="false" customHeight="true" outlineLevel="0" collapsed="false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 customFormat="false" ht="15.75" hidden="false" customHeight="true" outlineLevel="0" collapsed="false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 customFormat="false" ht="15.75" hidden="false" customHeight="true" outlineLevel="0" collapsed="false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 customFormat="false" ht="15.75" hidden="false" customHeight="true" outlineLevel="0" collapsed="false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 customFormat="false" ht="15.75" hidden="false" customHeight="true" outlineLevel="0" collapsed="false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 customFormat="false" ht="15.75" hidden="false" customHeight="true" outlineLevel="0" collapsed="false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 customFormat="false" ht="15.75" hidden="false" customHeight="true" outlineLevel="0" collapsed="false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 customFormat="false" ht="15.75" hidden="false" customHeight="true" outlineLevel="0" collapsed="false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customFormat="false" ht="15.75" hidden="false" customHeight="true" outlineLevel="0" collapsed="false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 customFormat="false" ht="15.75" hidden="false" customHeight="true" outlineLevel="0" collapsed="false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 customFormat="false" ht="15.75" hidden="false" customHeight="true" outlineLevel="0" collapsed="false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 customFormat="false" ht="15.75" hidden="false" customHeight="true" outlineLevel="0" collapsed="false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 customFormat="false" ht="15.75" hidden="false" customHeight="true" outlineLevel="0" collapsed="false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 customFormat="false" ht="15.75" hidden="false" customHeight="true" outlineLevel="0" collapsed="false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 customFormat="false" ht="15.75" hidden="false" customHeight="true" outlineLevel="0" collapsed="false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 customFormat="false" ht="15.75" hidden="false" customHeight="true" outlineLevel="0" collapsed="false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 customFormat="false" ht="15.75" hidden="false" customHeight="true" outlineLevel="0" collapsed="false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 customFormat="false" ht="15.75" hidden="false" customHeight="true" outlineLevel="0" collapsed="false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 customFormat="false" ht="15.75" hidden="false" customHeight="true" outlineLevel="0" collapsed="false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 customFormat="false" ht="15.75" hidden="false" customHeight="true" outlineLevel="0" collapsed="false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 customFormat="false" ht="15.75" hidden="false" customHeight="true" outlineLevel="0" collapsed="false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 customFormat="false" ht="15.75" hidden="false" customHeight="true" outlineLevel="0" collapsed="false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 customFormat="false" ht="15.75" hidden="false" customHeight="true" outlineLevel="0" collapsed="false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 customFormat="false" ht="15.75" hidden="false" customHeight="true" outlineLevel="0" collapsed="false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 customFormat="false" ht="15.75" hidden="false" customHeight="true" outlineLevel="0" collapsed="false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 customFormat="false" ht="15.75" hidden="false" customHeight="true" outlineLevel="0" collapsed="false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 customFormat="false" ht="15.75" hidden="false" customHeight="true" outlineLevel="0" collapsed="false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 customFormat="false" ht="15.75" hidden="false" customHeight="true" outlineLevel="0" collapsed="false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 customFormat="false" ht="15.75" hidden="false" customHeight="true" outlineLevel="0" collapsed="false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 customFormat="false" ht="15.75" hidden="false" customHeight="true" outlineLevel="0" collapsed="false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 customFormat="false" ht="15.75" hidden="false" customHeight="true" outlineLevel="0" collapsed="false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 customFormat="false" ht="15.75" hidden="false" customHeight="true" outlineLevel="0" collapsed="false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 customFormat="false" ht="15.75" hidden="false" customHeight="true" outlineLevel="0" collapsed="false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 customFormat="false" ht="15.75" hidden="false" customHeight="true" outlineLevel="0" collapsed="false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 customFormat="false" ht="15.75" hidden="false" customHeight="true" outlineLevel="0" collapsed="false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 customFormat="false" ht="15.75" hidden="false" customHeight="true" outlineLevel="0" collapsed="false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 customFormat="false" ht="15.75" hidden="false" customHeight="true" outlineLevel="0" collapsed="false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 customFormat="false" ht="15.75" hidden="false" customHeight="true" outlineLevel="0" collapsed="false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 customFormat="false" ht="15.75" hidden="false" customHeight="true" outlineLevel="0" collapsed="false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 customFormat="false" ht="15.75" hidden="false" customHeight="true" outlineLevel="0" collapsed="false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 customFormat="false" ht="15.75" hidden="false" customHeight="true" outlineLevel="0" collapsed="false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 customFormat="false" ht="15.75" hidden="false" customHeight="true" outlineLevel="0" collapsed="false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 customFormat="false" ht="15.75" hidden="false" customHeight="true" outlineLevel="0" collapsed="false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 customFormat="false" ht="15.75" hidden="false" customHeight="true" outlineLevel="0" collapsed="false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 customFormat="false" ht="15.75" hidden="false" customHeight="true" outlineLevel="0" collapsed="false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 customFormat="false" ht="15.75" hidden="false" customHeight="true" outlineLevel="0" collapsed="false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 customFormat="false" ht="15.75" hidden="false" customHeight="true" outlineLevel="0" collapsed="false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 customFormat="false" ht="15.75" hidden="false" customHeight="true" outlineLevel="0" collapsed="false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 customFormat="false" ht="15.75" hidden="false" customHeight="true" outlineLevel="0" collapsed="false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 customFormat="false" ht="15.75" hidden="false" customHeight="true" outlineLevel="0" collapsed="false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 customFormat="false" ht="15.75" hidden="false" customHeight="true" outlineLevel="0" collapsed="false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 customFormat="false" ht="15.75" hidden="false" customHeight="true" outlineLevel="0" collapsed="false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 customFormat="false" ht="15.75" hidden="false" customHeight="true" outlineLevel="0" collapsed="false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 customFormat="false" ht="15.75" hidden="false" customHeight="true" outlineLevel="0" collapsed="false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 customFormat="false" ht="15.75" hidden="false" customHeight="true" outlineLevel="0" collapsed="false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 customFormat="false" ht="15.75" hidden="false" customHeight="true" outlineLevel="0" collapsed="false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 customFormat="false" ht="15.75" hidden="false" customHeight="true" outlineLevel="0" collapsed="false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 customFormat="false" ht="15.75" hidden="false" customHeight="true" outlineLevel="0" collapsed="false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 customFormat="false" ht="15.75" hidden="false" customHeight="true" outlineLevel="0" collapsed="false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 customFormat="false" ht="15.75" hidden="false" customHeight="true" outlineLevel="0" collapsed="false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 customFormat="false" ht="15.75" hidden="false" customHeight="true" outlineLevel="0" collapsed="false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 customFormat="false" ht="15.75" hidden="false" customHeight="true" outlineLevel="0" collapsed="false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 customFormat="false" ht="15.75" hidden="false" customHeight="true" outlineLevel="0" collapsed="false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 customFormat="false" ht="15.75" hidden="false" customHeight="true" outlineLevel="0" collapsed="false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 customFormat="false" ht="15.75" hidden="false" customHeight="true" outlineLevel="0" collapsed="false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 customFormat="false" ht="15.75" hidden="false" customHeight="true" outlineLevel="0" collapsed="false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 customFormat="false" ht="15.75" hidden="false" customHeight="true" outlineLevel="0" collapsed="false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 customFormat="false" ht="15.75" hidden="false" customHeight="true" outlineLevel="0" collapsed="false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 customFormat="false" ht="15.75" hidden="false" customHeight="true" outlineLevel="0" collapsed="false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 customFormat="false" ht="15.75" hidden="false" customHeight="true" outlineLevel="0" collapsed="false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 customFormat="false" ht="15.75" hidden="false" customHeight="true" outlineLevel="0" collapsed="false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 customFormat="false" ht="15.75" hidden="false" customHeight="true" outlineLevel="0" collapsed="false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 customFormat="false" ht="15.75" hidden="false" customHeight="true" outlineLevel="0" collapsed="false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 customFormat="false" ht="15.75" hidden="false" customHeight="true" outlineLevel="0" collapsed="false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 customFormat="false" ht="15.75" hidden="false" customHeight="true" outlineLevel="0" collapsed="false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 customFormat="false" ht="15.75" hidden="false" customHeight="true" outlineLevel="0" collapsed="false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 customFormat="false" ht="15.75" hidden="false" customHeight="true" outlineLevel="0" collapsed="false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 customFormat="false" ht="15.75" hidden="false" customHeight="true" outlineLevel="0" collapsed="false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 customFormat="false" ht="15.75" hidden="false" customHeight="true" outlineLevel="0" collapsed="false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 customFormat="false" ht="15.75" hidden="false" customHeight="true" outlineLevel="0" collapsed="false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 customFormat="false" ht="15.75" hidden="false" customHeight="true" outlineLevel="0" collapsed="false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 customFormat="false" ht="15.75" hidden="false" customHeight="true" outlineLevel="0" collapsed="false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 customFormat="false" ht="15.75" hidden="false" customHeight="true" outlineLevel="0" collapsed="false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 customFormat="false" ht="15.75" hidden="false" customHeight="true" outlineLevel="0" collapsed="false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 customFormat="false" ht="15.75" hidden="false" customHeight="true" outlineLevel="0" collapsed="false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 customFormat="false" ht="15.75" hidden="false" customHeight="true" outlineLevel="0" collapsed="false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 customFormat="false" ht="15.75" hidden="false" customHeight="true" outlineLevel="0" collapsed="false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 customFormat="false" ht="15.75" hidden="false" customHeight="true" outlineLevel="0" collapsed="false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 customFormat="false" ht="15.75" hidden="false" customHeight="true" outlineLevel="0" collapsed="false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 customFormat="false" ht="15.75" hidden="false" customHeight="true" outlineLevel="0" collapsed="false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 customFormat="false" ht="15.75" hidden="false" customHeight="true" outlineLevel="0" collapsed="false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 customFormat="false" ht="15.75" hidden="false" customHeight="true" outlineLevel="0" collapsed="false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 customFormat="false" ht="15.75" hidden="false" customHeight="true" outlineLevel="0" collapsed="false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 customFormat="false" ht="15.75" hidden="false" customHeight="true" outlineLevel="0" collapsed="false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 customFormat="false" ht="15.75" hidden="false" customHeight="true" outlineLevel="0" collapsed="false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 customFormat="false" ht="15.75" hidden="false" customHeight="true" outlineLevel="0" collapsed="false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 customFormat="false" ht="15.75" hidden="false" customHeight="true" outlineLevel="0" collapsed="false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 customFormat="false" ht="15.75" hidden="false" customHeight="true" outlineLevel="0" collapsed="false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 customFormat="false" ht="15.75" hidden="false" customHeight="true" outlineLevel="0" collapsed="false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 customFormat="false" ht="15.75" hidden="false" customHeight="true" outlineLevel="0" collapsed="false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 customFormat="false" ht="15.75" hidden="false" customHeight="true" outlineLevel="0" collapsed="false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 customFormat="false" ht="15.75" hidden="false" customHeight="true" outlineLevel="0" collapsed="false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 customFormat="false" ht="15.75" hidden="false" customHeight="true" outlineLevel="0" collapsed="false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 customFormat="false" ht="15.75" hidden="false" customHeight="true" outlineLevel="0" collapsed="false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 customFormat="false" ht="15.75" hidden="false" customHeight="true" outlineLevel="0" collapsed="false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 customFormat="false" ht="15.75" hidden="false" customHeight="true" outlineLevel="0" collapsed="false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 customFormat="false" ht="15.75" hidden="false" customHeight="true" outlineLevel="0" collapsed="false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 customFormat="false" ht="15.75" hidden="false" customHeight="true" outlineLevel="0" collapsed="false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 customFormat="false" ht="15.75" hidden="false" customHeight="true" outlineLevel="0" collapsed="false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 customFormat="false" ht="15.75" hidden="false" customHeight="true" outlineLevel="0" collapsed="false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 customFormat="false" ht="15.75" hidden="false" customHeight="true" outlineLevel="0" collapsed="false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 customFormat="false" ht="15.75" hidden="false" customHeight="true" outlineLevel="0" collapsed="false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 customFormat="false" ht="15.75" hidden="false" customHeight="true" outlineLevel="0" collapsed="false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 customFormat="false" ht="15.75" hidden="false" customHeight="true" outlineLevel="0" collapsed="false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 customFormat="false" ht="15.75" hidden="false" customHeight="true" outlineLevel="0" collapsed="false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 customFormat="false" ht="15.75" hidden="false" customHeight="true" outlineLevel="0" collapsed="false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 customFormat="false" ht="15.75" hidden="false" customHeight="true" outlineLevel="0" collapsed="false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 customFormat="false" ht="15.75" hidden="false" customHeight="true" outlineLevel="0" collapsed="false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 customFormat="false" ht="15.75" hidden="false" customHeight="true" outlineLevel="0" collapsed="false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 customFormat="false" ht="15.75" hidden="false" customHeight="true" outlineLevel="0" collapsed="false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 customFormat="false" ht="15.75" hidden="false" customHeight="true" outlineLevel="0" collapsed="false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 customFormat="false" ht="15.75" hidden="false" customHeight="true" outlineLevel="0" collapsed="false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 customFormat="false" ht="15.75" hidden="false" customHeight="true" outlineLevel="0" collapsed="false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 customFormat="false" ht="15.75" hidden="false" customHeight="true" outlineLevel="0" collapsed="false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 customFormat="false" ht="15.75" hidden="false" customHeight="true" outlineLevel="0" collapsed="false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 customFormat="false" ht="15.75" hidden="false" customHeight="true" outlineLevel="0" collapsed="false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 customFormat="false" ht="15.75" hidden="false" customHeight="true" outlineLevel="0" collapsed="false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 customFormat="false" ht="15.75" hidden="false" customHeight="true" outlineLevel="0" collapsed="false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 customFormat="false" ht="15.75" hidden="false" customHeight="true" outlineLevel="0" collapsed="false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 customFormat="false" ht="15.75" hidden="false" customHeight="true" outlineLevel="0" collapsed="false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 customFormat="false" ht="15.75" hidden="false" customHeight="true" outlineLevel="0" collapsed="false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 customFormat="false" ht="15.75" hidden="false" customHeight="true" outlineLevel="0" collapsed="false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 customFormat="false" ht="15.75" hidden="false" customHeight="true" outlineLevel="0" collapsed="false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 customFormat="false" ht="15.75" hidden="false" customHeight="true" outlineLevel="0" collapsed="false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 customFormat="false" ht="15.75" hidden="false" customHeight="true" outlineLevel="0" collapsed="false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 customFormat="false" ht="15.75" hidden="false" customHeight="true" outlineLevel="0" collapsed="false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 customFormat="false" ht="15.75" hidden="false" customHeight="true" outlineLevel="0" collapsed="false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 customFormat="false" ht="15.75" hidden="false" customHeight="true" outlineLevel="0" collapsed="false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 customFormat="false" ht="15.75" hidden="false" customHeight="true" outlineLevel="0" collapsed="false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 customFormat="false" ht="15.75" hidden="false" customHeight="true" outlineLevel="0" collapsed="false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 customFormat="false" ht="15.75" hidden="false" customHeight="true" outlineLevel="0" collapsed="false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 customFormat="false" ht="15.75" hidden="false" customHeight="true" outlineLevel="0" collapsed="false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 customFormat="false" ht="15.75" hidden="false" customHeight="true" outlineLevel="0" collapsed="false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 customFormat="false" ht="15.75" hidden="false" customHeight="true" outlineLevel="0" collapsed="false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 customFormat="false" ht="15.75" hidden="false" customHeight="true" outlineLevel="0" collapsed="false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 customFormat="false" ht="15.75" hidden="false" customHeight="true" outlineLevel="0" collapsed="false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 customFormat="false" ht="15.75" hidden="false" customHeight="true" outlineLevel="0" collapsed="false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 customFormat="false" ht="15.75" hidden="false" customHeight="true" outlineLevel="0" collapsed="false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 customFormat="false" ht="15.75" hidden="false" customHeight="true" outlineLevel="0" collapsed="false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 customFormat="false" ht="15.75" hidden="false" customHeight="true" outlineLevel="0" collapsed="false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 customFormat="false" ht="15.75" hidden="false" customHeight="true" outlineLevel="0" collapsed="false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 customFormat="false" ht="15.75" hidden="false" customHeight="true" outlineLevel="0" collapsed="false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 customFormat="false" ht="15.75" hidden="false" customHeight="true" outlineLevel="0" collapsed="false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 customFormat="false" ht="15.75" hidden="false" customHeight="true" outlineLevel="0" collapsed="false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 customFormat="false" ht="15.75" hidden="false" customHeight="true" outlineLevel="0" collapsed="false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 customFormat="false" ht="15.75" hidden="false" customHeight="true" outlineLevel="0" collapsed="false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 customFormat="false" ht="15.75" hidden="false" customHeight="true" outlineLevel="0" collapsed="false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 customFormat="false" ht="15.75" hidden="false" customHeight="true" outlineLevel="0" collapsed="false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 customFormat="false" ht="15.75" hidden="false" customHeight="true" outlineLevel="0" collapsed="false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 customFormat="false" ht="15.75" hidden="false" customHeight="true" outlineLevel="0" collapsed="false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 customFormat="false" ht="15.75" hidden="false" customHeight="true" outlineLevel="0" collapsed="false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 customFormat="false" ht="15.75" hidden="false" customHeight="true" outlineLevel="0" collapsed="false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 customFormat="false" ht="15.75" hidden="false" customHeight="true" outlineLevel="0" collapsed="false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 customFormat="false" ht="15.75" hidden="false" customHeight="true" outlineLevel="0" collapsed="false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 customFormat="false" ht="15.75" hidden="false" customHeight="true" outlineLevel="0" collapsed="false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 customFormat="false" ht="15.75" hidden="false" customHeight="true" outlineLevel="0" collapsed="false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 customFormat="false" ht="15.75" hidden="false" customHeight="true" outlineLevel="0" collapsed="false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 customFormat="false" ht="15.75" hidden="false" customHeight="true" outlineLevel="0" collapsed="false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 customFormat="false" ht="15.75" hidden="false" customHeight="true" outlineLevel="0" collapsed="false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 customFormat="false" ht="15.75" hidden="false" customHeight="true" outlineLevel="0" collapsed="false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 customFormat="false" ht="15.75" hidden="false" customHeight="true" outlineLevel="0" collapsed="false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 customFormat="false" ht="15.75" hidden="false" customHeight="true" outlineLevel="0" collapsed="false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 customFormat="false" ht="15.75" hidden="false" customHeight="true" outlineLevel="0" collapsed="false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 customFormat="false" ht="15.75" hidden="false" customHeight="true" outlineLevel="0" collapsed="false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 customFormat="false" ht="15.75" hidden="false" customHeight="true" outlineLevel="0" collapsed="false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 customFormat="false" ht="15.75" hidden="false" customHeight="true" outlineLevel="0" collapsed="false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 customFormat="false" ht="15.75" hidden="false" customHeight="true" outlineLevel="0" collapsed="false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 customFormat="false" ht="15.75" hidden="false" customHeight="true" outlineLevel="0" collapsed="false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 customFormat="false" ht="15.75" hidden="false" customHeight="true" outlineLevel="0" collapsed="false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 customFormat="false" ht="15.75" hidden="false" customHeight="true" outlineLevel="0" collapsed="false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 customFormat="false" ht="15.75" hidden="false" customHeight="true" outlineLevel="0" collapsed="false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 customFormat="false" ht="15.75" hidden="false" customHeight="true" outlineLevel="0" collapsed="false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 customFormat="false" ht="15.75" hidden="false" customHeight="true" outlineLevel="0" collapsed="false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 customFormat="false" ht="15.75" hidden="false" customHeight="true" outlineLevel="0" collapsed="false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 customFormat="false" ht="15.75" hidden="false" customHeight="true" outlineLevel="0" collapsed="false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 customFormat="false" ht="15.75" hidden="false" customHeight="true" outlineLevel="0" collapsed="false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 customFormat="false" ht="15.75" hidden="false" customHeight="true" outlineLevel="0" collapsed="false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 customFormat="false" ht="15.75" hidden="false" customHeight="true" outlineLevel="0" collapsed="false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 customFormat="false" ht="15.75" hidden="false" customHeight="true" outlineLevel="0" collapsed="false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 customFormat="false" ht="15.75" hidden="false" customHeight="true" outlineLevel="0" collapsed="false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 customFormat="false" ht="15.75" hidden="false" customHeight="true" outlineLevel="0" collapsed="false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 customFormat="false" ht="15.75" hidden="false" customHeight="true" outlineLevel="0" collapsed="false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 customFormat="false" ht="15.75" hidden="false" customHeight="true" outlineLevel="0" collapsed="false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 customFormat="false" ht="15.75" hidden="false" customHeight="true" outlineLevel="0" collapsed="false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 customFormat="false" ht="15.75" hidden="false" customHeight="true" outlineLevel="0" collapsed="false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 customFormat="false" ht="15.75" hidden="false" customHeight="true" outlineLevel="0" collapsed="false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 customFormat="false" ht="15.75" hidden="false" customHeight="true" outlineLevel="0" collapsed="false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 customFormat="false" ht="15.75" hidden="false" customHeight="true" outlineLevel="0" collapsed="false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 customFormat="false" ht="15.75" hidden="false" customHeight="true" outlineLevel="0" collapsed="false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 customFormat="false" ht="15.75" hidden="false" customHeight="true" outlineLevel="0" collapsed="false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 customFormat="false" ht="15.75" hidden="false" customHeight="true" outlineLevel="0" collapsed="false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 customFormat="false" ht="15.75" hidden="false" customHeight="true" outlineLevel="0" collapsed="false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 customFormat="false" ht="15.75" hidden="false" customHeight="true" outlineLevel="0" collapsed="false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 customFormat="false" ht="15.75" hidden="false" customHeight="true" outlineLevel="0" collapsed="false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 customFormat="false" ht="15.75" hidden="false" customHeight="true" outlineLevel="0" collapsed="false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 customFormat="false" ht="15.75" hidden="false" customHeight="true" outlineLevel="0" collapsed="false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 customFormat="false" ht="15.75" hidden="false" customHeight="true" outlineLevel="0" collapsed="false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 customFormat="false" ht="15.75" hidden="false" customHeight="true" outlineLevel="0" collapsed="false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 customFormat="false" ht="15.75" hidden="false" customHeight="true" outlineLevel="0" collapsed="false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 customFormat="false" ht="15.75" hidden="false" customHeight="true" outlineLevel="0" collapsed="false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 customFormat="false" ht="15.75" hidden="false" customHeight="true" outlineLevel="0" collapsed="false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 customFormat="false" ht="15.75" hidden="false" customHeight="true" outlineLevel="0" collapsed="false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 customFormat="false" ht="15.75" hidden="false" customHeight="true" outlineLevel="0" collapsed="false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 customFormat="false" ht="15.75" hidden="false" customHeight="true" outlineLevel="0" collapsed="false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 customFormat="false" ht="15.75" hidden="false" customHeight="true" outlineLevel="0" collapsed="false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 customFormat="false" ht="15.75" hidden="false" customHeight="true" outlineLevel="0" collapsed="false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 customFormat="false" ht="15.75" hidden="false" customHeight="true" outlineLevel="0" collapsed="false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 customFormat="false" ht="15.75" hidden="false" customHeight="true" outlineLevel="0" collapsed="false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 customFormat="false" ht="15.75" hidden="false" customHeight="true" outlineLevel="0" collapsed="false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 customFormat="false" ht="15.75" hidden="false" customHeight="true" outlineLevel="0" collapsed="false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 customFormat="false" ht="15.75" hidden="false" customHeight="true" outlineLevel="0" collapsed="false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 customFormat="false" ht="15.75" hidden="false" customHeight="true" outlineLevel="0" collapsed="false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 customFormat="false" ht="15.75" hidden="false" customHeight="true" outlineLevel="0" collapsed="false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 customFormat="false" ht="15.75" hidden="false" customHeight="true" outlineLevel="0" collapsed="false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 customFormat="false" ht="15.75" hidden="false" customHeight="true" outlineLevel="0" collapsed="false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 customFormat="false" ht="15.75" hidden="false" customHeight="true" outlineLevel="0" collapsed="false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 customFormat="false" ht="15.75" hidden="false" customHeight="true" outlineLevel="0" collapsed="false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 customFormat="false" ht="15.75" hidden="false" customHeight="true" outlineLevel="0" collapsed="false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 customFormat="false" ht="15.75" hidden="false" customHeight="true" outlineLevel="0" collapsed="false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 customFormat="false" ht="15.75" hidden="false" customHeight="true" outlineLevel="0" collapsed="false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 customFormat="false" ht="15.75" hidden="false" customHeight="true" outlineLevel="0" collapsed="false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 customFormat="false" ht="15.75" hidden="false" customHeight="true" outlineLevel="0" collapsed="false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 customFormat="false" ht="15.75" hidden="false" customHeight="true" outlineLevel="0" collapsed="false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 customFormat="false" ht="15.75" hidden="false" customHeight="true" outlineLevel="0" collapsed="false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 customFormat="false" ht="15.75" hidden="false" customHeight="true" outlineLevel="0" collapsed="false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 customFormat="false" ht="15.75" hidden="false" customHeight="true" outlineLevel="0" collapsed="false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 customFormat="false" ht="15.75" hidden="false" customHeight="true" outlineLevel="0" collapsed="false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 customFormat="false" ht="15.75" hidden="false" customHeight="true" outlineLevel="0" collapsed="false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 customFormat="false" ht="15.75" hidden="false" customHeight="true" outlineLevel="0" collapsed="false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 customFormat="false" ht="15.75" hidden="false" customHeight="true" outlineLevel="0" collapsed="false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 customFormat="false" ht="15.75" hidden="false" customHeight="true" outlineLevel="0" collapsed="false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 customFormat="false" ht="15.75" hidden="false" customHeight="true" outlineLevel="0" collapsed="false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 customFormat="false" ht="15.75" hidden="false" customHeight="true" outlineLevel="0" collapsed="false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 customFormat="false" ht="15.75" hidden="false" customHeight="true" outlineLevel="0" collapsed="false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 customFormat="false" ht="15.75" hidden="false" customHeight="true" outlineLevel="0" collapsed="false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 customFormat="false" ht="15.75" hidden="false" customHeight="true" outlineLevel="0" collapsed="false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 customFormat="false" ht="15.75" hidden="false" customHeight="true" outlineLevel="0" collapsed="false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 customFormat="false" ht="15.75" hidden="false" customHeight="true" outlineLevel="0" collapsed="false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 customFormat="false" ht="15.75" hidden="false" customHeight="true" outlineLevel="0" collapsed="false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 customFormat="false" ht="15.75" hidden="false" customHeight="true" outlineLevel="0" collapsed="false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 customFormat="false" ht="15.75" hidden="false" customHeight="true" outlineLevel="0" collapsed="false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 customFormat="false" ht="15.75" hidden="false" customHeight="true" outlineLevel="0" collapsed="false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 customFormat="false" ht="15.75" hidden="false" customHeight="true" outlineLevel="0" collapsed="false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 customFormat="false" ht="15.75" hidden="false" customHeight="true" outlineLevel="0" collapsed="false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 customFormat="false" ht="15.75" hidden="false" customHeight="true" outlineLevel="0" collapsed="false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 customFormat="false" ht="15.75" hidden="false" customHeight="true" outlineLevel="0" collapsed="false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 customFormat="false" ht="15.75" hidden="false" customHeight="true" outlineLevel="0" collapsed="false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 customFormat="false" ht="15.75" hidden="false" customHeight="true" outlineLevel="0" collapsed="false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 customFormat="false" ht="15.75" hidden="false" customHeight="true" outlineLevel="0" collapsed="false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 customFormat="false" ht="15.75" hidden="false" customHeight="true" outlineLevel="0" collapsed="false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 customFormat="false" ht="15.75" hidden="false" customHeight="true" outlineLevel="0" collapsed="false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 customFormat="false" ht="15.75" hidden="false" customHeight="true" outlineLevel="0" collapsed="false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 customFormat="false" ht="15.75" hidden="false" customHeight="true" outlineLevel="0" collapsed="false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 customFormat="false" ht="15.75" hidden="false" customHeight="true" outlineLevel="0" collapsed="false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 customFormat="false" ht="15.75" hidden="false" customHeight="true" outlineLevel="0" collapsed="false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 customFormat="false" ht="15.75" hidden="false" customHeight="true" outlineLevel="0" collapsed="false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 customFormat="false" ht="15.75" hidden="false" customHeight="true" outlineLevel="0" collapsed="false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 customFormat="false" ht="15.75" hidden="false" customHeight="true" outlineLevel="0" collapsed="false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 customFormat="false" ht="15.75" hidden="false" customHeight="true" outlineLevel="0" collapsed="false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 customFormat="false" ht="15.75" hidden="false" customHeight="true" outlineLevel="0" collapsed="false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 customFormat="false" ht="15.75" hidden="false" customHeight="true" outlineLevel="0" collapsed="false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 customFormat="false" ht="15.75" hidden="false" customHeight="true" outlineLevel="0" collapsed="false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 customFormat="false" ht="15.75" hidden="false" customHeight="true" outlineLevel="0" collapsed="false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 customFormat="false" ht="15.75" hidden="false" customHeight="true" outlineLevel="0" collapsed="false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 customFormat="false" ht="15.75" hidden="false" customHeight="true" outlineLevel="0" collapsed="false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 customFormat="false" ht="15.75" hidden="false" customHeight="true" outlineLevel="0" collapsed="false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 customFormat="false" ht="15.75" hidden="false" customHeight="true" outlineLevel="0" collapsed="false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 customFormat="false" ht="15.75" hidden="false" customHeight="true" outlineLevel="0" collapsed="false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 customFormat="false" ht="15.75" hidden="false" customHeight="true" outlineLevel="0" collapsed="false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 customFormat="false" ht="15.75" hidden="false" customHeight="true" outlineLevel="0" collapsed="false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 customFormat="false" ht="15.75" hidden="false" customHeight="true" outlineLevel="0" collapsed="false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 customFormat="false" ht="15.75" hidden="false" customHeight="true" outlineLevel="0" collapsed="false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 customFormat="false" ht="15.75" hidden="false" customHeight="true" outlineLevel="0" collapsed="false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 customFormat="false" ht="15.75" hidden="false" customHeight="true" outlineLevel="0" collapsed="false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 customFormat="false" ht="15.75" hidden="false" customHeight="true" outlineLevel="0" collapsed="false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 customFormat="false" ht="15.75" hidden="false" customHeight="true" outlineLevel="0" collapsed="false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 customFormat="false" ht="15.75" hidden="false" customHeight="true" outlineLevel="0" collapsed="false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 customFormat="false" ht="15.75" hidden="false" customHeight="true" outlineLevel="0" collapsed="false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 customFormat="false" ht="15.75" hidden="false" customHeight="true" outlineLevel="0" collapsed="false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 customFormat="false" ht="15.75" hidden="false" customHeight="true" outlineLevel="0" collapsed="false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 customFormat="false" ht="15.75" hidden="false" customHeight="true" outlineLevel="0" collapsed="false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 customFormat="false" ht="15.75" hidden="false" customHeight="true" outlineLevel="0" collapsed="false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 customFormat="false" ht="15.75" hidden="false" customHeight="true" outlineLevel="0" collapsed="false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 customFormat="false" ht="15.75" hidden="false" customHeight="true" outlineLevel="0" collapsed="false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 customFormat="false" ht="15.75" hidden="false" customHeight="true" outlineLevel="0" collapsed="false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 customFormat="false" ht="15.75" hidden="false" customHeight="true" outlineLevel="0" collapsed="false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 customFormat="false" ht="15.75" hidden="false" customHeight="true" outlineLevel="0" collapsed="false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 customFormat="false" ht="15.75" hidden="false" customHeight="true" outlineLevel="0" collapsed="false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 customFormat="false" ht="15.75" hidden="false" customHeight="true" outlineLevel="0" collapsed="false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 customFormat="false" ht="15.75" hidden="false" customHeight="true" outlineLevel="0" collapsed="false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 customFormat="false" ht="15.75" hidden="false" customHeight="true" outlineLevel="0" collapsed="false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 customFormat="false" ht="15.75" hidden="false" customHeight="true" outlineLevel="0" collapsed="false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 customFormat="false" ht="15.75" hidden="false" customHeight="true" outlineLevel="0" collapsed="false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 customFormat="false" ht="15.75" hidden="false" customHeight="true" outlineLevel="0" collapsed="false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 customFormat="false" ht="15.75" hidden="false" customHeight="true" outlineLevel="0" collapsed="false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 customFormat="false" ht="15.75" hidden="false" customHeight="true" outlineLevel="0" collapsed="false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 customFormat="false" ht="15.75" hidden="false" customHeight="true" outlineLevel="0" collapsed="false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 customFormat="false" ht="15.75" hidden="false" customHeight="true" outlineLevel="0" collapsed="false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 customFormat="false" ht="15.75" hidden="false" customHeight="true" outlineLevel="0" collapsed="false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 customFormat="false" ht="15.75" hidden="false" customHeight="true" outlineLevel="0" collapsed="false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 customFormat="false" ht="15.75" hidden="false" customHeight="true" outlineLevel="0" collapsed="false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 customFormat="false" ht="15.75" hidden="false" customHeight="true" outlineLevel="0" collapsed="false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 customFormat="false" ht="15.75" hidden="false" customHeight="true" outlineLevel="0" collapsed="false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 customFormat="false" ht="15.75" hidden="false" customHeight="true" outlineLevel="0" collapsed="false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 customFormat="false" ht="15.75" hidden="false" customHeight="true" outlineLevel="0" collapsed="false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 customFormat="false" ht="15.75" hidden="false" customHeight="true" outlineLevel="0" collapsed="false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 customFormat="false" ht="15.75" hidden="false" customHeight="true" outlineLevel="0" collapsed="false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 customFormat="false" ht="15.75" hidden="false" customHeight="true" outlineLevel="0" collapsed="false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 customFormat="false" ht="15.75" hidden="false" customHeight="true" outlineLevel="0" collapsed="false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 customFormat="false" ht="15.75" hidden="false" customHeight="true" outlineLevel="0" collapsed="false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 customFormat="false" ht="15.75" hidden="false" customHeight="true" outlineLevel="0" collapsed="false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 customFormat="false" ht="15.75" hidden="false" customHeight="true" outlineLevel="0" collapsed="false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 customFormat="false" ht="15.75" hidden="false" customHeight="true" outlineLevel="0" collapsed="false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 customFormat="false" ht="15.75" hidden="false" customHeight="true" outlineLevel="0" collapsed="false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 customFormat="false" ht="15.75" hidden="false" customHeight="true" outlineLevel="0" collapsed="false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 customFormat="false" ht="15.75" hidden="false" customHeight="true" outlineLevel="0" collapsed="false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 customFormat="false" ht="15.75" hidden="false" customHeight="true" outlineLevel="0" collapsed="false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 customFormat="false" ht="15.75" hidden="false" customHeight="true" outlineLevel="0" collapsed="false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 customFormat="false" ht="15.75" hidden="false" customHeight="true" outlineLevel="0" collapsed="false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 customFormat="false" ht="15.75" hidden="false" customHeight="true" outlineLevel="0" collapsed="false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 customFormat="false" ht="15.75" hidden="false" customHeight="true" outlineLevel="0" collapsed="false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 customFormat="false" ht="15.75" hidden="false" customHeight="true" outlineLevel="0" collapsed="false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 customFormat="false" ht="15.75" hidden="false" customHeight="true" outlineLevel="0" collapsed="false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 customFormat="false" ht="15.75" hidden="false" customHeight="true" outlineLevel="0" collapsed="false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 customFormat="false" ht="15.75" hidden="false" customHeight="true" outlineLevel="0" collapsed="false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 customFormat="false" ht="15.75" hidden="false" customHeight="true" outlineLevel="0" collapsed="false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 customFormat="false" ht="15.75" hidden="false" customHeight="true" outlineLevel="0" collapsed="false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 customFormat="false" ht="15.75" hidden="false" customHeight="true" outlineLevel="0" collapsed="false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 customFormat="false" ht="15.75" hidden="false" customHeight="true" outlineLevel="0" collapsed="false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 customFormat="false" ht="15.75" hidden="false" customHeight="true" outlineLevel="0" collapsed="false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 customFormat="false" ht="15.75" hidden="false" customHeight="true" outlineLevel="0" collapsed="false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 customFormat="false" ht="15.75" hidden="false" customHeight="true" outlineLevel="0" collapsed="false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 customFormat="false" ht="15.75" hidden="false" customHeight="true" outlineLevel="0" collapsed="false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 customFormat="false" ht="15.75" hidden="false" customHeight="true" outlineLevel="0" collapsed="false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 customFormat="false" ht="15.75" hidden="false" customHeight="true" outlineLevel="0" collapsed="false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 customFormat="false" ht="15.75" hidden="false" customHeight="true" outlineLevel="0" collapsed="false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 customFormat="false" ht="15.75" hidden="false" customHeight="true" outlineLevel="0" collapsed="false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 customFormat="false" ht="15.75" hidden="false" customHeight="true" outlineLevel="0" collapsed="false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 customFormat="false" ht="15.75" hidden="false" customHeight="true" outlineLevel="0" collapsed="false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 customFormat="false" ht="15.75" hidden="false" customHeight="true" outlineLevel="0" collapsed="false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 customFormat="false" ht="15.75" hidden="false" customHeight="true" outlineLevel="0" collapsed="false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 customFormat="false" ht="15.75" hidden="false" customHeight="true" outlineLevel="0" collapsed="false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 customFormat="false" ht="15.75" hidden="false" customHeight="true" outlineLevel="0" collapsed="false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 customFormat="false" ht="15.75" hidden="false" customHeight="true" outlineLevel="0" collapsed="false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 customFormat="false" ht="15.75" hidden="false" customHeight="true" outlineLevel="0" collapsed="false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 customFormat="false" ht="15.75" hidden="false" customHeight="true" outlineLevel="0" collapsed="false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 customFormat="false" ht="15.75" hidden="false" customHeight="true" outlineLevel="0" collapsed="false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 customFormat="false" ht="15.75" hidden="false" customHeight="true" outlineLevel="0" collapsed="false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 customFormat="false" ht="15.75" hidden="false" customHeight="true" outlineLevel="0" collapsed="false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 customFormat="false" ht="15.75" hidden="false" customHeight="true" outlineLevel="0" collapsed="false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 customFormat="false" ht="15.75" hidden="false" customHeight="true" outlineLevel="0" collapsed="false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 customFormat="false" ht="15.75" hidden="false" customHeight="true" outlineLevel="0" collapsed="false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 customFormat="false" ht="15.75" hidden="false" customHeight="true" outlineLevel="0" collapsed="false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 customFormat="false" ht="15.75" hidden="false" customHeight="true" outlineLevel="0" collapsed="false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 customFormat="false" ht="15.75" hidden="false" customHeight="true" outlineLevel="0" collapsed="false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 customFormat="false" ht="15.75" hidden="false" customHeight="true" outlineLevel="0" collapsed="false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 customFormat="false" ht="15.75" hidden="false" customHeight="true" outlineLevel="0" collapsed="false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 customFormat="false" ht="15.75" hidden="false" customHeight="true" outlineLevel="0" collapsed="false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 customFormat="false" ht="15.75" hidden="false" customHeight="true" outlineLevel="0" collapsed="false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 customFormat="false" ht="15.75" hidden="false" customHeight="true" outlineLevel="0" collapsed="false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 customFormat="false" ht="15.75" hidden="false" customHeight="true" outlineLevel="0" collapsed="false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 customFormat="false" ht="15.75" hidden="false" customHeight="true" outlineLevel="0" collapsed="false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 customFormat="false" ht="15.75" hidden="false" customHeight="true" outlineLevel="0" collapsed="false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 customFormat="false" ht="15.75" hidden="false" customHeight="true" outlineLevel="0" collapsed="false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 customFormat="false" ht="15.75" hidden="false" customHeight="true" outlineLevel="0" collapsed="false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 customFormat="false" ht="15.75" hidden="false" customHeight="true" outlineLevel="0" collapsed="false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 customFormat="false" ht="15.75" hidden="false" customHeight="true" outlineLevel="0" collapsed="false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 customFormat="false" ht="15.75" hidden="false" customHeight="true" outlineLevel="0" collapsed="false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 customFormat="false" ht="15.75" hidden="false" customHeight="true" outlineLevel="0" collapsed="false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 customFormat="false" ht="15.75" hidden="false" customHeight="true" outlineLevel="0" collapsed="false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 customFormat="false" ht="15.75" hidden="false" customHeight="true" outlineLevel="0" collapsed="false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 customFormat="false" ht="15.75" hidden="false" customHeight="true" outlineLevel="0" collapsed="false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 customFormat="false" ht="15.75" hidden="false" customHeight="true" outlineLevel="0" collapsed="false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 customFormat="false" ht="15.75" hidden="false" customHeight="true" outlineLevel="0" collapsed="false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 customFormat="false" ht="15.75" hidden="false" customHeight="true" outlineLevel="0" collapsed="false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 customFormat="false" ht="15.75" hidden="false" customHeight="true" outlineLevel="0" collapsed="false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 customFormat="false" ht="15.75" hidden="false" customHeight="true" outlineLevel="0" collapsed="false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 customFormat="false" ht="15.75" hidden="false" customHeight="true" outlineLevel="0" collapsed="false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 customFormat="false" ht="15.75" hidden="false" customHeight="true" outlineLevel="0" collapsed="false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 customFormat="false" ht="15.75" hidden="false" customHeight="true" outlineLevel="0" collapsed="false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 customFormat="false" ht="15.75" hidden="false" customHeight="true" outlineLevel="0" collapsed="false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 customFormat="false" ht="15.75" hidden="false" customHeight="true" outlineLevel="0" collapsed="false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 customFormat="false" ht="15.75" hidden="false" customHeight="true" outlineLevel="0" collapsed="false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 customFormat="false" ht="15.75" hidden="false" customHeight="true" outlineLevel="0" collapsed="false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 customFormat="false" ht="15.75" hidden="false" customHeight="true" outlineLevel="0" collapsed="false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 customFormat="false" ht="15.75" hidden="false" customHeight="true" outlineLevel="0" collapsed="false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 customFormat="false" ht="15.75" hidden="false" customHeight="true" outlineLevel="0" collapsed="false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 customFormat="false" ht="15.75" hidden="false" customHeight="true" outlineLevel="0" collapsed="false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 customFormat="false" ht="15.75" hidden="false" customHeight="true" outlineLevel="0" collapsed="false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  <row r="1000" customFormat="false" ht="15.75" hidden="false" customHeight="true" outlineLevel="0" collapsed="false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</row>
  </sheetData>
  <mergeCells count="19">
    <mergeCell ref="A1:A2"/>
    <mergeCell ref="A3:E3"/>
    <mergeCell ref="A4:E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rintOptions headings="false" gridLines="false" gridLinesSet="true" horizontalCentered="false" verticalCentered="false"/>
  <pageMargins left="0.511805555555556" right="0.511805555555556" top="0.984027777777778" bottom="0.984027777777778" header="0.511811023622047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&amp;CPágina &amp;P de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true"/>
  </sheetPr>
  <dimension ref="A1:AF1000"/>
  <sheetViews>
    <sheetView showFormulas="false" showGridLines="true" showRowColHeaders="true" showZeros="true" rightToLeft="false" tabSelected="false" showOutlineSymbols="true" defaultGridColor="true" view="normal" topLeftCell="A49" colorId="64" zoomScale="100" zoomScaleNormal="100" zoomScalePageLayoutView="100" workbookViewId="0">
      <selection pane="topLeft" activeCell="F57" activeCellId="0" sqref="F57"/>
    </sheetView>
  </sheetViews>
  <sheetFormatPr defaultColWidth="14.43359375" defaultRowHeight="15" zeroHeight="false" outlineLevelRow="0" outlineLevelCol="0"/>
  <cols>
    <col collapsed="false" customWidth="true" hidden="false" outlineLevel="0" max="1" min="1" style="1" width="11.43"/>
    <col collapsed="false" customWidth="true" hidden="false" outlineLevel="0" max="2" min="2" style="1" width="17.71"/>
    <col collapsed="false" customWidth="true" hidden="false" outlineLevel="0" max="3" min="3" style="1" width="15.14"/>
    <col collapsed="false" customWidth="true" hidden="false" outlineLevel="0" max="4" min="4" style="1" width="68.57"/>
    <col collapsed="false" customWidth="true" hidden="false" outlineLevel="0" max="6" min="5" style="1" width="15.71"/>
    <col collapsed="false" customWidth="true" hidden="false" outlineLevel="0" max="8" min="7" style="1" width="17.86"/>
    <col collapsed="false" customWidth="true" hidden="false" outlineLevel="0" max="9" min="9" style="1" width="16.84"/>
    <col collapsed="false" customWidth="true" hidden="false" outlineLevel="0" max="10" min="10" style="1" width="17.86"/>
    <col collapsed="false" customWidth="true" hidden="false" outlineLevel="0" max="11" min="11" style="1" width="14.86"/>
    <col collapsed="false" customWidth="true" hidden="false" outlineLevel="0" max="12" min="12" style="1" width="17.71"/>
    <col collapsed="false" customWidth="true" hidden="false" outlineLevel="0" max="13" min="13" style="1" width="15.14"/>
    <col collapsed="false" customWidth="true" hidden="false" outlineLevel="0" max="14" min="14" style="1" width="9.14"/>
    <col collapsed="false" customWidth="true" hidden="false" outlineLevel="0" max="15" min="15" style="1" width="15.57"/>
    <col collapsed="false" customWidth="true" hidden="false" outlineLevel="0" max="32" min="16" style="1" width="9.14"/>
  </cols>
  <sheetData>
    <row r="1" customFormat="false" ht="15" hidden="false" customHeight="true" outlineLevel="0" collapsed="false">
      <c r="A1" s="41"/>
      <c r="B1" s="41"/>
      <c r="C1" s="41"/>
      <c r="D1" s="42" t="s">
        <v>0</v>
      </c>
      <c r="E1" s="42"/>
      <c r="F1" s="42" t="s">
        <v>1</v>
      </c>
      <c r="G1" s="42"/>
      <c r="H1" s="42" t="s">
        <v>2</v>
      </c>
      <c r="I1" s="42"/>
      <c r="J1" s="42" t="s">
        <v>3</v>
      </c>
      <c r="K1" s="42"/>
      <c r="L1" s="55"/>
      <c r="M1" s="55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customFormat="false" ht="52.2" hidden="false" customHeight="true" outlineLevel="0" collapsed="false">
      <c r="A2" s="41"/>
      <c r="B2" s="41"/>
      <c r="C2" s="41"/>
      <c r="D2" s="44" t="s">
        <v>4</v>
      </c>
      <c r="E2" s="44"/>
      <c r="F2" s="44" t="s">
        <v>51</v>
      </c>
      <c r="G2" s="44"/>
      <c r="H2" s="56" t="s">
        <v>6</v>
      </c>
      <c r="I2" s="56"/>
      <c r="J2" s="44" t="s">
        <v>7</v>
      </c>
      <c r="K2" s="44"/>
      <c r="L2" s="55"/>
      <c r="M2" s="55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</row>
    <row r="3" customFormat="false" ht="15" hidden="false" customHeight="false" outlineLevel="0" collapsed="false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55"/>
      <c r="M3" s="55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customFormat="false" ht="19.7" hidden="false" customHeight="true" outlineLevel="0" collapsed="false">
      <c r="A4" s="45" t="s">
        <v>61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55"/>
      <c r="M4" s="55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</row>
    <row r="5" customFormat="false" ht="26.85" hidden="false" customHeight="false" outlineLevel="0" collapsed="false">
      <c r="A5" s="42" t="s">
        <v>53</v>
      </c>
      <c r="B5" s="42" t="s">
        <v>62</v>
      </c>
      <c r="C5" s="42" t="s">
        <v>63</v>
      </c>
      <c r="D5" s="42" t="s">
        <v>54</v>
      </c>
      <c r="E5" s="42" t="s">
        <v>64</v>
      </c>
      <c r="F5" s="57" t="s">
        <v>65</v>
      </c>
      <c r="G5" s="42" t="s">
        <v>66</v>
      </c>
      <c r="H5" s="58" t="s">
        <v>67</v>
      </c>
      <c r="I5" s="42" t="s">
        <v>68</v>
      </c>
      <c r="J5" s="42" t="s">
        <v>55</v>
      </c>
      <c r="K5" s="42" t="s">
        <v>56</v>
      </c>
      <c r="L5" s="55"/>
      <c r="M5" s="55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</row>
    <row r="6" customFormat="false" ht="15" hidden="false" customHeight="false" outlineLevel="0" collapsed="false">
      <c r="A6" s="59" t="n">
        <v>1</v>
      </c>
      <c r="B6" s="59"/>
      <c r="C6" s="59"/>
      <c r="D6" s="60" t="s">
        <v>17</v>
      </c>
      <c r="E6" s="59"/>
      <c r="F6" s="61" t="n">
        <v>1</v>
      </c>
      <c r="G6" s="59"/>
      <c r="H6" s="62"/>
      <c r="I6" s="63" t="n">
        <f aca="false">J7+J8</f>
        <v>670976</v>
      </c>
      <c r="J6" s="63" t="n">
        <f aca="false">TRUNC(F6*I6,2)</f>
        <v>670976</v>
      </c>
      <c r="K6" s="62" t="n">
        <f aca="false">J6/$I$175</f>
        <v>0.107363458482017</v>
      </c>
      <c r="L6" s="64" t="n">
        <f aca="false">L7+L8</f>
        <v>546048</v>
      </c>
      <c r="M6" s="55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</row>
    <row r="7" customFormat="false" ht="26.85" hidden="false" customHeight="false" outlineLevel="0" collapsed="false">
      <c r="A7" s="65" t="s">
        <v>69</v>
      </c>
      <c r="B7" s="65" t="n">
        <v>90777</v>
      </c>
      <c r="C7" s="65" t="s">
        <v>70</v>
      </c>
      <c r="D7" s="66" t="s">
        <v>71</v>
      </c>
      <c r="E7" s="65" t="s">
        <v>72</v>
      </c>
      <c r="F7" s="67" t="n">
        <f aca="false">'Memorial de Cálculo'!N10</f>
        <v>3200</v>
      </c>
      <c r="G7" s="68" t="n">
        <v>139.38</v>
      </c>
      <c r="H7" s="69" t="n">
        <v>0.2288</v>
      </c>
      <c r="I7" s="68" t="n">
        <f aca="false">TRUNC(TRUNC(G7*H7, 2) + G7, 2)</f>
        <v>171.27</v>
      </c>
      <c r="J7" s="68" t="n">
        <f aca="false">TRUNC(F7 * I7,2)</f>
        <v>548064</v>
      </c>
      <c r="K7" s="69" t="n">
        <f aca="false">J7/$I$175</f>
        <v>0.0876962015176222</v>
      </c>
      <c r="L7" s="55" t="n">
        <f aca="false">TRUNC(G7*F7,2)</f>
        <v>446016</v>
      </c>
      <c r="M7" s="5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</row>
    <row r="8" customFormat="false" ht="15" hidden="false" customHeight="false" outlineLevel="0" collapsed="false">
      <c r="A8" s="65" t="s">
        <v>73</v>
      </c>
      <c r="B8" s="65" t="n">
        <v>90776</v>
      </c>
      <c r="C8" s="65" t="s">
        <v>70</v>
      </c>
      <c r="D8" s="66" t="s">
        <v>74</v>
      </c>
      <c r="E8" s="65" t="s">
        <v>72</v>
      </c>
      <c r="F8" s="67" t="n">
        <f aca="false">'Memorial de Cálculo'!N11</f>
        <v>3200</v>
      </c>
      <c r="G8" s="68" t="n">
        <v>31.26</v>
      </c>
      <c r="H8" s="69" t="n">
        <v>0.2288</v>
      </c>
      <c r="I8" s="68" t="n">
        <f aca="false">TRUNC(TRUNC(G8*H8, 2) + G8, 2)</f>
        <v>38.41</v>
      </c>
      <c r="J8" s="68" t="n">
        <f aca="false">TRUNC(F8 * I8,2)</f>
        <v>122912</v>
      </c>
      <c r="K8" s="69" t="n">
        <f aca="false">J8/$I$175</f>
        <v>0.0196672569643946</v>
      </c>
      <c r="L8" s="55" t="n">
        <f aca="false">TRUNC(G8*F8,2)</f>
        <v>100032</v>
      </c>
      <c r="M8" s="55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</row>
    <row r="9" customFormat="false" ht="15" hidden="false" customHeight="false" outlineLevel="0" collapsed="false">
      <c r="A9" s="59" t="n">
        <v>2</v>
      </c>
      <c r="B9" s="59"/>
      <c r="C9" s="59"/>
      <c r="D9" s="60" t="s">
        <v>20</v>
      </c>
      <c r="E9" s="59"/>
      <c r="F9" s="61" t="n">
        <v>1</v>
      </c>
      <c r="G9" s="59"/>
      <c r="H9" s="62"/>
      <c r="I9" s="63" t="n">
        <f aca="false">J10+J11+J12+J13+J14+J15</f>
        <v>421718.27</v>
      </c>
      <c r="J9" s="63" t="n">
        <f aca="false">TRUNC(F9*I9,2)</f>
        <v>421718.27</v>
      </c>
      <c r="K9" s="62" t="n">
        <f aca="false">J9/$I$175</f>
        <v>0.0674795104031336</v>
      </c>
      <c r="L9" s="64" t="n">
        <f aca="false">SUM(L10:L15)</f>
        <v>343654.4</v>
      </c>
      <c r="M9" s="55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</row>
    <row r="10" customFormat="false" ht="26.85" hidden="false" customHeight="false" outlineLevel="0" collapsed="false">
      <c r="A10" s="70" t="s">
        <v>75</v>
      </c>
      <c r="B10" s="70" t="s">
        <v>76</v>
      </c>
      <c r="C10" s="70" t="s">
        <v>77</v>
      </c>
      <c r="D10" s="71" t="s">
        <v>78</v>
      </c>
      <c r="E10" s="70" t="s">
        <v>79</v>
      </c>
      <c r="F10" s="72" t="n">
        <f aca="false">'Memorial de Cálculo'!N17</f>
        <v>240</v>
      </c>
      <c r="G10" s="73" t="n">
        <v>210.04</v>
      </c>
      <c r="H10" s="74" t="n">
        <v>0.2288</v>
      </c>
      <c r="I10" s="73" t="n">
        <f aca="false">TRUNC(TRUNC(G10*H10, 2) + G10, 2)</f>
        <v>258.09</v>
      </c>
      <c r="J10" s="73" t="n">
        <f aca="false">TRUNC(F10 * I10,2)</f>
        <v>61941.6</v>
      </c>
      <c r="K10" s="74" t="n">
        <f aca="false">J10/$I$175</f>
        <v>0.00991132976426831</v>
      </c>
      <c r="L10" s="55" t="n">
        <f aca="false">TRUNC(G10*F10,2)</f>
        <v>50409.6</v>
      </c>
      <c r="M10" s="55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</row>
    <row r="11" customFormat="false" ht="26.85" hidden="false" customHeight="false" outlineLevel="0" collapsed="false">
      <c r="A11" s="70" t="s">
        <v>80</v>
      </c>
      <c r="B11" s="70" t="n">
        <v>9936</v>
      </c>
      <c r="C11" s="70" t="s">
        <v>81</v>
      </c>
      <c r="D11" s="71" t="s">
        <v>82</v>
      </c>
      <c r="E11" s="70" t="s">
        <v>79</v>
      </c>
      <c r="F11" s="72" t="n">
        <f aca="false">'Memorial de Cálculo'!N20</f>
        <v>41308.3</v>
      </c>
      <c r="G11" s="73" t="n">
        <v>0.26</v>
      </c>
      <c r="H11" s="74" t="n">
        <v>0.2288</v>
      </c>
      <c r="I11" s="73" t="n">
        <f aca="false">TRUNC(TRUNC(G11*H11, 2) + G11, 2)</f>
        <v>0.31</v>
      </c>
      <c r="J11" s="73" t="n">
        <f aca="false">TRUNC(F11*I11,2)</f>
        <v>12805.57</v>
      </c>
      <c r="K11" s="74" t="n">
        <f aca="false">J11/$I$175</f>
        <v>0.00204903049145358</v>
      </c>
      <c r="L11" s="55" t="n">
        <f aca="false">TRUNC(G11*F11,2)</f>
        <v>10740.15</v>
      </c>
      <c r="M11" s="55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</row>
    <row r="12" customFormat="false" ht="26.85" hidden="false" customHeight="false" outlineLevel="0" collapsed="false">
      <c r="A12" s="65" t="s">
        <v>83</v>
      </c>
      <c r="B12" s="65" t="n">
        <v>100575</v>
      </c>
      <c r="C12" s="65" t="s">
        <v>70</v>
      </c>
      <c r="D12" s="66" t="s">
        <v>84</v>
      </c>
      <c r="E12" s="65" t="s">
        <v>79</v>
      </c>
      <c r="F12" s="67" t="n">
        <f aca="false">'Memorial de Cálculo'!N23</f>
        <v>26776.28</v>
      </c>
      <c r="G12" s="68" t="n">
        <v>0.55</v>
      </c>
      <c r="H12" s="69" t="n">
        <v>0.2288</v>
      </c>
      <c r="I12" s="73" t="n">
        <f aca="false">TRUNC(TRUNC(G12*H12, 2) + G12, 2)</f>
        <v>0.67</v>
      </c>
      <c r="J12" s="73" t="n">
        <f aca="false">TRUNC(F12*I12,2)</f>
        <v>17940.1</v>
      </c>
      <c r="K12" s="74" t="n">
        <f aca="false">J12/$I$175</f>
        <v>0.00287061114184893</v>
      </c>
      <c r="L12" s="55" t="n">
        <f aca="false">TRUNC(G12*F12,2)</f>
        <v>14726.95</v>
      </c>
      <c r="M12" s="55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</row>
    <row r="13" customFormat="false" ht="15" hidden="false" customHeight="false" outlineLevel="0" collapsed="false">
      <c r="A13" s="65" t="s">
        <v>85</v>
      </c>
      <c r="B13" s="75" t="n">
        <v>7</v>
      </c>
      <c r="C13" s="65" t="s">
        <v>77</v>
      </c>
      <c r="D13" s="66" t="s">
        <v>86</v>
      </c>
      <c r="E13" s="65" t="s">
        <v>87</v>
      </c>
      <c r="F13" s="67" t="n">
        <f aca="false">'Memorial de Cálculo'!N28</f>
        <v>20</v>
      </c>
      <c r="G13" s="68" t="n">
        <v>507.1</v>
      </c>
      <c r="H13" s="69" t="n">
        <v>0.2288</v>
      </c>
      <c r="I13" s="73" t="n">
        <f aca="false">TRUNC(TRUNC(G13*H13, 2) + G13, 2)</f>
        <v>623.12</v>
      </c>
      <c r="J13" s="73" t="n">
        <f aca="false">TRUNC(F13*I13,2)</f>
        <v>12462.4</v>
      </c>
      <c r="K13" s="74" t="n">
        <f aca="false">J13/$I$175</f>
        <v>0.0019941195586523</v>
      </c>
      <c r="L13" s="55" t="n">
        <f aca="false">TRUNC(G13*F13,2)</f>
        <v>10142</v>
      </c>
      <c r="M13" s="55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</row>
    <row r="14" customFormat="false" ht="39.55" hidden="false" customHeight="false" outlineLevel="0" collapsed="false">
      <c r="A14" s="65" t="s">
        <v>88</v>
      </c>
      <c r="B14" s="65" t="n">
        <v>9416</v>
      </c>
      <c r="C14" s="65" t="s">
        <v>81</v>
      </c>
      <c r="D14" s="66" t="s">
        <v>89</v>
      </c>
      <c r="E14" s="65" t="s">
        <v>87</v>
      </c>
      <c r="F14" s="67" t="n">
        <f aca="false">'Memorial de Cálculo'!N31</f>
        <v>20</v>
      </c>
      <c r="G14" s="68" t="n">
        <v>1782.97</v>
      </c>
      <c r="H14" s="69" t="n">
        <v>0.2288</v>
      </c>
      <c r="I14" s="73" t="n">
        <f aca="false">TRUNC(TRUNC(G14*H14, 2) + G14, 2)</f>
        <v>2190.91</v>
      </c>
      <c r="J14" s="73" t="n">
        <f aca="false">TRUNC(F14*I14,2)</f>
        <v>43818.2</v>
      </c>
      <c r="K14" s="74" t="n">
        <f aca="false">J14/$I$175</f>
        <v>0.00701138862858986</v>
      </c>
      <c r="L14" s="55" t="n">
        <f aca="false">TRUNC(G14*F14,2)</f>
        <v>35659.4</v>
      </c>
      <c r="M14" s="55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</row>
    <row r="15" customFormat="false" ht="39.55" hidden="false" customHeight="false" outlineLevel="0" collapsed="false">
      <c r="A15" s="65" t="s">
        <v>90</v>
      </c>
      <c r="B15" s="65" t="n">
        <v>99059</v>
      </c>
      <c r="C15" s="65" t="s">
        <v>70</v>
      </c>
      <c r="D15" s="66" t="s">
        <v>91</v>
      </c>
      <c r="E15" s="65" t="s">
        <v>92</v>
      </c>
      <c r="F15" s="67" t="n">
        <f aca="false">'Memorial de Cálculo'!N34</f>
        <v>3666</v>
      </c>
      <c r="G15" s="68" t="n">
        <v>60.55</v>
      </c>
      <c r="H15" s="69" t="n">
        <v>0.2288</v>
      </c>
      <c r="I15" s="73" t="n">
        <f aca="false">TRUNC(TRUNC(G15*H15, 2) + G15, 2)</f>
        <v>74.4</v>
      </c>
      <c r="J15" s="73" t="n">
        <f aca="false">TRUNC(F15*I15,2)</f>
        <v>272750.4</v>
      </c>
      <c r="K15" s="74" t="n">
        <f aca="false">J15/$I$175</f>
        <v>0.0436430308183206</v>
      </c>
      <c r="L15" s="55" t="n">
        <f aca="false">TRUNC(G15*F15,2)</f>
        <v>221976.3</v>
      </c>
      <c r="M15" s="55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</row>
    <row r="16" customFormat="false" ht="15" hidden="false" customHeight="false" outlineLevel="0" collapsed="false">
      <c r="A16" s="59" t="n">
        <v>3</v>
      </c>
      <c r="B16" s="59"/>
      <c r="C16" s="59"/>
      <c r="D16" s="60" t="s">
        <v>22</v>
      </c>
      <c r="E16" s="59"/>
      <c r="F16" s="61" t="n">
        <v>1</v>
      </c>
      <c r="G16" s="59"/>
      <c r="H16" s="62"/>
      <c r="I16" s="63" t="n">
        <f aca="false">J17+J18+J19</f>
        <v>832138.71</v>
      </c>
      <c r="J16" s="63" t="n">
        <f aca="false">TRUNC(F16*I16,2)</f>
        <v>832138.71</v>
      </c>
      <c r="K16" s="62" t="n">
        <f aca="false">J16/$I$175</f>
        <v>0.133151245115122</v>
      </c>
      <c r="L16" s="64" t="n">
        <f aca="false">SUM(L17:L19)</f>
        <v>677196.91</v>
      </c>
      <c r="M16" s="55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customFormat="false" ht="15" hidden="false" customHeight="false" outlineLevel="0" collapsed="false">
      <c r="A17" s="65" t="s">
        <v>93</v>
      </c>
      <c r="B17" s="65" t="n">
        <v>93358</v>
      </c>
      <c r="C17" s="65" t="s">
        <v>70</v>
      </c>
      <c r="D17" s="66" t="s">
        <v>94</v>
      </c>
      <c r="E17" s="65" t="s">
        <v>95</v>
      </c>
      <c r="F17" s="67" t="n">
        <f aca="false">'Memorial de Cálculo'!N38</f>
        <v>338.4</v>
      </c>
      <c r="G17" s="68" t="n">
        <v>84.53</v>
      </c>
      <c r="H17" s="69" t="n">
        <v>0.2288</v>
      </c>
      <c r="I17" s="68" t="n">
        <f aca="false">TRUNC(TRUNC(G17*H17, 2) + G17, 2)</f>
        <v>103.87</v>
      </c>
      <c r="J17" s="68" t="n">
        <f aca="false">TRUNC(F17*I17,2)</f>
        <v>35149.6</v>
      </c>
      <c r="K17" s="69" t="n">
        <f aca="false">J17/$I$175</f>
        <v>0.00562431833666107</v>
      </c>
      <c r="L17" s="55" t="n">
        <f aca="false">TRUNC(G17*F17,2)</f>
        <v>28604.95</v>
      </c>
      <c r="M17" s="55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</row>
    <row r="18" customFormat="false" ht="26.85" hidden="false" customHeight="false" outlineLevel="0" collapsed="false">
      <c r="A18" s="65" t="s">
        <v>96</v>
      </c>
      <c r="B18" s="65" t="n">
        <v>104738</v>
      </c>
      <c r="C18" s="65" t="s">
        <v>70</v>
      </c>
      <c r="D18" s="66" t="s">
        <v>97</v>
      </c>
      <c r="E18" s="65" t="s">
        <v>95</v>
      </c>
      <c r="F18" s="67" t="n">
        <f aca="false">'Memorial de Cálculo'!N41</f>
        <v>8032.86</v>
      </c>
      <c r="G18" s="68" t="n">
        <v>80.07</v>
      </c>
      <c r="H18" s="69" t="n">
        <v>0.2288</v>
      </c>
      <c r="I18" s="68" t="n">
        <f aca="false">TRUNC(TRUNC(G18*H18, 2) + G18, 2)</f>
        <v>98.39</v>
      </c>
      <c r="J18" s="68" t="n">
        <f aca="false">TRUNC(F18*I18,2)</f>
        <v>790353.09</v>
      </c>
      <c r="K18" s="69" t="n">
        <f aca="false">J18/$I$175</f>
        <v>0.126465091395741</v>
      </c>
      <c r="L18" s="55" t="n">
        <f aca="false">TRUNC(G18*F18,2)</f>
        <v>643191.1</v>
      </c>
      <c r="M18" s="55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</row>
    <row r="19" customFormat="false" ht="64.9" hidden="false" customHeight="false" outlineLevel="0" collapsed="false">
      <c r="A19" s="65" t="s">
        <v>98</v>
      </c>
      <c r="B19" s="65" t="n">
        <v>104729</v>
      </c>
      <c r="C19" s="65" t="s">
        <v>70</v>
      </c>
      <c r="D19" s="66" t="s">
        <v>99</v>
      </c>
      <c r="E19" s="65" t="s">
        <v>95</v>
      </c>
      <c r="F19" s="67" t="n">
        <f aca="false">'Memorial de Cálculo'!N46</f>
        <v>338.4</v>
      </c>
      <c r="G19" s="68" t="n">
        <v>15.96</v>
      </c>
      <c r="H19" s="69" t="n">
        <v>0.2288</v>
      </c>
      <c r="I19" s="68" t="n">
        <f aca="false">TRUNC(TRUNC(G19*H19, 2) + G19, 2)</f>
        <v>19.61</v>
      </c>
      <c r="J19" s="68" t="n">
        <f aca="false">TRUNC(F19*I19,2)</f>
        <v>6636.02</v>
      </c>
      <c r="K19" s="69" t="n">
        <f aca="false">J19/$I$175</f>
        <v>0.00106183538271985</v>
      </c>
      <c r="L19" s="55" t="n">
        <f aca="false">TRUNC(G19*F19,2)</f>
        <v>5400.86</v>
      </c>
      <c r="M19" s="55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</row>
    <row r="20" customFormat="false" ht="15" hidden="false" customHeight="false" outlineLevel="0" collapsed="false">
      <c r="A20" s="76" t="s">
        <v>100</v>
      </c>
      <c r="B20" s="59"/>
      <c r="C20" s="59"/>
      <c r="D20" s="60" t="s">
        <v>24</v>
      </c>
      <c r="E20" s="59"/>
      <c r="F20" s="61" t="n">
        <v>1</v>
      </c>
      <c r="G20" s="59"/>
      <c r="H20" s="62"/>
      <c r="I20" s="63" t="n">
        <f aca="false">J20</f>
        <v>216491.4</v>
      </c>
      <c r="J20" s="63" t="n">
        <f aca="false">TRUNC(F21*I21,2)</f>
        <v>216491.4</v>
      </c>
      <c r="K20" s="62" t="n">
        <f aca="false">J20/$I$175</f>
        <v>0.0346409788660305</v>
      </c>
      <c r="L20" s="64" t="n">
        <f aca="false">L21</f>
        <v>176181.19</v>
      </c>
      <c r="M20" s="55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</row>
    <row r="21" customFormat="false" ht="52.2" hidden="false" customHeight="false" outlineLevel="0" collapsed="false">
      <c r="A21" s="65" t="s">
        <v>101</v>
      </c>
      <c r="B21" s="65" t="n">
        <v>103800</v>
      </c>
      <c r="C21" s="65" t="s">
        <v>70</v>
      </c>
      <c r="D21" s="66" t="s">
        <v>102</v>
      </c>
      <c r="E21" s="65" t="s">
        <v>95</v>
      </c>
      <c r="F21" s="72" t="n">
        <f aca="false">'Memorial de Cálculo'!N50</f>
        <v>338.4</v>
      </c>
      <c r="G21" s="68" t="n">
        <v>520.63</v>
      </c>
      <c r="H21" s="69" t="n">
        <v>0.2288</v>
      </c>
      <c r="I21" s="68" t="n">
        <f aca="false">TRUNC(TRUNC(G21*H21, 2) + G21, 2)</f>
        <v>639.75</v>
      </c>
      <c r="J21" s="68" t="n">
        <f aca="false">TRUNC(F21*I21,2)</f>
        <v>216491.4</v>
      </c>
      <c r="K21" s="69" t="n">
        <f aca="false">J21/$I$175</f>
        <v>0.0346409788660305</v>
      </c>
      <c r="L21" s="55" t="n">
        <f aca="false">TRUNC(G21*F21,2)</f>
        <v>176181.19</v>
      </c>
      <c r="M21" s="77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</row>
    <row r="22" customFormat="false" ht="15" hidden="false" customHeight="false" outlineLevel="0" collapsed="false">
      <c r="A22" s="76" t="s">
        <v>103</v>
      </c>
      <c r="B22" s="76"/>
      <c r="C22" s="76"/>
      <c r="D22" s="60" t="s">
        <v>26</v>
      </c>
      <c r="E22" s="76"/>
      <c r="F22" s="61" t="n">
        <v>1</v>
      </c>
      <c r="G22" s="63"/>
      <c r="H22" s="62"/>
      <c r="I22" s="63" t="n">
        <f aca="false">J23+J30+J36</f>
        <v>646010.98</v>
      </c>
      <c r="J22" s="63" t="n">
        <f aca="false">TRUNC(F22*I22,2)</f>
        <v>646010.98</v>
      </c>
      <c r="K22" s="62" t="n">
        <f aca="false">J22/ $I$175</f>
        <v>0.103368783727223</v>
      </c>
      <c r="L22" s="78" t="n">
        <f aca="false">L23+L30+L36</f>
        <v>525789.35</v>
      </c>
      <c r="M22" s="64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</row>
    <row r="23" customFormat="false" ht="15" hidden="false" customHeight="false" outlineLevel="0" collapsed="false">
      <c r="A23" s="76" t="s">
        <v>104</v>
      </c>
      <c r="B23" s="59"/>
      <c r="C23" s="59"/>
      <c r="D23" s="60" t="s">
        <v>105</v>
      </c>
      <c r="E23" s="59"/>
      <c r="F23" s="61" t="n">
        <v>1</v>
      </c>
      <c r="G23" s="59"/>
      <c r="H23" s="62"/>
      <c r="I23" s="63" t="n">
        <f aca="false">J24+J25+J26+J27+J28+J29</f>
        <v>271805.01</v>
      </c>
      <c r="J23" s="63" t="n">
        <f aca="false">TRUNC(F23*I23,2)</f>
        <v>271805.01</v>
      </c>
      <c r="K23" s="62" t="n">
        <f aca="false">J23/$I$175</f>
        <v>0.0434917581349246</v>
      </c>
      <c r="L23" s="55" t="n">
        <f aca="false">SUM(L24:L29)</f>
        <v>221219.45</v>
      </c>
      <c r="M23" s="55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</row>
    <row r="24" customFormat="false" ht="39.55" hidden="false" customHeight="false" outlineLevel="0" collapsed="false">
      <c r="A24" s="65" t="s">
        <v>106</v>
      </c>
      <c r="B24" s="65" t="n">
        <v>104916</v>
      </c>
      <c r="C24" s="65" t="s">
        <v>70</v>
      </c>
      <c r="D24" s="66" t="s">
        <v>107</v>
      </c>
      <c r="E24" s="65" t="s">
        <v>108</v>
      </c>
      <c r="F24" s="67" t="n">
        <f aca="false">'Memorial de Cálculo'!N55</f>
        <v>1171.8</v>
      </c>
      <c r="G24" s="68" t="n">
        <v>17.61</v>
      </c>
      <c r="H24" s="69" t="n">
        <v>0.2288</v>
      </c>
      <c r="I24" s="68" t="n">
        <f aca="false">TRUNC(TRUNC(G24*H24, 2) + G24, 2)</f>
        <v>21.63</v>
      </c>
      <c r="J24" s="68" t="n">
        <f aca="false">TRUNC(F24*I24,2)</f>
        <v>25346.03</v>
      </c>
      <c r="K24" s="69" t="n">
        <f aca="false">J24/$I$175</f>
        <v>0.00405564049919662</v>
      </c>
      <c r="L24" s="55" t="n">
        <f aca="false">TRUNC(G24*F24,2)</f>
        <v>20635.39</v>
      </c>
      <c r="M24" s="55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</row>
    <row r="25" customFormat="false" ht="39.55" hidden="false" customHeight="false" outlineLevel="0" collapsed="false">
      <c r="A25" s="65" t="s">
        <v>109</v>
      </c>
      <c r="B25" s="65" t="n">
        <v>104918</v>
      </c>
      <c r="C25" s="65" t="s">
        <v>70</v>
      </c>
      <c r="D25" s="66" t="s">
        <v>110</v>
      </c>
      <c r="E25" s="65" t="s">
        <v>108</v>
      </c>
      <c r="F25" s="67" t="n">
        <f aca="false">'Memorial de Cálculo'!N58</f>
        <v>1220.4</v>
      </c>
      <c r="G25" s="68" t="n">
        <v>15.53</v>
      </c>
      <c r="H25" s="69" t="n">
        <v>0.2288</v>
      </c>
      <c r="I25" s="68" t="n">
        <f aca="false">TRUNC(TRUNC(G25*H25, 2) + G25, 2)</f>
        <v>19.08</v>
      </c>
      <c r="J25" s="68" t="n">
        <f aca="false">TRUNC(F25*I25,2)</f>
        <v>23285.23</v>
      </c>
      <c r="K25" s="69" t="n">
        <f aca="false">J25/$I$175</f>
        <v>0.00372589008302713</v>
      </c>
      <c r="L25" s="55" t="n">
        <f aca="false">TRUNC(G25*F25,2)</f>
        <v>18952.81</v>
      </c>
      <c r="M25" s="77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</row>
    <row r="26" customFormat="false" ht="39.55" hidden="false" customHeight="false" outlineLevel="0" collapsed="false">
      <c r="A26" s="65" t="s">
        <v>111</v>
      </c>
      <c r="B26" s="65" t="n">
        <v>104919</v>
      </c>
      <c r="C26" s="65" t="s">
        <v>70</v>
      </c>
      <c r="D26" s="66" t="s">
        <v>112</v>
      </c>
      <c r="E26" s="65" t="s">
        <v>108</v>
      </c>
      <c r="F26" s="67" t="n">
        <f aca="false">'Memorial de Cálculo'!N61</f>
        <v>1735.2</v>
      </c>
      <c r="G26" s="68" t="n">
        <v>13.93</v>
      </c>
      <c r="H26" s="69" t="n">
        <v>0.2288</v>
      </c>
      <c r="I26" s="68" t="n">
        <f aca="false">TRUNC(TRUNC(G26*H26, 2) + G26, 2)</f>
        <v>17.11</v>
      </c>
      <c r="J26" s="68" t="n">
        <f aca="false">TRUNC(F26*I26,2)</f>
        <v>29689.27</v>
      </c>
      <c r="K26" s="69" t="n">
        <f aca="false">J26/$I$175</f>
        <v>0.00475060614240508</v>
      </c>
      <c r="L26" s="55" t="n">
        <f aca="false">TRUNC(G26*F26,2)</f>
        <v>24171.33</v>
      </c>
      <c r="M26" s="55"/>
      <c r="N26" s="43"/>
      <c r="O26" s="80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</row>
    <row r="27" customFormat="false" ht="39.55" hidden="false" customHeight="false" outlineLevel="0" collapsed="false">
      <c r="A27" s="65" t="s">
        <v>113</v>
      </c>
      <c r="B27" s="65" t="n">
        <v>96533</v>
      </c>
      <c r="C27" s="65" t="s">
        <v>70</v>
      </c>
      <c r="D27" s="66" t="s">
        <v>114</v>
      </c>
      <c r="E27" s="65" t="s">
        <v>79</v>
      </c>
      <c r="F27" s="67" t="n">
        <f aca="false">'Memorial de Cálculo'!N64</f>
        <v>1016</v>
      </c>
      <c r="G27" s="68" t="n">
        <v>108.53</v>
      </c>
      <c r="H27" s="69" t="n">
        <v>0.2288</v>
      </c>
      <c r="I27" s="68" t="n">
        <f aca="false">TRUNC(TRUNC(G27*H27, 2) + G27, 2)</f>
        <v>133.36</v>
      </c>
      <c r="J27" s="68" t="n">
        <f aca="false">TRUNC(F27*I27,2)</f>
        <v>135493.76</v>
      </c>
      <c r="K27" s="69" t="n">
        <f aca="false">J27/$I$175</f>
        <v>0.0216804754213748</v>
      </c>
      <c r="L27" s="55" t="n">
        <f aca="false">TRUNC(G27*F27,2)</f>
        <v>110266.48</v>
      </c>
      <c r="M27" s="55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</row>
    <row r="28" customFormat="false" ht="39.55" hidden="false" customHeight="false" outlineLevel="0" collapsed="false">
      <c r="A28" s="65" t="s">
        <v>115</v>
      </c>
      <c r="B28" s="65" t="n">
        <v>94965</v>
      </c>
      <c r="C28" s="65" t="s">
        <v>70</v>
      </c>
      <c r="D28" s="66" t="s">
        <v>116</v>
      </c>
      <c r="E28" s="65" t="s">
        <v>95</v>
      </c>
      <c r="F28" s="67" t="n">
        <f aca="false">'Memorial de Cálculo'!N67</f>
        <v>58</v>
      </c>
      <c r="G28" s="68" t="n">
        <v>524.02</v>
      </c>
      <c r="H28" s="69" t="n">
        <v>0.2288</v>
      </c>
      <c r="I28" s="68" t="n">
        <f aca="false">TRUNC(TRUNC(G28*H28, 2) + G28, 2)</f>
        <v>643.91</v>
      </c>
      <c r="J28" s="68" t="n">
        <f aca="false">TRUNC(F28*I28,2)</f>
        <v>37346.78</v>
      </c>
      <c r="K28" s="69" t="n">
        <f aca="false">J28/$I$175</f>
        <v>0.00597589103629193</v>
      </c>
      <c r="L28" s="55" t="n">
        <f aca="false">TRUNC(G28*F28,2)</f>
        <v>30393.16</v>
      </c>
      <c r="M28" s="55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</row>
    <row r="29" customFormat="false" ht="26.85" hidden="false" customHeight="false" outlineLevel="0" collapsed="false">
      <c r="A29" s="65" t="s">
        <v>117</v>
      </c>
      <c r="B29" s="65" t="n">
        <v>103670</v>
      </c>
      <c r="C29" s="65" t="s">
        <v>70</v>
      </c>
      <c r="D29" s="66" t="s">
        <v>118</v>
      </c>
      <c r="E29" s="65" t="s">
        <v>95</v>
      </c>
      <c r="F29" s="67" t="n">
        <f aca="false">'Memorial de Cálculo'!N70</f>
        <v>58</v>
      </c>
      <c r="G29" s="68" t="n">
        <v>289.66</v>
      </c>
      <c r="H29" s="69" t="n">
        <v>0.2288</v>
      </c>
      <c r="I29" s="68" t="n">
        <f aca="false">TRUNC(TRUNC(G29*H29, 2) + G29, 2)</f>
        <v>355.93</v>
      </c>
      <c r="J29" s="68" t="n">
        <f aca="false">TRUNC(F29*I29,2)</f>
        <v>20643.94</v>
      </c>
      <c r="K29" s="69" t="n">
        <f aca="false">J29/$I$175</f>
        <v>0.00330325495262908</v>
      </c>
      <c r="L29" s="55" t="n">
        <f aca="false">TRUNC(G29*F29,2)</f>
        <v>16800.28</v>
      </c>
      <c r="M29" s="55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customFormat="false" ht="15" hidden="false" customHeight="false" outlineLevel="0" collapsed="false">
      <c r="A30" s="76" t="s">
        <v>119</v>
      </c>
      <c r="B30" s="59"/>
      <c r="C30" s="59"/>
      <c r="D30" s="60" t="s">
        <v>120</v>
      </c>
      <c r="E30" s="59"/>
      <c r="F30" s="61" t="n">
        <v>1</v>
      </c>
      <c r="G30" s="59"/>
      <c r="H30" s="62"/>
      <c r="I30" s="63" t="n">
        <f aca="false">J31+J32+J33+J34+J35</f>
        <v>366975.09</v>
      </c>
      <c r="J30" s="63" t="n">
        <f aca="false">TRUNC(F30*I30,2)</f>
        <v>366975.09</v>
      </c>
      <c r="K30" s="62" t="n">
        <f aca="false">J30/$I$175</f>
        <v>0.0587200061390413</v>
      </c>
      <c r="L30" s="55" t="n">
        <f aca="false">SUM(L31:L35)</f>
        <v>298684.25</v>
      </c>
      <c r="M30" s="55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</row>
    <row r="31" customFormat="false" ht="26.85" hidden="false" customHeight="false" outlineLevel="0" collapsed="false">
      <c r="A31" s="70" t="s">
        <v>121</v>
      </c>
      <c r="B31" s="70" t="n">
        <v>10638</v>
      </c>
      <c r="C31" s="70" t="s">
        <v>81</v>
      </c>
      <c r="D31" s="71" t="s">
        <v>122</v>
      </c>
      <c r="E31" s="70" t="s">
        <v>108</v>
      </c>
      <c r="F31" s="72" t="n">
        <f aca="false">'Memorial de Cálculo'!N74</f>
        <v>1720.8</v>
      </c>
      <c r="G31" s="73" t="n">
        <v>17.61</v>
      </c>
      <c r="H31" s="74" t="n">
        <v>0.2288</v>
      </c>
      <c r="I31" s="73" t="n">
        <f aca="false">TRUNC(TRUNC(G31*H31, 2) + G31, 2)</f>
        <v>21.63</v>
      </c>
      <c r="J31" s="73" t="n">
        <f aca="false">TRUNC(F31*I31,2)</f>
        <v>37220.9</v>
      </c>
      <c r="K31" s="74" t="n">
        <f aca="false">J31/$I$175</f>
        <v>0.00595574886704338</v>
      </c>
      <c r="L31" s="55" t="n">
        <f aca="false">TRUNC(G31*F31,2)</f>
        <v>30303.28</v>
      </c>
      <c r="M31" s="55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</row>
    <row r="32" customFormat="false" ht="39.55" hidden="false" customHeight="false" outlineLevel="0" collapsed="false">
      <c r="A32" s="70" t="s">
        <v>123</v>
      </c>
      <c r="B32" s="70" t="n">
        <v>13494</v>
      </c>
      <c r="C32" s="70" t="s">
        <v>81</v>
      </c>
      <c r="D32" s="71" t="s">
        <v>124</v>
      </c>
      <c r="E32" s="70" t="s">
        <v>108</v>
      </c>
      <c r="F32" s="72" t="n">
        <f aca="false">'Memorial de Cálculo'!N77</f>
        <v>4075.2</v>
      </c>
      <c r="G32" s="73" t="n">
        <v>13.93</v>
      </c>
      <c r="H32" s="74" t="n">
        <v>0.2288</v>
      </c>
      <c r="I32" s="73" t="n">
        <f aca="false">TRUNC(TRUNC(G32*H32, 2) + G32, 2)</f>
        <v>17.11</v>
      </c>
      <c r="J32" s="73" t="n">
        <f aca="false">TRUNC(F32*I32,2)</f>
        <v>69726.67</v>
      </c>
      <c r="K32" s="74" t="n">
        <f aca="false">J32/$I$175</f>
        <v>0.0111570256456778</v>
      </c>
      <c r="L32" s="55" t="n">
        <f aca="false">TRUNC(G32*F32,2)</f>
        <v>56767.53</v>
      </c>
      <c r="M32" s="55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</row>
    <row r="33" customFormat="false" ht="26.85" hidden="false" customHeight="false" outlineLevel="0" collapsed="false">
      <c r="A33" s="70" t="s">
        <v>125</v>
      </c>
      <c r="B33" s="70" t="n">
        <v>10646</v>
      </c>
      <c r="C33" s="70" t="s">
        <v>81</v>
      </c>
      <c r="D33" s="71" t="s">
        <v>126</v>
      </c>
      <c r="E33" s="70" t="s">
        <v>79</v>
      </c>
      <c r="F33" s="72" t="n">
        <f aca="false">'Memorial de Cálculo'!N80</f>
        <v>1440</v>
      </c>
      <c r="G33" s="73" t="n">
        <v>108.53</v>
      </c>
      <c r="H33" s="74" t="n">
        <v>0.2288</v>
      </c>
      <c r="I33" s="73" t="n">
        <f aca="false">TRUNC(TRUNC(G33*H33, 2) + G33, 2)</f>
        <v>133.36</v>
      </c>
      <c r="J33" s="73" t="n">
        <f aca="false">TRUNC(F33*I33,2)</f>
        <v>192038.4</v>
      </c>
      <c r="K33" s="74" t="n">
        <f aca="false">J33/$I$175</f>
        <v>0.0307282328806886</v>
      </c>
      <c r="L33" s="55" t="n">
        <f aca="false">TRUNC(G33*F33,2)</f>
        <v>156283.2</v>
      </c>
      <c r="M33" s="55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</row>
    <row r="34" customFormat="false" ht="39.55" hidden="false" customHeight="false" outlineLevel="0" collapsed="false">
      <c r="A34" s="70" t="s">
        <v>127</v>
      </c>
      <c r="B34" s="70" t="n">
        <v>13496</v>
      </c>
      <c r="C34" s="70" t="s">
        <v>81</v>
      </c>
      <c r="D34" s="71" t="s">
        <v>128</v>
      </c>
      <c r="E34" s="70" t="s">
        <v>95</v>
      </c>
      <c r="F34" s="72" t="n">
        <f aca="false">'Memorial de Cálculo'!N83</f>
        <v>68</v>
      </c>
      <c r="G34" s="73" t="n">
        <v>524.02</v>
      </c>
      <c r="H34" s="74" t="n">
        <v>0.2288</v>
      </c>
      <c r="I34" s="73" t="n">
        <f aca="false">TRUNC(TRUNC(G34*H34, 2) + G34, 2)</f>
        <v>643.91</v>
      </c>
      <c r="J34" s="73" t="n">
        <f aca="false">TRUNC(F34*I34,2)</f>
        <v>43785.88</v>
      </c>
      <c r="K34" s="74" t="n">
        <f aca="false">J34/$I$175</f>
        <v>0.00700621707703192</v>
      </c>
      <c r="L34" s="55" t="n">
        <f aca="false">TRUNC(G34*F34,2)</f>
        <v>35633.36</v>
      </c>
      <c r="M34" s="55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</row>
    <row r="35" customFormat="false" ht="26.85" hidden="false" customHeight="false" outlineLevel="0" collapsed="false">
      <c r="A35" s="70" t="s">
        <v>129</v>
      </c>
      <c r="B35" s="70" t="n">
        <v>10647</v>
      </c>
      <c r="C35" s="70" t="s">
        <v>81</v>
      </c>
      <c r="D35" s="71" t="s">
        <v>130</v>
      </c>
      <c r="E35" s="70" t="s">
        <v>95</v>
      </c>
      <c r="F35" s="72" t="n">
        <f aca="false">'Memorial de Cálculo'!N86</f>
        <v>68</v>
      </c>
      <c r="G35" s="73" t="n">
        <v>289.66</v>
      </c>
      <c r="H35" s="74" t="n">
        <v>0.2288</v>
      </c>
      <c r="I35" s="73" t="n">
        <f aca="false">TRUNC(TRUNC(G35*H35, 2) + G35, 2)</f>
        <v>355.93</v>
      </c>
      <c r="J35" s="73" t="n">
        <f aca="false">TRUNC(F35*I35,2)</f>
        <v>24203.24</v>
      </c>
      <c r="K35" s="74" t="n">
        <f aca="false">J35/$I$175</f>
        <v>0.00387278166859961</v>
      </c>
      <c r="L35" s="55" t="n">
        <f aca="false">TRUNC(G35*F35,2)</f>
        <v>19696.88</v>
      </c>
      <c r="M35" s="55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</row>
    <row r="36" customFormat="false" ht="15" hidden="false" customHeight="false" outlineLevel="0" collapsed="false">
      <c r="A36" s="76" t="s">
        <v>131</v>
      </c>
      <c r="B36" s="59"/>
      <c r="C36" s="59"/>
      <c r="D36" s="60" t="s">
        <v>132</v>
      </c>
      <c r="E36" s="59"/>
      <c r="F36" s="61" t="n">
        <v>1</v>
      </c>
      <c r="G36" s="59"/>
      <c r="H36" s="62"/>
      <c r="I36" s="63" t="n">
        <f aca="false">J37+J38+J39</f>
        <v>7230.88</v>
      </c>
      <c r="J36" s="63" t="n">
        <f aca="false">TRUNC(F36*I36,2)</f>
        <v>7230.88</v>
      </c>
      <c r="K36" s="62" t="n">
        <f aca="false">J36/$I$175</f>
        <v>0.00115701945325682</v>
      </c>
      <c r="L36" s="55" t="n">
        <f aca="false">SUM(L37:L39)</f>
        <v>5885.65</v>
      </c>
      <c r="M36" s="55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</row>
    <row r="37" customFormat="false" ht="39.55" hidden="false" customHeight="false" outlineLevel="0" collapsed="false">
      <c r="A37" s="65" t="s">
        <v>133</v>
      </c>
      <c r="B37" s="65" t="n">
        <v>104916</v>
      </c>
      <c r="C37" s="65" t="s">
        <v>70</v>
      </c>
      <c r="D37" s="66" t="s">
        <v>134</v>
      </c>
      <c r="E37" s="65" t="s">
        <v>108</v>
      </c>
      <c r="F37" s="67" t="n">
        <f aca="false">'Memorial de Cálculo'!N90</f>
        <v>149.4</v>
      </c>
      <c r="G37" s="68" t="n">
        <v>17.61</v>
      </c>
      <c r="H37" s="69" t="n">
        <v>0.2288</v>
      </c>
      <c r="I37" s="68" t="n">
        <f aca="false">TRUNC(TRUNC(G37*H37, 2) + G37, 2)</f>
        <v>21.63</v>
      </c>
      <c r="J37" s="68" t="n">
        <f aca="false">TRUNC(F37*I37,2)</f>
        <v>3231.52</v>
      </c>
      <c r="K37" s="69" t="n">
        <f aca="false">J37/$I$175</f>
        <v>0.000517078350572609</v>
      </c>
      <c r="L37" s="55" t="n">
        <f aca="false">TRUNC(G37*F37,2)</f>
        <v>2630.93</v>
      </c>
      <c r="M37" s="55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</row>
    <row r="38" customFormat="false" ht="39.55" hidden="false" customHeight="false" outlineLevel="0" collapsed="false">
      <c r="A38" s="65" t="s">
        <v>135</v>
      </c>
      <c r="B38" s="65" t="n">
        <v>94965</v>
      </c>
      <c r="C38" s="65" t="s">
        <v>70</v>
      </c>
      <c r="D38" s="66" t="s">
        <v>136</v>
      </c>
      <c r="E38" s="65" t="s">
        <v>95</v>
      </c>
      <c r="F38" s="67" t="n">
        <f aca="false">'Memorial de Cálculo'!N93</f>
        <v>4</v>
      </c>
      <c r="G38" s="68" t="n">
        <v>524.02</v>
      </c>
      <c r="H38" s="69" t="n">
        <v>0.2288</v>
      </c>
      <c r="I38" s="68" t="n">
        <f aca="false">TRUNC(TRUNC(G38*H38, 2) + G38, 2)</f>
        <v>643.91</v>
      </c>
      <c r="J38" s="68" t="n">
        <f aca="false">TRUNC(F38*I38,2)</f>
        <v>2575.64</v>
      </c>
      <c r="K38" s="69" t="n">
        <f aca="false">J38/$I$175</f>
        <v>0.000412130416295995</v>
      </c>
      <c r="L38" s="55" t="n">
        <f aca="false">TRUNC(G38*F38,2)</f>
        <v>2096.08</v>
      </c>
      <c r="M38" s="55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</row>
    <row r="39" customFormat="false" ht="52.2" hidden="false" customHeight="false" outlineLevel="0" collapsed="false">
      <c r="A39" s="65" t="s">
        <v>137</v>
      </c>
      <c r="B39" s="65" t="n">
        <v>103670</v>
      </c>
      <c r="C39" s="65" t="s">
        <v>70</v>
      </c>
      <c r="D39" s="66" t="s">
        <v>138</v>
      </c>
      <c r="E39" s="65" t="s">
        <v>95</v>
      </c>
      <c r="F39" s="67" t="n">
        <f aca="false">'Memorial de Cálculo'!N96</f>
        <v>4</v>
      </c>
      <c r="G39" s="68" t="n">
        <v>289.66</v>
      </c>
      <c r="H39" s="69" t="n">
        <v>0.2288</v>
      </c>
      <c r="I39" s="68" t="n">
        <f aca="false">TRUNC(TRUNC(G39*H39, 2) + G39, 2)</f>
        <v>355.93</v>
      </c>
      <c r="J39" s="68" t="n">
        <f aca="false">TRUNC(F39*I39,2)</f>
        <v>1423.72</v>
      </c>
      <c r="K39" s="69" t="n">
        <f aca="false">J39/$I$175</f>
        <v>0.000227810686388212</v>
      </c>
      <c r="L39" s="55" t="n">
        <f aca="false">TRUNC(G39*F39,2)</f>
        <v>1158.64</v>
      </c>
      <c r="M39" s="55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</row>
    <row r="40" customFormat="false" ht="15" hidden="false" customHeight="false" outlineLevel="0" collapsed="false">
      <c r="A40" s="76" t="s">
        <v>139</v>
      </c>
      <c r="B40" s="59"/>
      <c r="C40" s="59"/>
      <c r="D40" s="60" t="s">
        <v>28</v>
      </c>
      <c r="E40" s="59"/>
      <c r="F40" s="61" t="n">
        <v>1</v>
      </c>
      <c r="G40" s="59"/>
      <c r="H40" s="62"/>
      <c r="I40" s="63" t="n">
        <f aca="false">J41</f>
        <v>399829.34</v>
      </c>
      <c r="J40" s="63" t="n">
        <f aca="false">TRUNC(F40*I40,2)</f>
        <v>399829.34</v>
      </c>
      <c r="K40" s="62" t="n">
        <f aca="false">J40/$I$175</f>
        <v>0.0639770435082361</v>
      </c>
      <c r="L40" s="64" t="n">
        <f aca="false">L41</f>
        <v>325393.76</v>
      </c>
      <c r="M40" s="55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</row>
    <row r="41" customFormat="false" ht="39.55" hidden="false" customHeight="false" outlineLevel="0" collapsed="false">
      <c r="A41" s="65" t="s">
        <v>140</v>
      </c>
      <c r="B41" s="65" t="n">
        <v>103328</v>
      </c>
      <c r="C41" s="65" t="s">
        <v>70</v>
      </c>
      <c r="D41" s="66" t="s">
        <v>141</v>
      </c>
      <c r="E41" s="65" t="s">
        <v>79</v>
      </c>
      <c r="F41" s="67" t="n">
        <f aca="false">'Memorial de Cálculo'!N100</f>
        <v>3434.96</v>
      </c>
      <c r="G41" s="68" t="n">
        <v>94.73</v>
      </c>
      <c r="H41" s="69" t="n">
        <v>0.2288</v>
      </c>
      <c r="I41" s="68" t="n">
        <f aca="false">TRUNC(TRUNC(G41*H41, 2) + G41, 2)</f>
        <v>116.4</v>
      </c>
      <c r="J41" s="68" t="n">
        <f aca="false">TRUNC(F41*I41,2)</f>
        <v>399829.34</v>
      </c>
      <c r="K41" s="69" t="n">
        <f aca="false">J41/$I$175</f>
        <v>0.0639770435082361</v>
      </c>
      <c r="L41" s="55" t="n">
        <f aca="false">TRUNC(G41*F41,2)</f>
        <v>325393.76</v>
      </c>
      <c r="M41" s="55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</row>
    <row r="42" customFormat="false" ht="15" hidden="false" customHeight="false" outlineLevel="0" collapsed="false">
      <c r="A42" s="76" t="s">
        <v>142</v>
      </c>
      <c r="B42" s="59"/>
      <c r="C42" s="59"/>
      <c r="D42" s="60" t="s">
        <v>30</v>
      </c>
      <c r="E42" s="59"/>
      <c r="F42" s="61" t="n">
        <v>1</v>
      </c>
      <c r="G42" s="59"/>
      <c r="H42" s="62"/>
      <c r="I42" s="63" t="n">
        <f aca="false">J43+J44+J45</f>
        <v>195476.5</v>
      </c>
      <c r="J42" s="63" t="n">
        <f aca="false">TRUNC(F42*I42,2)</f>
        <v>195476.5</v>
      </c>
      <c r="K42" s="62" t="n">
        <f aca="false">J42/$I$175</f>
        <v>0.0312783662783169</v>
      </c>
      <c r="L42" s="64" t="n">
        <f aca="false">SUM(L43:L45)</f>
        <v>159081.17</v>
      </c>
      <c r="M42" s="55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</row>
    <row r="43" customFormat="false" ht="26.85" hidden="false" customHeight="false" outlineLevel="0" collapsed="false">
      <c r="A43" s="65" t="s">
        <v>143</v>
      </c>
      <c r="B43" s="65" t="n">
        <v>11956</v>
      </c>
      <c r="C43" s="65" t="s">
        <v>81</v>
      </c>
      <c r="D43" s="66" t="s">
        <v>144</v>
      </c>
      <c r="E43" s="65" t="s">
        <v>87</v>
      </c>
      <c r="F43" s="67" t="n">
        <f aca="false">'Memorial de Cálculo'!N106</f>
        <v>240</v>
      </c>
      <c r="G43" s="68" t="n">
        <v>294.3</v>
      </c>
      <c r="H43" s="69" t="n">
        <v>0.2288</v>
      </c>
      <c r="I43" s="68" t="n">
        <f aca="false">TRUNC(TRUNC(G43*H43, 2) + G43, 2)</f>
        <v>361.63</v>
      </c>
      <c r="J43" s="68" t="n">
        <f aca="false">TRUNC(F43*I43,2)</f>
        <v>86791.2</v>
      </c>
      <c r="K43" s="69" t="n">
        <f aca="false">J43/$I$175</f>
        <v>0.0138875360635916</v>
      </c>
      <c r="L43" s="55" t="n">
        <f aca="false">TRUNC(G43*F43,2)</f>
        <v>70632</v>
      </c>
      <c r="M43" s="55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</row>
    <row r="44" customFormat="false" ht="26.85" hidden="false" customHeight="false" outlineLevel="0" collapsed="false">
      <c r="A44" s="65" t="s">
        <v>145</v>
      </c>
      <c r="B44" s="65" t="n">
        <v>100701</v>
      </c>
      <c r="C44" s="65" t="s">
        <v>70</v>
      </c>
      <c r="D44" s="66" t="s">
        <v>146</v>
      </c>
      <c r="E44" s="65" t="s">
        <v>79</v>
      </c>
      <c r="F44" s="67" t="n">
        <f aca="false">'Memorial de Cálculo'!N110</f>
        <v>80.64</v>
      </c>
      <c r="G44" s="68" t="n">
        <v>763.59</v>
      </c>
      <c r="H44" s="69" t="n">
        <v>0.2288</v>
      </c>
      <c r="I44" s="68" t="n">
        <f aca="false">TRUNC(TRUNC(G44*H44, 2) + G44, 2)</f>
        <v>938.29</v>
      </c>
      <c r="J44" s="68" t="n">
        <f aca="false">TRUNC(F44*I44,2)</f>
        <v>75663.7</v>
      </c>
      <c r="K44" s="69" t="n">
        <f aca="false">J44/$I$175</f>
        <v>0.0121070150251958</v>
      </c>
      <c r="L44" s="55" t="n">
        <f aca="false">TRUNC(G44*F44,2)</f>
        <v>61575.89</v>
      </c>
      <c r="M44" s="55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</row>
    <row r="45" customFormat="false" ht="26.85" hidden="false" customHeight="false" outlineLevel="0" collapsed="false">
      <c r="A45" s="65" t="s">
        <v>147</v>
      </c>
      <c r="B45" s="65" t="n">
        <v>12085</v>
      </c>
      <c r="C45" s="65" t="s">
        <v>81</v>
      </c>
      <c r="D45" s="66" t="s">
        <v>148</v>
      </c>
      <c r="E45" s="65" t="s">
        <v>79</v>
      </c>
      <c r="F45" s="67" t="n">
        <f aca="false">'Memorial de Cálculo'!N113</f>
        <v>48</v>
      </c>
      <c r="G45" s="68" t="n">
        <v>559.86</v>
      </c>
      <c r="H45" s="69" t="n">
        <v>0.2288</v>
      </c>
      <c r="I45" s="68" t="n">
        <f aca="false">TRUNC(TRUNC(G45*H45, 2) + G45, 2)</f>
        <v>687.95</v>
      </c>
      <c r="J45" s="68" t="n">
        <f aca="false">TRUNC(F45*I45,2)</f>
        <v>33021.6</v>
      </c>
      <c r="K45" s="69" t="n">
        <f aca="false">J45/$I$175</f>
        <v>0.00528381518952953</v>
      </c>
      <c r="L45" s="55" t="n">
        <f aca="false">TRUNC(G45*F45,2)</f>
        <v>26873.28</v>
      </c>
      <c r="M45" s="55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</row>
    <row r="46" customFormat="false" ht="15" hidden="false" customHeight="false" outlineLevel="0" collapsed="false">
      <c r="A46" s="76" t="s">
        <v>149</v>
      </c>
      <c r="B46" s="59"/>
      <c r="C46" s="59"/>
      <c r="D46" s="60" t="s">
        <v>32</v>
      </c>
      <c r="E46" s="59"/>
      <c r="F46" s="61" t="n">
        <v>1</v>
      </c>
      <c r="G46" s="59"/>
      <c r="H46" s="62"/>
      <c r="I46" s="63" t="n">
        <f aca="false">J47+J48+J49</f>
        <v>400510.57</v>
      </c>
      <c r="J46" s="63" t="n">
        <f aca="false">TRUNC(F46*I46,2)</f>
        <v>400510.57</v>
      </c>
      <c r="K46" s="62" t="n">
        <f aca="false">J46/$I$175</f>
        <v>0.0640860477182551</v>
      </c>
      <c r="L46" s="64" t="n">
        <f aca="false">SUM(L47:L49)</f>
        <v>325963.26</v>
      </c>
      <c r="M46" s="77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</row>
    <row r="47" customFormat="false" ht="52.2" hidden="false" customHeight="false" outlineLevel="0" collapsed="false">
      <c r="A47" s="65" t="s">
        <v>150</v>
      </c>
      <c r="B47" s="65" t="n">
        <v>92543</v>
      </c>
      <c r="C47" s="65" t="s">
        <v>70</v>
      </c>
      <c r="D47" s="66" t="s">
        <v>151</v>
      </c>
      <c r="E47" s="65" t="s">
        <v>79</v>
      </c>
      <c r="F47" s="67" t="n">
        <f aca="false">'Memorial de Cálculo'!N117</f>
        <v>2574.39</v>
      </c>
      <c r="G47" s="68" t="n">
        <v>21.56</v>
      </c>
      <c r="H47" s="69" t="n">
        <v>0.2288</v>
      </c>
      <c r="I47" s="68" t="n">
        <f aca="false">TRUNC(TRUNC(G47*H47, 2) + G47, 2)</f>
        <v>26.49</v>
      </c>
      <c r="J47" s="68" t="n">
        <f aca="false">TRUNC(F47*I47,2)</f>
        <v>68195.59</v>
      </c>
      <c r="K47" s="69" t="n">
        <f aca="false">J47/$I$175</f>
        <v>0.0109120361914907</v>
      </c>
      <c r="L47" s="55" t="n">
        <f aca="false">TRUNC(G47*F47,2)</f>
        <v>55503.84</v>
      </c>
      <c r="M47" s="77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</row>
    <row r="48" customFormat="false" ht="52.2" hidden="false" customHeight="false" outlineLevel="0" collapsed="false">
      <c r="A48" s="65" t="s">
        <v>152</v>
      </c>
      <c r="B48" s="65" t="n">
        <v>94210</v>
      </c>
      <c r="C48" s="65" t="s">
        <v>70</v>
      </c>
      <c r="D48" s="66" t="s">
        <v>153</v>
      </c>
      <c r="E48" s="65" t="s">
        <v>79</v>
      </c>
      <c r="F48" s="67" t="n">
        <f aca="false">'Memorial de Cálculo'!N120</f>
        <v>2574.39</v>
      </c>
      <c r="G48" s="68" t="n">
        <v>66.95</v>
      </c>
      <c r="H48" s="69" t="n">
        <v>0.2288</v>
      </c>
      <c r="I48" s="68" t="n">
        <f aca="false">TRUNC(TRUNC(G48*H48, 2) + G48, 2)</f>
        <v>82.26</v>
      </c>
      <c r="J48" s="68" t="n">
        <f aca="false">TRUNC(F48*I48,2)</f>
        <v>211769.32</v>
      </c>
      <c r="K48" s="69" t="n">
        <f aca="false">J48/$I$175</f>
        <v>0.0338853947020235</v>
      </c>
      <c r="L48" s="55" t="n">
        <f aca="false">TRUNC(G48*F48,2)</f>
        <v>172355.41</v>
      </c>
      <c r="M48" s="77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</row>
    <row r="49" customFormat="false" ht="39.55" hidden="false" customHeight="false" outlineLevel="0" collapsed="false">
      <c r="A49" s="65" t="s">
        <v>154</v>
      </c>
      <c r="B49" s="65" t="n">
        <v>96111</v>
      </c>
      <c r="C49" s="65" t="s">
        <v>70</v>
      </c>
      <c r="D49" s="66" t="s">
        <v>155</v>
      </c>
      <c r="E49" s="65" t="s">
        <v>95</v>
      </c>
      <c r="F49" s="67" t="n">
        <f aca="false">'Memorial de Cálculo'!N123</f>
        <v>1360.1</v>
      </c>
      <c r="G49" s="68" t="n">
        <v>72.13</v>
      </c>
      <c r="H49" s="69" t="n">
        <v>0.2288</v>
      </c>
      <c r="I49" s="68" t="n">
        <f aca="false">TRUNC(TRUNC(G49*H49, 2) + G49, 2)</f>
        <v>88.63</v>
      </c>
      <c r="J49" s="68" t="n">
        <f aca="false">TRUNC(F49*I49,2)</f>
        <v>120545.66</v>
      </c>
      <c r="K49" s="69" t="n">
        <f aca="false">J49/$I$175</f>
        <v>0.0192886168247409</v>
      </c>
      <c r="L49" s="55" t="n">
        <f aca="false">TRUNC(G49*F49,2)</f>
        <v>98104.01</v>
      </c>
      <c r="M49" s="77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</row>
    <row r="50" customFormat="false" ht="15" hidden="false" customHeight="false" outlineLevel="0" collapsed="false">
      <c r="A50" s="76" t="s">
        <v>156</v>
      </c>
      <c r="B50" s="59"/>
      <c r="C50" s="59"/>
      <c r="D50" s="60" t="s">
        <v>157</v>
      </c>
      <c r="E50" s="59"/>
      <c r="F50" s="61" t="n">
        <v>1</v>
      </c>
      <c r="G50" s="59"/>
      <c r="H50" s="62"/>
      <c r="I50" s="63" t="n">
        <f aca="false">J51+J52+J53</f>
        <v>419099.54</v>
      </c>
      <c r="J50" s="63" t="n">
        <f aca="false">TRUNC(F50*I50,2)</f>
        <v>419099.54</v>
      </c>
      <c r="K50" s="62" t="n">
        <f aca="false">J50/$I$175</f>
        <v>0.0670604851181299</v>
      </c>
      <c r="L50" s="55" t="n">
        <f aca="false">SUM(L51:L53)</f>
        <v>341111.93</v>
      </c>
      <c r="M50" s="55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</row>
    <row r="51" customFormat="false" ht="52.2" hidden="false" customHeight="false" outlineLevel="0" collapsed="false">
      <c r="A51" s="65" t="s">
        <v>158</v>
      </c>
      <c r="B51" s="65" t="n">
        <v>87879</v>
      </c>
      <c r="C51" s="65" t="s">
        <v>70</v>
      </c>
      <c r="D51" s="81" t="s">
        <v>159</v>
      </c>
      <c r="E51" s="65" t="s">
        <v>79</v>
      </c>
      <c r="F51" s="67" t="n">
        <f aca="false">'Memorial de Cálculo'!N127</f>
        <v>6869.92</v>
      </c>
      <c r="G51" s="68" t="n">
        <v>4.4</v>
      </c>
      <c r="H51" s="69" t="n">
        <v>0.2288</v>
      </c>
      <c r="I51" s="68" t="n">
        <f aca="false">TRUNC(TRUNC(G51*H51, 2) + G51, 2)</f>
        <v>5.4</v>
      </c>
      <c r="J51" s="68" t="n">
        <f aca="false">TRUNC(F51*I51,2)</f>
        <v>37097.56</v>
      </c>
      <c r="K51" s="69" t="n">
        <f aca="false">J51/$I$175</f>
        <v>0.00593601312542346</v>
      </c>
      <c r="L51" s="55" t="n">
        <f aca="false">TRUNC(G51*F51,2)</f>
        <v>30227.64</v>
      </c>
      <c r="M51" s="55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</row>
    <row r="52" customFormat="false" ht="52.2" hidden="false" customHeight="false" outlineLevel="0" collapsed="false">
      <c r="A52" s="65" t="s">
        <v>160</v>
      </c>
      <c r="B52" s="65" t="n">
        <v>87529</v>
      </c>
      <c r="C52" s="65" t="s">
        <v>70</v>
      </c>
      <c r="D52" s="81" t="s">
        <v>161</v>
      </c>
      <c r="E52" s="65" t="s">
        <v>79</v>
      </c>
      <c r="F52" s="67" t="n">
        <f aca="false">'Memorial de Cálculo'!N132</f>
        <v>1858.8</v>
      </c>
      <c r="G52" s="68" t="n">
        <v>35.24</v>
      </c>
      <c r="H52" s="69" t="n">
        <v>0.2288</v>
      </c>
      <c r="I52" s="68" t="n">
        <f aca="false">TRUNC(TRUNC(G52*H52, 2) + G52, 2)</f>
        <v>43.3</v>
      </c>
      <c r="J52" s="68" t="n">
        <f aca="false">TRUNC(F52*I52,2)</f>
        <v>80486.04</v>
      </c>
      <c r="K52" s="69" t="n">
        <f aca="false">J52/$I$175</f>
        <v>0.0128786418797721</v>
      </c>
      <c r="L52" s="55" t="n">
        <f aca="false">TRUNC(G52*F52,2)</f>
        <v>65504.11</v>
      </c>
      <c r="M52" s="55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</row>
    <row r="53" customFormat="false" ht="64.9" hidden="false" customHeight="false" outlineLevel="0" collapsed="false">
      <c r="A53" s="65" t="s">
        <v>162</v>
      </c>
      <c r="B53" s="65" t="n">
        <v>12418</v>
      </c>
      <c r="C53" s="65" t="s">
        <v>81</v>
      </c>
      <c r="D53" s="81" t="s">
        <v>163</v>
      </c>
      <c r="E53" s="65" t="s">
        <v>79</v>
      </c>
      <c r="F53" s="67" t="n">
        <f aca="false">'Memorial de Cálculo'!N136</f>
        <v>1858.8</v>
      </c>
      <c r="G53" s="68" t="n">
        <v>132.01</v>
      </c>
      <c r="H53" s="69" t="n">
        <v>0.2288</v>
      </c>
      <c r="I53" s="68" t="n">
        <f aca="false">TRUNC(TRUNC(G53*H53, 2) + G53, 2)</f>
        <v>162.21</v>
      </c>
      <c r="J53" s="68" t="n">
        <f aca="false">TRUNC(F53*I53,2)</f>
        <v>301515.94</v>
      </c>
      <c r="K53" s="69" t="n">
        <f aca="false">J53/$I$175</f>
        <v>0.0482458301129344</v>
      </c>
      <c r="L53" s="55" t="n">
        <f aca="false">TRUNC(G53*F53,2)</f>
        <v>245380.18</v>
      </c>
      <c r="M53" s="55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</row>
    <row r="54" customFormat="false" ht="15" hidden="false" customHeight="false" outlineLevel="0" collapsed="false">
      <c r="A54" s="76" t="s">
        <v>164</v>
      </c>
      <c r="B54" s="59"/>
      <c r="C54" s="59"/>
      <c r="D54" s="60" t="s">
        <v>165</v>
      </c>
      <c r="E54" s="59"/>
      <c r="F54" s="61" t="n">
        <v>1</v>
      </c>
      <c r="G54" s="59"/>
      <c r="H54" s="62"/>
      <c r="I54" s="63" t="n">
        <f aca="false">J55+J56+J57+J58+J59</f>
        <v>946460.28</v>
      </c>
      <c r="J54" s="63" t="n">
        <f aca="false">TRUNC(F54*I54,2)</f>
        <v>946460.28</v>
      </c>
      <c r="K54" s="62" t="n">
        <f aca="false">J54/$I$175</f>
        <v>0.151443939837875</v>
      </c>
      <c r="L54" s="55" t="n">
        <f aca="false">SUM(L55:L59)</f>
        <v>772971.72</v>
      </c>
      <c r="M54" s="77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</row>
    <row r="55" customFormat="false" ht="52.2" hidden="false" customHeight="false" outlineLevel="0" collapsed="false">
      <c r="A55" s="65" t="s">
        <v>166</v>
      </c>
      <c r="B55" s="65" t="n">
        <v>87737</v>
      </c>
      <c r="C55" s="65" t="s">
        <v>70</v>
      </c>
      <c r="D55" s="66" t="s">
        <v>167</v>
      </c>
      <c r="E55" s="65" t="s">
        <v>79</v>
      </c>
      <c r="F55" s="67" t="n">
        <f aca="false">'Memorial de Cálculo'!N141</f>
        <v>5517</v>
      </c>
      <c r="G55" s="68" t="n">
        <v>48.1</v>
      </c>
      <c r="H55" s="69" t="n">
        <v>0.2288</v>
      </c>
      <c r="I55" s="68" t="n">
        <f aca="false">TRUNC(TRUNC(G55*H55, 2) + G55, 2)</f>
        <v>59.1</v>
      </c>
      <c r="J55" s="68" t="n">
        <f aca="false">TRUNC(F55*I55,2)</f>
        <v>326054.7</v>
      </c>
      <c r="K55" s="69" t="n">
        <f aca="false">J55/$I$175</f>
        <v>0.0521722986311231</v>
      </c>
      <c r="L55" s="55" t="n">
        <f aca="false">TRUNC(G55*F55,2)</f>
        <v>265367.7</v>
      </c>
      <c r="M55" s="77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</row>
    <row r="56" customFormat="false" ht="52.2" hidden="false" customHeight="false" outlineLevel="0" collapsed="false">
      <c r="A56" s="65" t="s">
        <v>168</v>
      </c>
      <c r="B56" s="65" t="n">
        <v>94993</v>
      </c>
      <c r="C56" s="65" t="s">
        <v>70</v>
      </c>
      <c r="D56" s="66" t="s">
        <v>169</v>
      </c>
      <c r="E56" s="65" t="s">
        <v>79</v>
      </c>
      <c r="F56" s="67" t="n">
        <f aca="false">'Memorial de Cálculo'!N146</f>
        <v>4156.8</v>
      </c>
      <c r="G56" s="68" t="n">
        <v>77.37</v>
      </c>
      <c r="H56" s="69" t="n">
        <v>0.2288</v>
      </c>
      <c r="I56" s="68" t="n">
        <f aca="false">TRUNC(TRUNC(G56*H56, 2)+G56, 2)</f>
        <v>95.07</v>
      </c>
      <c r="J56" s="68" t="n">
        <f aca="false">TRUNC(F56*I56,2)</f>
        <v>395186.97</v>
      </c>
      <c r="K56" s="69" t="n">
        <f aca="false">J56/$I$175</f>
        <v>0.0632342138112675</v>
      </c>
      <c r="L56" s="55" t="n">
        <f aca="false">TRUNC(G56*F56,2)</f>
        <v>321611.61</v>
      </c>
      <c r="M56" s="77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</row>
    <row r="57" customFormat="false" ht="52.2" hidden="false" customHeight="false" outlineLevel="0" collapsed="false">
      <c r="A57" s="65" t="s">
        <v>170</v>
      </c>
      <c r="B57" s="65" t="s">
        <v>171</v>
      </c>
      <c r="C57" s="65" t="s">
        <v>77</v>
      </c>
      <c r="D57" s="66" t="s">
        <v>172</v>
      </c>
      <c r="E57" s="65" t="s">
        <v>79</v>
      </c>
      <c r="F57" s="67" t="n">
        <f aca="false">'Memorial de Cálculo'!N149</f>
        <v>1360.1</v>
      </c>
      <c r="G57" s="68" t="n">
        <v>68.1</v>
      </c>
      <c r="H57" s="69" t="n">
        <v>0.2288</v>
      </c>
      <c r="I57" s="68" t="n">
        <f aca="false">TRUNC(TRUNC(G57*H57, 2)+G57, 2)</f>
        <v>83.68</v>
      </c>
      <c r="J57" s="68" t="n">
        <f aca="false">TRUNC(F57*I57,2)</f>
        <v>113813.16</v>
      </c>
      <c r="K57" s="69" t="n">
        <f aca="false">J57/$I$175</f>
        <v>0.0182113435925683</v>
      </c>
      <c r="L57" s="55" t="n">
        <f aca="false">TRUNC(G57*F57,2)</f>
        <v>92622.81</v>
      </c>
      <c r="M57" s="77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</row>
    <row r="58" customFormat="false" ht="15" hidden="false" customHeight="false" outlineLevel="0" collapsed="false">
      <c r="A58" s="65" t="s">
        <v>173</v>
      </c>
      <c r="B58" s="65" t="n">
        <v>2259</v>
      </c>
      <c r="C58" s="65" t="s">
        <v>81</v>
      </c>
      <c r="D58" s="66" t="s">
        <v>174</v>
      </c>
      <c r="E58" s="65" t="s">
        <v>92</v>
      </c>
      <c r="F58" s="67" t="n">
        <f aca="false">'Memorial de Cálculo'!N152</f>
        <v>2068.8</v>
      </c>
      <c r="G58" s="68" t="n">
        <v>24</v>
      </c>
      <c r="H58" s="69" t="n">
        <v>0.2288</v>
      </c>
      <c r="I58" s="68" t="n">
        <f aca="false">TRUNC(TRUNC(G58*H58, 2)+G58, 2)</f>
        <v>29.49</v>
      </c>
      <c r="J58" s="68" t="n">
        <f aca="false">TRUNC(F58*I58,2)</f>
        <v>61008.91</v>
      </c>
      <c r="K58" s="69" t="n">
        <f aca="false">J58/$I$175</f>
        <v>0.00976208921901544</v>
      </c>
      <c r="L58" s="55" t="n">
        <f aca="false">TRUNC(G58*F58,2)</f>
        <v>49651.2</v>
      </c>
      <c r="M58" s="77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</row>
    <row r="59" customFormat="false" ht="15" hidden="false" customHeight="false" outlineLevel="0" collapsed="false">
      <c r="A59" s="82" t="s">
        <v>175</v>
      </c>
      <c r="B59" s="82" t="n">
        <v>6076</v>
      </c>
      <c r="C59" s="82" t="s">
        <v>70</v>
      </c>
      <c r="D59" s="83" t="s">
        <v>176</v>
      </c>
      <c r="E59" s="82" t="s">
        <v>95</v>
      </c>
      <c r="F59" s="84" t="n">
        <f aca="false">'Memorial de Cálculo'!N156</f>
        <v>633.6</v>
      </c>
      <c r="G59" s="85" t="n">
        <v>69</v>
      </c>
      <c r="H59" s="86" t="n">
        <v>0.1528</v>
      </c>
      <c r="I59" s="85" t="n">
        <f aca="false">TRUNC(TRUNC(G59*H59, 2)+G59, 2)</f>
        <v>79.54</v>
      </c>
      <c r="J59" s="85" t="n">
        <f aca="false">TRUNC(F59*I59,2)</f>
        <v>50396.54</v>
      </c>
      <c r="K59" s="86" t="n">
        <f aca="false">J59/$I$175</f>
        <v>0.00806399458390062</v>
      </c>
      <c r="L59" s="55" t="n">
        <f aca="false">TRUNC(G59*F59,2)</f>
        <v>43718.4</v>
      </c>
      <c r="M59" s="7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</row>
    <row r="60" customFormat="false" ht="15" hidden="false" customHeight="false" outlineLevel="0" collapsed="false">
      <c r="A60" s="76" t="s">
        <v>177</v>
      </c>
      <c r="B60" s="59"/>
      <c r="C60" s="59"/>
      <c r="D60" s="60" t="s">
        <v>38</v>
      </c>
      <c r="E60" s="59"/>
      <c r="F60" s="61" t="n">
        <v>1</v>
      </c>
      <c r="G60" s="59"/>
      <c r="H60" s="62"/>
      <c r="I60" s="63" t="n">
        <f aca="false">J61+J62+J63+J64</f>
        <v>226923.23</v>
      </c>
      <c r="J60" s="63" t="n">
        <f aca="false">TRUNC(F60*I60,2)</f>
        <v>226923.23</v>
      </c>
      <c r="K60" s="62" t="n">
        <f aca="false">J60/$I$175</f>
        <v>0.0363101851373375</v>
      </c>
      <c r="L60" s="55" t="n">
        <f aca="false">SUM(L61:L64)</f>
        <v>184708.22</v>
      </c>
      <c r="M60" s="55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</row>
    <row r="61" customFormat="false" ht="26.85" hidden="false" customHeight="false" outlineLevel="0" collapsed="false">
      <c r="A61" s="65" t="s">
        <v>178</v>
      </c>
      <c r="B61" s="65" t="n">
        <v>95305</v>
      </c>
      <c r="C61" s="65" t="s">
        <v>70</v>
      </c>
      <c r="D61" s="66" t="s">
        <v>179</v>
      </c>
      <c r="E61" s="65" t="s">
        <v>79</v>
      </c>
      <c r="F61" s="67" t="n">
        <f aca="false">'Memorial de Cálculo'!N160</f>
        <v>3626.708</v>
      </c>
      <c r="G61" s="68" t="n">
        <v>14.52</v>
      </c>
      <c r="H61" s="69" t="n">
        <v>0.2288</v>
      </c>
      <c r="I61" s="68" t="n">
        <f aca="false">TRUNC(TRUNC(G61*H61, 2) + G61, 2)</f>
        <v>17.84</v>
      </c>
      <c r="J61" s="68" t="n">
        <v>64700.5</v>
      </c>
      <c r="K61" s="69" t="n">
        <f aca="false">J61/$I$175</f>
        <v>0.0103527837739587</v>
      </c>
      <c r="L61" s="55" t="n">
        <f aca="false">TRUNC(G61*F61,2)</f>
        <v>52659.8</v>
      </c>
      <c r="M61" s="55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</row>
    <row r="62" customFormat="false" ht="26.85" hidden="false" customHeight="false" outlineLevel="0" collapsed="false">
      <c r="A62" s="65" t="s">
        <v>180</v>
      </c>
      <c r="B62" s="65" t="n">
        <v>88497</v>
      </c>
      <c r="C62" s="65" t="s">
        <v>70</v>
      </c>
      <c r="D62" s="66" t="s">
        <v>181</v>
      </c>
      <c r="E62" s="65" t="s">
        <v>79</v>
      </c>
      <c r="F62" s="67" t="n">
        <f aca="false">'Memorial de Cálculo'!N166</f>
        <v>3626.708</v>
      </c>
      <c r="G62" s="68" t="n">
        <v>16.61</v>
      </c>
      <c r="H62" s="69" t="n">
        <v>0.2288</v>
      </c>
      <c r="I62" s="68" t="n">
        <f aca="false">TRUNC(TRUNC(G62*H62, 2)+G62, 2)</f>
        <v>20.41</v>
      </c>
      <c r="J62" s="68" t="n">
        <v>74021.15</v>
      </c>
      <c r="K62" s="69" t="n">
        <f aca="false">J62/$I$175</f>
        <v>0.0118441891585036</v>
      </c>
      <c r="L62" s="55" t="n">
        <f aca="false">TRUNC(G62*F62,2)</f>
        <v>60239.61</v>
      </c>
      <c r="M62" s="55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</row>
    <row r="63" customFormat="false" ht="26.85" hidden="false" customHeight="false" outlineLevel="0" collapsed="false">
      <c r="A63" s="65" t="s">
        <v>182</v>
      </c>
      <c r="B63" s="65" t="n">
        <v>88485</v>
      </c>
      <c r="C63" s="65" t="s">
        <v>70</v>
      </c>
      <c r="D63" s="66" t="s">
        <v>183</v>
      </c>
      <c r="E63" s="65" t="s">
        <v>79</v>
      </c>
      <c r="F63" s="67" t="n">
        <f aca="false">'Memorial de Cálculo'!N172</f>
        <v>3626.708</v>
      </c>
      <c r="G63" s="68" t="n">
        <v>3.93</v>
      </c>
      <c r="H63" s="69" t="n">
        <v>0.2288</v>
      </c>
      <c r="I63" s="68" t="n">
        <f aca="false">TRUNC(TRUNC(G63*H63, 2)+G63, 2)</f>
        <v>4.82</v>
      </c>
      <c r="J63" s="68" t="n">
        <v>17480.74</v>
      </c>
      <c r="K63" s="69" t="n">
        <f aca="false">J63/$I$175</f>
        <v>0.00279710854520122</v>
      </c>
      <c r="L63" s="55" t="n">
        <f aca="false">TRUNC(G63*F63,2)</f>
        <v>14252.96</v>
      </c>
      <c r="M63" s="55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</row>
    <row r="64" customFormat="false" ht="26.85" hidden="false" customHeight="false" outlineLevel="0" collapsed="false">
      <c r="A64" s="65" t="s">
        <v>184</v>
      </c>
      <c r="B64" s="65" t="n">
        <v>88488</v>
      </c>
      <c r="C64" s="65" t="s">
        <v>70</v>
      </c>
      <c r="D64" s="66" t="s">
        <v>185</v>
      </c>
      <c r="E64" s="65" t="s">
        <v>79</v>
      </c>
      <c r="F64" s="67" t="n">
        <f aca="false">'Memorial de Cálculo'!N178</f>
        <v>3626.708</v>
      </c>
      <c r="G64" s="68" t="n">
        <v>15.87</v>
      </c>
      <c r="H64" s="69" t="n">
        <v>0.2288</v>
      </c>
      <c r="I64" s="68" t="n">
        <f aca="false">TRUNC(TRUNC(G64*H64, 2)+G64, 2)</f>
        <v>19.5</v>
      </c>
      <c r="J64" s="68" t="n">
        <v>70720.84</v>
      </c>
      <c r="K64" s="69" t="n">
        <f aca="false">J64/$I$175</f>
        <v>0.0113161036596739</v>
      </c>
      <c r="L64" s="55" t="n">
        <f aca="false">TRUNC(G64*F64,2)</f>
        <v>57555.85</v>
      </c>
      <c r="M64" s="55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</row>
    <row r="65" customFormat="false" ht="15" hidden="false" customHeight="false" outlineLevel="0" collapsed="false">
      <c r="A65" s="76" t="s">
        <v>186</v>
      </c>
      <c r="B65" s="76"/>
      <c r="C65" s="76"/>
      <c r="D65" s="60" t="s">
        <v>40</v>
      </c>
      <c r="E65" s="76"/>
      <c r="F65" s="61" t="n">
        <v>1</v>
      </c>
      <c r="G65" s="63"/>
      <c r="H65" s="62"/>
      <c r="I65" s="63" t="n">
        <f aca="false">J66+J73+J82+J85+J89</f>
        <v>109031.86</v>
      </c>
      <c r="J65" s="63" t="n">
        <f aca="false">TRUNC(F65*I65,2)</f>
        <v>109031.86</v>
      </c>
      <c r="K65" s="62" t="n">
        <f aca="false">J65 / $I$175</f>
        <v>0.017446283584401</v>
      </c>
      <c r="L65" s="64" t="n">
        <f aca="false">L66+L73+L82+L85+L89</f>
        <v>88762.02</v>
      </c>
      <c r="M65" s="55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</row>
    <row r="66" customFormat="false" ht="15" hidden="false" customHeight="false" outlineLevel="0" collapsed="false">
      <c r="A66" s="76" t="s">
        <v>187</v>
      </c>
      <c r="B66" s="59"/>
      <c r="C66" s="59"/>
      <c r="D66" s="60" t="s">
        <v>188</v>
      </c>
      <c r="E66" s="59"/>
      <c r="F66" s="61" t="n">
        <v>1</v>
      </c>
      <c r="G66" s="59"/>
      <c r="H66" s="62"/>
      <c r="I66" s="63" t="n">
        <f aca="false">J67+J68+J69+J70+J71+J72</f>
        <v>11836.2</v>
      </c>
      <c r="J66" s="63" t="n">
        <f aca="false">TRUNC(F66*I66,2)</f>
        <v>11836.2</v>
      </c>
      <c r="K66" s="62" t="n">
        <f aca="false">J66/$I$175</f>
        <v>0.00189392074721726</v>
      </c>
      <c r="L66" s="55" t="n">
        <f aca="false">SUM(L67:L72)</f>
        <v>9633</v>
      </c>
      <c r="M66" s="55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</row>
    <row r="67" customFormat="false" ht="39.55" hidden="false" customHeight="false" outlineLevel="0" collapsed="false">
      <c r="A67" s="65" t="s">
        <v>189</v>
      </c>
      <c r="B67" s="65" t="n">
        <v>12222</v>
      </c>
      <c r="C67" s="65" t="s">
        <v>81</v>
      </c>
      <c r="D67" s="66" t="s">
        <v>190</v>
      </c>
      <c r="E67" s="65" t="s">
        <v>87</v>
      </c>
      <c r="F67" s="67" t="n">
        <f aca="false">'Memorial de Cálculo'!N186</f>
        <v>20</v>
      </c>
      <c r="G67" s="68" t="n">
        <v>146.58</v>
      </c>
      <c r="H67" s="69" t="n">
        <v>0.2288</v>
      </c>
      <c r="I67" s="68" t="n">
        <f aca="false">TRUNC(TRUNC(G67*H67, 2) + G67, 2)</f>
        <v>180.11</v>
      </c>
      <c r="J67" s="68" t="n">
        <f aca="false">TRUNC(F67*I67,2)</f>
        <v>3602.2</v>
      </c>
      <c r="K67" s="69" t="n">
        <f aca="false">J67/$I$175</f>
        <v>0.000576391182611481</v>
      </c>
      <c r="L67" s="55" t="n">
        <f aca="false">TRUNC(G67*F67,2)</f>
        <v>2931.6</v>
      </c>
      <c r="M67" s="55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</row>
    <row r="68" customFormat="false" ht="26.85" hidden="false" customHeight="false" outlineLevel="0" collapsed="false">
      <c r="A68" s="65" t="s">
        <v>191</v>
      </c>
      <c r="B68" s="65" t="n">
        <v>101946</v>
      </c>
      <c r="C68" s="65" t="s">
        <v>70</v>
      </c>
      <c r="D68" s="66" t="s">
        <v>192</v>
      </c>
      <c r="E68" s="65" t="s">
        <v>87</v>
      </c>
      <c r="F68" s="67" t="n">
        <f aca="false">'Memorial de Cálculo'!N189</f>
        <v>20</v>
      </c>
      <c r="G68" s="68" t="n">
        <v>135.58</v>
      </c>
      <c r="H68" s="69" t="n">
        <v>0.2288</v>
      </c>
      <c r="I68" s="68" t="n">
        <f aca="false">TRUNC(TRUNC(G68*H68, 2) + G68, 2)</f>
        <v>166.6</v>
      </c>
      <c r="J68" s="68" t="n">
        <f aca="false">TRUNC(F68*I68,2)</f>
        <v>3332</v>
      </c>
      <c r="K68" s="69" t="n">
        <f aca="false">J68/$I$175</f>
        <v>0.000533156243534911</v>
      </c>
      <c r="L68" s="55" t="n">
        <f aca="false">TRUNC(G68*F68,2)</f>
        <v>2711.6</v>
      </c>
      <c r="M68" s="55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</row>
    <row r="69" customFormat="false" ht="26.85" hidden="false" customHeight="false" outlineLevel="0" collapsed="false">
      <c r="A69" s="65" t="s">
        <v>193</v>
      </c>
      <c r="B69" s="65" t="n">
        <v>93653</v>
      </c>
      <c r="C69" s="65" t="s">
        <v>70</v>
      </c>
      <c r="D69" s="66" t="s">
        <v>194</v>
      </c>
      <c r="E69" s="65" t="s">
        <v>87</v>
      </c>
      <c r="F69" s="67" t="n">
        <f aca="false">'Memorial de Cálculo'!N192</f>
        <v>40</v>
      </c>
      <c r="G69" s="68" t="n">
        <v>13.85</v>
      </c>
      <c r="H69" s="69" t="n">
        <v>0.2288</v>
      </c>
      <c r="I69" s="68" t="n">
        <f aca="false">TRUNC(TRUNC(G69*H69, 2) + G69, 2)</f>
        <v>17.01</v>
      </c>
      <c r="J69" s="68" t="n">
        <f aca="false">TRUNC(F69*I69,2)</f>
        <v>680.4</v>
      </c>
      <c r="K69" s="69" t="n">
        <f aca="false">J69/$I$175</f>
        <v>0.000108871400990742</v>
      </c>
      <c r="L69" s="55" t="n">
        <f aca="false">TRUNC(G69*F69,2)</f>
        <v>554</v>
      </c>
      <c r="M69" s="55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</row>
    <row r="70" customFormat="false" ht="26.85" hidden="false" customHeight="false" outlineLevel="0" collapsed="false">
      <c r="A70" s="65" t="s">
        <v>195</v>
      </c>
      <c r="B70" s="65" t="n">
        <v>93656</v>
      </c>
      <c r="C70" s="65" t="s">
        <v>70</v>
      </c>
      <c r="D70" s="66" t="s">
        <v>196</v>
      </c>
      <c r="E70" s="65" t="s">
        <v>87</v>
      </c>
      <c r="F70" s="67" t="n">
        <f aca="false">'Memorial de Cálculo'!N195</f>
        <v>20</v>
      </c>
      <c r="G70" s="68" t="n">
        <v>15.77</v>
      </c>
      <c r="H70" s="69" t="n">
        <v>0.2288</v>
      </c>
      <c r="I70" s="68" t="n">
        <f aca="false">TRUNC(TRUNC(G70*H70, 2) + G70, 2)</f>
        <v>19.37</v>
      </c>
      <c r="J70" s="68" t="n">
        <f aca="false">TRUNC(F70*I70,2)</f>
        <v>387.4</v>
      </c>
      <c r="K70" s="69" t="n">
        <f aca="false">J70/$I$175</f>
        <v>6.1988213909191E-005</v>
      </c>
      <c r="L70" s="55" t="n">
        <f aca="false">TRUNC(G70*F70,2)</f>
        <v>315.4</v>
      </c>
      <c r="M70" s="55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</row>
    <row r="71" customFormat="false" ht="26.85" hidden="false" customHeight="false" outlineLevel="0" collapsed="false">
      <c r="A71" s="65" t="s">
        <v>197</v>
      </c>
      <c r="B71" s="65" t="n">
        <v>93660</v>
      </c>
      <c r="C71" s="65" t="s">
        <v>70</v>
      </c>
      <c r="D71" s="66" t="s">
        <v>198</v>
      </c>
      <c r="E71" s="65" t="s">
        <v>87</v>
      </c>
      <c r="F71" s="67" t="n">
        <f aca="false">'Memorial de Cálculo'!N198</f>
        <v>20</v>
      </c>
      <c r="G71" s="68" t="n">
        <v>68.06</v>
      </c>
      <c r="H71" s="69" t="n">
        <v>0.2288</v>
      </c>
      <c r="I71" s="68" t="n">
        <f aca="false">TRUNC(TRUNC(G71*H71, 2) + G71, 2)</f>
        <v>83.63</v>
      </c>
      <c r="J71" s="68" t="n">
        <f aca="false">TRUNC(F71*I71,2)</f>
        <v>1672.6</v>
      </c>
      <c r="K71" s="69" t="n">
        <f aca="false">J71/$I$175</f>
        <v>0.000267634193558371</v>
      </c>
      <c r="L71" s="55" t="n">
        <f aca="false">TRUNC(G71*F71,2)</f>
        <v>1361.2</v>
      </c>
      <c r="M71" s="55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</row>
    <row r="72" customFormat="false" ht="26.85" hidden="false" customHeight="false" outlineLevel="0" collapsed="false">
      <c r="A72" s="65" t="s">
        <v>199</v>
      </c>
      <c r="B72" s="65" t="n">
        <v>9041</v>
      </c>
      <c r="C72" s="65" t="s">
        <v>81</v>
      </c>
      <c r="D72" s="66" t="s">
        <v>200</v>
      </c>
      <c r="E72" s="65" t="s">
        <v>87</v>
      </c>
      <c r="F72" s="67" t="n">
        <f aca="false">'Memorial de Cálculo'!N201</f>
        <v>20</v>
      </c>
      <c r="G72" s="68" t="n">
        <v>87.96</v>
      </c>
      <c r="H72" s="69" t="n">
        <v>0.2288</v>
      </c>
      <c r="I72" s="68" t="n">
        <f aca="false">TRUNC(TRUNC(G72*H72, 2) + G72, 2)</f>
        <v>108.08</v>
      </c>
      <c r="J72" s="68" t="n">
        <f aca="false">TRUNC(F72*I72,2)</f>
        <v>2161.6</v>
      </c>
      <c r="K72" s="69" t="n">
        <f aca="false">J72/$I$175</f>
        <v>0.000345879512612564</v>
      </c>
      <c r="L72" s="55" t="n">
        <f aca="false">TRUNC(G72*F72,2)</f>
        <v>1759.2</v>
      </c>
      <c r="M72" s="55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</row>
    <row r="73" customFormat="false" ht="15" hidden="false" customHeight="false" outlineLevel="0" collapsed="false">
      <c r="A73" s="76" t="s">
        <v>201</v>
      </c>
      <c r="B73" s="59"/>
      <c r="C73" s="59"/>
      <c r="D73" s="60" t="s">
        <v>202</v>
      </c>
      <c r="E73" s="59"/>
      <c r="F73" s="61" t="n">
        <v>1</v>
      </c>
      <c r="G73" s="59"/>
      <c r="H73" s="62"/>
      <c r="I73" s="63" t="n">
        <f aca="false">J74+J75+J76+J77+J78+J79+J80+J81</f>
        <v>24319.7</v>
      </c>
      <c r="J73" s="63" t="n">
        <f aca="false">TRUNC(F73*I73,2)</f>
        <v>24319.7</v>
      </c>
      <c r="K73" s="62" t="n">
        <f aca="false">J73/$I$175</f>
        <v>0.00389141653538294</v>
      </c>
      <c r="L73" s="55" t="n">
        <f aca="false">SUM(L74:L81)</f>
        <v>19794.66</v>
      </c>
      <c r="M73" s="55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</row>
    <row r="74" customFormat="false" ht="39.55" hidden="false" customHeight="false" outlineLevel="0" collapsed="false">
      <c r="A74" s="65" t="s">
        <v>203</v>
      </c>
      <c r="B74" s="65" t="n">
        <v>91834</v>
      </c>
      <c r="C74" s="65" t="s">
        <v>70</v>
      </c>
      <c r="D74" s="66" t="s">
        <v>204</v>
      </c>
      <c r="E74" s="65" t="s">
        <v>92</v>
      </c>
      <c r="F74" s="67" t="n">
        <f aca="false">'Memorial de Cálculo'!N205</f>
        <v>762</v>
      </c>
      <c r="G74" s="68" t="n">
        <v>19.33</v>
      </c>
      <c r="H74" s="69" t="n">
        <v>0.2288</v>
      </c>
      <c r="I74" s="68" t="n">
        <f aca="false">TRUNC(TRUNC(G74*H74, 2) + G74, 2)</f>
        <v>23.75</v>
      </c>
      <c r="J74" s="68" t="n">
        <f aca="false">TRUNC(F74*I74,2)</f>
        <v>18097.5</v>
      </c>
      <c r="K74" s="69" t="n">
        <f aca="false">J74/$I$175</f>
        <v>0.00289579685395349</v>
      </c>
      <c r="L74" s="55" t="n">
        <f aca="false">TRUNC(G74*F74,2)</f>
        <v>14729.46</v>
      </c>
      <c r="M74" s="55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</row>
    <row r="75" customFormat="false" ht="39.55" hidden="false" customHeight="false" outlineLevel="0" collapsed="false">
      <c r="A75" s="65" t="s">
        <v>205</v>
      </c>
      <c r="B75" s="65" t="n">
        <v>91865</v>
      </c>
      <c r="C75" s="65" t="s">
        <v>70</v>
      </c>
      <c r="D75" s="66" t="s">
        <v>206</v>
      </c>
      <c r="E75" s="65" t="s">
        <v>92</v>
      </c>
      <c r="F75" s="67" t="n">
        <f aca="false">'Memorial de Cálculo'!N208</f>
        <v>20</v>
      </c>
      <c r="G75" s="68" t="n">
        <v>22.12</v>
      </c>
      <c r="H75" s="69" t="n">
        <v>0.2288</v>
      </c>
      <c r="I75" s="68" t="n">
        <f aca="false">TRUNC(TRUNC(G75*H75, 2) + G75, 2)</f>
        <v>27.18</v>
      </c>
      <c r="J75" s="68" t="n">
        <f aca="false">TRUNC(F75*I75,2)</f>
        <v>543.6</v>
      </c>
      <c r="K75" s="69" t="n">
        <f aca="false">J75/$I$175</f>
        <v>8.69819129608576E-005</v>
      </c>
      <c r="L75" s="55" t="n">
        <f aca="false">TRUNC(G75*F75,2)</f>
        <v>442.4</v>
      </c>
      <c r="M75" s="55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</row>
    <row r="76" customFormat="false" ht="39.55" hidden="false" customHeight="false" outlineLevel="0" collapsed="false">
      <c r="A76" s="65" t="s">
        <v>207</v>
      </c>
      <c r="B76" s="65" t="n">
        <v>91864</v>
      </c>
      <c r="C76" s="65" t="s">
        <v>70</v>
      </c>
      <c r="D76" s="66" t="s">
        <v>208</v>
      </c>
      <c r="E76" s="65" t="s">
        <v>92</v>
      </c>
      <c r="F76" s="67" t="n">
        <f aca="false">'Memorial de Cálculo'!N211</f>
        <v>20</v>
      </c>
      <c r="G76" s="68" t="n">
        <v>17.56</v>
      </c>
      <c r="H76" s="69" t="n">
        <v>0.2288</v>
      </c>
      <c r="I76" s="68" t="n">
        <f aca="false">TRUNC(TRUNC(G76*H76, 2) + G76, 2)</f>
        <v>21.57</v>
      </c>
      <c r="J76" s="68" t="n">
        <f aca="false">TRUNC(F76*I76,2)</f>
        <v>431.4</v>
      </c>
      <c r="K76" s="69" t="n">
        <f aca="false">J76/$I$175</f>
        <v>6.90286925152942E-005</v>
      </c>
      <c r="L76" s="55" t="n">
        <f aca="false">TRUNC(G76*F76,2)</f>
        <v>351.2</v>
      </c>
      <c r="M76" s="55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</row>
    <row r="77" customFormat="false" ht="15" hidden="false" customHeight="false" outlineLevel="0" collapsed="false">
      <c r="A77" s="65" t="s">
        <v>209</v>
      </c>
      <c r="B77" s="65" t="n">
        <v>11767</v>
      </c>
      <c r="C77" s="65" t="s">
        <v>81</v>
      </c>
      <c r="D77" s="66" t="s">
        <v>210</v>
      </c>
      <c r="E77" s="65" t="s">
        <v>87</v>
      </c>
      <c r="F77" s="67" t="n">
        <f aca="false">'Memorial de Cálculo'!N214</f>
        <v>20</v>
      </c>
      <c r="G77" s="68" t="n">
        <v>2.23</v>
      </c>
      <c r="H77" s="69" t="n">
        <v>0.2288</v>
      </c>
      <c r="I77" s="68" t="n">
        <f aca="false">TRUNC(TRUNC(G77*H77, 2) + G77, 2)</f>
        <v>2.74</v>
      </c>
      <c r="J77" s="68" t="n">
        <f aca="false">TRUNC(F77*I77,2)</f>
        <v>54.8</v>
      </c>
      <c r="K77" s="69" t="n">
        <f aca="false">J77/$I$175</f>
        <v>8.76859608214679E-006</v>
      </c>
      <c r="L77" s="55" t="n">
        <f aca="false">TRUNC(G77*F77,2)</f>
        <v>44.6</v>
      </c>
      <c r="M77" s="55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</row>
    <row r="78" customFormat="false" ht="26.85" hidden="false" customHeight="false" outlineLevel="0" collapsed="false">
      <c r="A78" s="65" t="s">
        <v>211</v>
      </c>
      <c r="B78" s="65" t="n">
        <v>9925</v>
      </c>
      <c r="C78" s="65" t="s">
        <v>81</v>
      </c>
      <c r="D78" s="66" t="s">
        <v>212</v>
      </c>
      <c r="E78" s="65" t="s">
        <v>87</v>
      </c>
      <c r="F78" s="67" t="n">
        <f aca="false">'Memorial de Cálculo'!N217</f>
        <v>100</v>
      </c>
      <c r="G78" s="68" t="n">
        <v>1.97</v>
      </c>
      <c r="H78" s="69" t="n">
        <v>0.2288</v>
      </c>
      <c r="I78" s="68" t="n">
        <f aca="false">TRUNC(TRUNC(G78*H78, 2) + G78, 2)</f>
        <v>2.42</v>
      </c>
      <c r="J78" s="68" t="n">
        <f aca="false">TRUNC(F78*I78,2)</f>
        <v>242</v>
      </c>
      <c r="K78" s="69" t="n">
        <f aca="false">J78/$I$175</f>
        <v>3.87226323335679E-005</v>
      </c>
      <c r="L78" s="55" t="n">
        <f aca="false">TRUNC(G78*F78,2)</f>
        <v>197</v>
      </c>
      <c r="M78" s="55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</row>
    <row r="79" customFormat="false" ht="15" hidden="false" customHeight="false" outlineLevel="0" collapsed="false">
      <c r="A79" s="65" t="s">
        <v>213</v>
      </c>
      <c r="B79" s="65" t="n">
        <v>13518</v>
      </c>
      <c r="C79" s="65" t="s">
        <v>81</v>
      </c>
      <c r="D79" s="66" t="s">
        <v>214</v>
      </c>
      <c r="E79" s="65" t="s">
        <v>87</v>
      </c>
      <c r="F79" s="67" t="n">
        <f aca="false">'Memorial de Cálculo'!N220</f>
        <v>40</v>
      </c>
      <c r="G79" s="68" t="n">
        <v>16.97</v>
      </c>
      <c r="H79" s="69" t="n">
        <v>0.2288</v>
      </c>
      <c r="I79" s="68" t="n">
        <f aca="false">TRUNC(TRUNC(G79*H79, 2) + G79, 2)</f>
        <v>20.85</v>
      </c>
      <c r="J79" s="68" t="n">
        <f aca="false">TRUNC(F79*I79,2)</f>
        <v>834</v>
      </c>
      <c r="K79" s="69" t="n">
        <f aca="false">J79/$I$175</f>
        <v>0.000133449071761139</v>
      </c>
      <c r="L79" s="55" t="n">
        <f aca="false">TRUNC(G79*F79,2)</f>
        <v>678.8</v>
      </c>
      <c r="M79" s="55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</row>
    <row r="80" customFormat="false" ht="15" hidden="false" customHeight="false" outlineLevel="0" collapsed="false">
      <c r="A80" s="65" t="s">
        <v>215</v>
      </c>
      <c r="B80" s="65" t="n">
        <v>653</v>
      </c>
      <c r="C80" s="65" t="s">
        <v>81</v>
      </c>
      <c r="D80" s="66" t="s">
        <v>216</v>
      </c>
      <c r="E80" s="65" t="s">
        <v>87</v>
      </c>
      <c r="F80" s="67" t="n">
        <f aca="false">'Memorial de Cálculo'!N223</f>
        <v>160</v>
      </c>
      <c r="G80" s="68" t="n">
        <v>19.05</v>
      </c>
      <c r="H80" s="69" t="n">
        <v>0.2288</v>
      </c>
      <c r="I80" s="68" t="n">
        <f aca="false">TRUNC(TRUNC(G80*H80, 2) + G80, 2)</f>
        <v>23.4</v>
      </c>
      <c r="J80" s="68" t="n">
        <f aca="false">TRUNC(F80*I80,2)</f>
        <v>3744</v>
      </c>
      <c r="K80" s="69" t="n">
        <f aca="false">J80/$I$175</f>
        <v>0.000599080725028423</v>
      </c>
      <c r="L80" s="55" t="n">
        <f aca="false">TRUNC(G80*F80,2)</f>
        <v>3048</v>
      </c>
      <c r="M80" s="55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</row>
    <row r="81" customFormat="false" ht="15" hidden="false" customHeight="false" outlineLevel="0" collapsed="false">
      <c r="A81" s="65" t="s">
        <v>217</v>
      </c>
      <c r="B81" s="65" t="s">
        <v>218</v>
      </c>
      <c r="C81" s="65" t="s">
        <v>77</v>
      </c>
      <c r="D81" s="66" t="s">
        <v>219</v>
      </c>
      <c r="E81" s="65" t="s">
        <v>64</v>
      </c>
      <c r="F81" s="67" t="n">
        <f aca="false">'Memorial de Cálculo'!N226</f>
        <v>40</v>
      </c>
      <c r="G81" s="68" t="n">
        <v>7.58</v>
      </c>
      <c r="H81" s="69" t="n">
        <v>0.2288</v>
      </c>
      <c r="I81" s="68" t="n">
        <f aca="false">TRUNC(TRUNC(G81*H81, 2) + G81, 2)</f>
        <v>9.31</v>
      </c>
      <c r="J81" s="68" t="n">
        <f aca="false">TRUNC(F81*I81,2)</f>
        <v>372.4</v>
      </c>
      <c r="K81" s="69" t="n">
        <f aca="false">J81/$I$175</f>
        <v>5.95880507480194E-005</v>
      </c>
      <c r="L81" s="55" t="n">
        <f aca="false">TRUNC(G81*F81,2)</f>
        <v>303.2</v>
      </c>
      <c r="M81" s="55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</row>
    <row r="82" customFormat="false" ht="15" hidden="false" customHeight="false" outlineLevel="0" collapsed="false">
      <c r="A82" s="76" t="s">
        <v>220</v>
      </c>
      <c r="B82" s="59"/>
      <c r="C82" s="59"/>
      <c r="D82" s="60" t="s">
        <v>221</v>
      </c>
      <c r="E82" s="59"/>
      <c r="F82" s="61" t="n">
        <v>1</v>
      </c>
      <c r="G82" s="59"/>
      <c r="H82" s="62"/>
      <c r="I82" s="63" t="n">
        <f aca="false">J83+J84</f>
        <v>2382.6</v>
      </c>
      <c r="J82" s="63" t="n">
        <f aca="false">TRUNC(F82*I82,2)</f>
        <v>2382.6</v>
      </c>
      <c r="K82" s="62" t="n">
        <f aca="false">J82/$I$175</f>
        <v>0.000381241916520492</v>
      </c>
      <c r="L82" s="55" t="n">
        <f aca="false">SUM(L83:L84)</f>
        <v>1939.2</v>
      </c>
      <c r="M82" s="55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</row>
    <row r="83" customFormat="false" ht="15" hidden="false" customHeight="false" outlineLevel="0" collapsed="false">
      <c r="A83" s="65" t="s">
        <v>222</v>
      </c>
      <c r="B83" s="65" t="n">
        <v>7750</v>
      </c>
      <c r="C83" s="65" t="s">
        <v>81</v>
      </c>
      <c r="D83" s="66" t="s">
        <v>223</v>
      </c>
      <c r="E83" s="65" t="s">
        <v>87</v>
      </c>
      <c r="F83" s="67" t="n">
        <f aca="false">'Memorial de Cálculo'!N230</f>
        <v>20</v>
      </c>
      <c r="G83" s="68" t="n">
        <v>6.94</v>
      </c>
      <c r="H83" s="69" t="n">
        <v>0.2288</v>
      </c>
      <c r="I83" s="68" t="n">
        <f aca="false">TRUNC(TRUNC(G83*H83, 2) + G83, 2)</f>
        <v>8.52</v>
      </c>
      <c r="J83" s="68" t="n">
        <f aca="false">TRUNC(F83*I83,2)</f>
        <v>170.4</v>
      </c>
      <c r="K83" s="69" t="n">
        <f aca="false">J83/$I$175</f>
        <v>2.7265853510909E-005</v>
      </c>
      <c r="L83" s="55" t="n">
        <f aca="false">TRUNC(G83*F83,2)</f>
        <v>138.8</v>
      </c>
      <c r="M83" s="55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</row>
    <row r="84" customFormat="false" ht="26.85" hidden="false" customHeight="false" outlineLevel="0" collapsed="false">
      <c r="A84" s="65" t="s">
        <v>224</v>
      </c>
      <c r="B84" s="65" t="n">
        <v>96986</v>
      </c>
      <c r="C84" s="65" t="s">
        <v>70</v>
      </c>
      <c r="D84" s="66" t="s">
        <v>225</v>
      </c>
      <c r="E84" s="65" t="s">
        <v>87</v>
      </c>
      <c r="F84" s="67" t="n">
        <f aca="false">'Memorial de Cálculo'!N233</f>
        <v>20</v>
      </c>
      <c r="G84" s="68" t="n">
        <v>90.02</v>
      </c>
      <c r="H84" s="69" t="n">
        <v>0.2288</v>
      </c>
      <c r="I84" s="68" t="n">
        <f aca="false">TRUNC(TRUNC(G84*H84, 2) + G84, 2)</f>
        <v>110.61</v>
      </c>
      <c r="J84" s="68" t="n">
        <f aca="false">TRUNC(F84*I84,2)</f>
        <v>2212.2</v>
      </c>
      <c r="K84" s="69" t="n">
        <f aca="false">J84/$I$175</f>
        <v>0.000353976063009582</v>
      </c>
      <c r="L84" s="55" t="n">
        <f aca="false">TRUNC(G84*F84,2)</f>
        <v>1800.4</v>
      </c>
      <c r="M84" s="55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</row>
    <row r="85" customFormat="false" ht="15" hidden="false" customHeight="false" outlineLevel="0" collapsed="false">
      <c r="A85" s="76" t="s">
        <v>226</v>
      </c>
      <c r="B85" s="59"/>
      <c r="C85" s="59"/>
      <c r="D85" s="60" t="s">
        <v>227</v>
      </c>
      <c r="E85" s="59"/>
      <c r="F85" s="61" t="n">
        <v>1</v>
      </c>
      <c r="G85" s="59"/>
      <c r="H85" s="62"/>
      <c r="I85" s="63" t="n">
        <f aca="false">J86+J87+J88</f>
        <v>20638.56</v>
      </c>
      <c r="J85" s="63" t="n">
        <f aca="false">TRUNC(F85*I85,2)</f>
        <v>20638.56</v>
      </c>
      <c r="K85" s="62" t="n">
        <f aca="false">J85/$I$175</f>
        <v>0.0033023940941086</v>
      </c>
      <c r="L85" s="55" t="n">
        <f aca="false">SUM(L86:L88)</f>
        <v>16822.76</v>
      </c>
      <c r="M85" s="55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</row>
    <row r="86" customFormat="false" ht="39.55" hidden="false" customHeight="false" outlineLevel="0" collapsed="false">
      <c r="A86" s="65" t="s">
        <v>228</v>
      </c>
      <c r="B86" s="65" t="n">
        <v>91924</v>
      </c>
      <c r="C86" s="65" t="s">
        <v>70</v>
      </c>
      <c r="D86" s="66" t="s">
        <v>229</v>
      </c>
      <c r="E86" s="65" t="s">
        <v>92</v>
      </c>
      <c r="F86" s="67" t="n">
        <f aca="false">'Memorial de Cálculo'!N237</f>
        <v>2102</v>
      </c>
      <c r="G86" s="68" t="n">
        <v>3.49</v>
      </c>
      <c r="H86" s="69" t="n">
        <v>0.2288</v>
      </c>
      <c r="I86" s="68" t="n">
        <f aca="false">TRUNC(TRUNC(G86*H86, 2) + G86, 2)</f>
        <v>4.28</v>
      </c>
      <c r="J86" s="68" t="n">
        <f aca="false">TRUNC(F86*I86,2)</f>
        <v>8996.56</v>
      </c>
      <c r="K86" s="69" t="n">
        <f aca="false">J86/$I$175</f>
        <v>0.00143954745928464</v>
      </c>
      <c r="L86" s="55" t="n">
        <f aca="false">TRUNC(G86*F86,2)</f>
        <v>7335.98</v>
      </c>
      <c r="M86" s="55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</row>
    <row r="87" customFormat="false" ht="39.55" hidden="false" customHeight="false" outlineLevel="0" collapsed="false">
      <c r="A87" s="65" t="s">
        <v>230</v>
      </c>
      <c r="B87" s="65" t="n">
        <v>91926</v>
      </c>
      <c r="C87" s="65" t="s">
        <v>70</v>
      </c>
      <c r="D87" s="66" t="s">
        <v>231</v>
      </c>
      <c r="E87" s="65" t="s">
        <v>92</v>
      </c>
      <c r="F87" s="67" t="n">
        <f aca="false">'Memorial de Cálculo'!N245</f>
        <v>1368</v>
      </c>
      <c r="G87" s="68" t="n">
        <v>5.11</v>
      </c>
      <c r="H87" s="69" t="n">
        <v>0.2288</v>
      </c>
      <c r="I87" s="68" t="n">
        <f aca="false">TRUNC(TRUNC(G87*H87, 2) + G87, 2)</f>
        <v>6.27</v>
      </c>
      <c r="J87" s="68" t="n">
        <f aca="false">TRUNC(F87*I87,2)</f>
        <v>8577.36</v>
      </c>
      <c r="K87" s="69" t="n">
        <f aca="false">J87/$I$175</f>
        <v>0.00137247089947377</v>
      </c>
      <c r="L87" s="55" t="n">
        <f aca="false">TRUNC(G87*F87,2)</f>
        <v>6990.48</v>
      </c>
      <c r="M87" s="55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</row>
    <row r="88" customFormat="false" ht="39.55" hidden="false" customHeight="false" outlineLevel="0" collapsed="false">
      <c r="A88" s="65" t="s">
        <v>232</v>
      </c>
      <c r="B88" s="65" t="n">
        <v>91928</v>
      </c>
      <c r="C88" s="65" t="s">
        <v>70</v>
      </c>
      <c r="D88" s="66" t="s">
        <v>233</v>
      </c>
      <c r="E88" s="65" t="s">
        <v>92</v>
      </c>
      <c r="F88" s="67" t="n">
        <f aca="false">'Memorial de Cálculo'!N250</f>
        <v>314</v>
      </c>
      <c r="G88" s="68" t="n">
        <v>7.95</v>
      </c>
      <c r="H88" s="69" t="n">
        <v>0.2288</v>
      </c>
      <c r="I88" s="68" t="n">
        <f aca="false">TRUNC(TRUNC(G88*H88, 2) + G88, 2)</f>
        <v>9.76</v>
      </c>
      <c r="J88" s="68" t="n">
        <f aca="false">TRUNC(F88*I88,2)</f>
        <v>3064.64</v>
      </c>
      <c r="K88" s="69" t="n">
        <f aca="false">J88/$I$175</f>
        <v>0.000490375735350188</v>
      </c>
      <c r="L88" s="55" t="n">
        <f aca="false">TRUNC(G88*F88,2)</f>
        <v>2496.3</v>
      </c>
      <c r="M88" s="55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</row>
    <row r="89" customFormat="false" ht="15" hidden="false" customHeight="false" outlineLevel="0" collapsed="false">
      <c r="A89" s="76" t="s">
        <v>234</v>
      </c>
      <c r="B89" s="59"/>
      <c r="C89" s="59"/>
      <c r="D89" s="60" t="s">
        <v>235</v>
      </c>
      <c r="E89" s="59"/>
      <c r="F89" s="61" t="n">
        <v>1</v>
      </c>
      <c r="G89" s="59"/>
      <c r="H89" s="62"/>
      <c r="I89" s="63" t="n">
        <f aca="false">J90+J91+J92</f>
        <v>49854.8</v>
      </c>
      <c r="J89" s="63" t="n">
        <f aca="false">TRUNC(F89*I89,2)</f>
        <v>49854.8</v>
      </c>
      <c r="K89" s="62" t="n">
        <f aca="false">J89/$I$175</f>
        <v>0.00797731029117174</v>
      </c>
      <c r="L89" s="55" t="n">
        <f aca="false">SUM(L90:L92)</f>
        <v>40572.4</v>
      </c>
      <c r="M89" s="55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</row>
    <row r="90" customFormat="false" ht="52.2" hidden="false" customHeight="false" outlineLevel="0" collapsed="false">
      <c r="A90" s="65" t="s">
        <v>236</v>
      </c>
      <c r="B90" s="65" t="n">
        <v>92034</v>
      </c>
      <c r="C90" s="65" t="s">
        <v>70</v>
      </c>
      <c r="D90" s="66" t="s">
        <v>237</v>
      </c>
      <c r="E90" s="65" t="s">
        <v>87</v>
      </c>
      <c r="F90" s="67" t="n">
        <f aca="false">'Memorial de Cálculo'!N256</f>
        <v>40</v>
      </c>
      <c r="G90" s="68" t="n">
        <v>74.4</v>
      </c>
      <c r="H90" s="69" t="n">
        <v>0.2288</v>
      </c>
      <c r="I90" s="68" t="n">
        <f aca="false">TRUNC(TRUNC(G90*H90, 2) + G90, 2)</f>
        <v>91.42</v>
      </c>
      <c r="J90" s="68" t="n">
        <f aca="false">TRUNC(F90*I90,2)</f>
        <v>3656.8</v>
      </c>
      <c r="K90" s="69" t="n">
        <f aca="false">J90/$I$175</f>
        <v>0.000585127776518145</v>
      </c>
      <c r="L90" s="55" t="n">
        <f aca="false">TRUNC(G90*F90,2)</f>
        <v>2976</v>
      </c>
      <c r="M90" s="55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</row>
    <row r="91" customFormat="false" ht="52.2" hidden="false" customHeight="false" outlineLevel="0" collapsed="false">
      <c r="A91" s="65" t="s">
        <v>238</v>
      </c>
      <c r="B91" s="65" t="n">
        <v>13385</v>
      </c>
      <c r="C91" s="65" t="s">
        <v>81</v>
      </c>
      <c r="D91" s="66" t="s">
        <v>239</v>
      </c>
      <c r="E91" s="65" t="s">
        <v>87</v>
      </c>
      <c r="F91" s="67" t="n">
        <f aca="false">'Memorial de Cálculo'!N259</f>
        <v>40</v>
      </c>
      <c r="G91" s="68" t="n">
        <v>608.43</v>
      </c>
      <c r="H91" s="69" t="n">
        <v>0.2288</v>
      </c>
      <c r="I91" s="68" t="n">
        <f aca="false">TRUNC(TRUNC(G91*H91, 2) + G91, 2)</f>
        <v>747.63</v>
      </c>
      <c r="J91" s="68" t="n">
        <f aca="false">TRUNC(F91*I91,2)</f>
        <v>29905.2</v>
      </c>
      <c r="K91" s="69" t="n">
        <f aca="false">J91/$I$175</f>
        <v>0.00478515729116453</v>
      </c>
      <c r="L91" s="55" t="n">
        <f aca="false">TRUNC(G91*F91,2)</f>
        <v>24337.2</v>
      </c>
      <c r="M91" s="55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</row>
    <row r="92" customFormat="false" ht="26.85" hidden="false" customHeight="false" outlineLevel="0" collapsed="false">
      <c r="A92" s="65" t="s">
        <v>240</v>
      </c>
      <c r="B92" s="65" t="n">
        <v>13656</v>
      </c>
      <c r="C92" s="65" t="s">
        <v>81</v>
      </c>
      <c r="D92" s="66" t="s">
        <v>241</v>
      </c>
      <c r="E92" s="65" t="s">
        <v>87</v>
      </c>
      <c r="F92" s="67" t="n">
        <f aca="false">'Memorial de Cálculo'!N262</f>
        <v>160</v>
      </c>
      <c r="G92" s="68" t="n">
        <v>82.87</v>
      </c>
      <c r="H92" s="69" t="n">
        <v>0.2288</v>
      </c>
      <c r="I92" s="68" t="n">
        <f aca="false">TRUNC(TRUNC(G92*H92, 2) + G92, 2)</f>
        <v>101.83</v>
      </c>
      <c r="J92" s="68" t="n">
        <f aca="false">TRUNC(F92*I92,2)</f>
        <v>16292.8</v>
      </c>
      <c r="K92" s="69" t="n">
        <f aca="false">J92/$I$175</f>
        <v>0.00260702522348907</v>
      </c>
      <c r="L92" s="55" t="n">
        <f aca="false">TRUNC(G92*F92,2)</f>
        <v>13259.2</v>
      </c>
      <c r="M92" s="55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</row>
    <row r="93" customFormat="false" ht="15" hidden="false" customHeight="false" outlineLevel="0" collapsed="false">
      <c r="A93" s="76" t="s">
        <v>242</v>
      </c>
      <c r="B93" s="76"/>
      <c r="C93" s="76"/>
      <c r="D93" s="60" t="s">
        <v>42</v>
      </c>
      <c r="E93" s="76"/>
      <c r="F93" s="61" t="n">
        <v>1</v>
      </c>
      <c r="G93" s="63"/>
      <c r="H93" s="62"/>
      <c r="I93" s="63" t="n">
        <f aca="false">J94+J121+J152</f>
        <v>623352.25</v>
      </c>
      <c r="J93" s="63" t="n">
        <f aca="false">TRUNC(F93 * I93,2)</f>
        <v>623352.25</v>
      </c>
      <c r="K93" s="62" t="n">
        <f aca="false">J93 / $I$175</f>
        <v>0.0997431404588939</v>
      </c>
      <c r="L93" s="64" t="n">
        <f aca="false">L94+L121+L152</f>
        <v>507338.11</v>
      </c>
      <c r="M93" s="55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</row>
    <row r="94" customFormat="false" ht="15" hidden="false" customHeight="false" outlineLevel="0" collapsed="false">
      <c r="A94" s="76" t="s">
        <v>243</v>
      </c>
      <c r="B94" s="59"/>
      <c r="C94" s="59"/>
      <c r="D94" s="60" t="s">
        <v>244</v>
      </c>
      <c r="E94" s="59"/>
      <c r="F94" s="61" t="n">
        <v>1</v>
      </c>
      <c r="G94" s="59"/>
      <c r="H94" s="62"/>
      <c r="I94" s="63" t="n">
        <f aca="false">SUM(J95:J120)</f>
        <v>139975.56</v>
      </c>
      <c r="J94" s="63" t="n">
        <f aca="false">TRUNC(F94*I94,2)</f>
        <v>139975.56</v>
      </c>
      <c r="K94" s="62" t="n">
        <f aca="false">J94/$I$175</f>
        <v>0.0223976121717573</v>
      </c>
      <c r="L94" s="55" t="n">
        <f aca="false">SUM(L95:L120)</f>
        <v>113924.96</v>
      </c>
      <c r="M94" s="55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</row>
    <row r="95" customFormat="false" ht="26.85" hidden="false" customHeight="false" outlineLevel="0" collapsed="false">
      <c r="A95" s="65" t="s">
        <v>245</v>
      </c>
      <c r="B95" s="65" t="n">
        <v>103042</v>
      </c>
      <c r="C95" s="65" t="s">
        <v>70</v>
      </c>
      <c r="D95" s="66" t="s">
        <v>246</v>
      </c>
      <c r="E95" s="65" t="s">
        <v>87</v>
      </c>
      <c r="F95" s="67" t="n">
        <f aca="false">'Memorial de Cálculo'!N267</f>
        <v>20</v>
      </c>
      <c r="G95" s="68" t="n">
        <v>20.95</v>
      </c>
      <c r="H95" s="69" t="n">
        <v>0.2288</v>
      </c>
      <c r="I95" s="68" t="n">
        <f aca="false">TRUNC(TRUNC(G95*H95, 2) + G95, 2)</f>
        <v>25.74</v>
      </c>
      <c r="J95" s="68" t="n">
        <f aca="false">TRUNC(F95*I95,2)</f>
        <v>514.8</v>
      </c>
      <c r="K95" s="69" t="n">
        <f aca="false">J95/$I$175</f>
        <v>8.23735996914081E-005</v>
      </c>
      <c r="L95" s="55" t="n">
        <f aca="false">TRUNC(G95*F95,2)</f>
        <v>419</v>
      </c>
      <c r="M95" s="55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</row>
    <row r="96" customFormat="false" ht="26.85" hidden="false" customHeight="false" outlineLevel="0" collapsed="false">
      <c r="A96" s="65" t="s">
        <v>247</v>
      </c>
      <c r="B96" s="65" t="n">
        <v>94497</v>
      </c>
      <c r="C96" s="65" t="s">
        <v>70</v>
      </c>
      <c r="D96" s="66" t="s">
        <v>248</v>
      </c>
      <c r="E96" s="65" t="s">
        <v>87</v>
      </c>
      <c r="F96" s="67" t="n">
        <f aca="false">'Memorial de Cálculo'!N270</f>
        <v>40</v>
      </c>
      <c r="G96" s="68" t="n">
        <v>114.27</v>
      </c>
      <c r="H96" s="69" t="n">
        <v>0.2288</v>
      </c>
      <c r="I96" s="68" t="n">
        <f aca="false">TRUNC(TRUNC(G96*H96, 2) + G96, 2)</f>
        <v>140.41</v>
      </c>
      <c r="J96" s="68" t="n">
        <f aca="false">TRUNC(F96*I96,2)</f>
        <v>5616.4</v>
      </c>
      <c r="K96" s="69" t="n">
        <f aca="false">J96/$I$175</f>
        <v>0.000898685091893599</v>
      </c>
      <c r="L96" s="55" t="n">
        <f aca="false">TRUNC(G96*F96,2)</f>
        <v>4570.8</v>
      </c>
      <c r="M96" s="55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</row>
    <row r="97" customFormat="false" ht="26.85" hidden="false" customHeight="false" outlineLevel="0" collapsed="false">
      <c r="A97" s="65" t="s">
        <v>249</v>
      </c>
      <c r="B97" s="65" t="n">
        <v>89353</v>
      </c>
      <c r="C97" s="65" t="s">
        <v>70</v>
      </c>
      <c r="D97" s="66" t="s">
        <v>250</v>
      </c>
      <c r="E97" s="65" t="s">
        <v>87</v>
      </c>
      <c r="F97" s="67" t="n">
        <f aca="false">'Memorial de Cálculo'!N273</f>
        <v>40</v>
      </c>
      <c r="G97" s="68" t="n">
        <v>42.8</v>
      </c>
      <c r="H97" s="69" t="n">
        <v>0.2288</v>
      </c>
      <c r="I97" s="68" t="n">
        <f aca="false">TRUNC(TRUNC(G97*H97, 2) + G97, 2)</f>
        <v>52.59</v>
      </c>
      <c r="J97" s="68" t="n">
        <f aca="false">TRUNC(F97*I97,2)</f>
        <v>2103.6</v>
      </c>
      <c r="K97" s="69" t="n">
        <f aca="false">J97/$I$175</f>
        <v>0.0003365988817227</v>
      </c>
      <c r="L97" s="55" t="n">
        <f aca="false">TRUNC(G97*F97,2)</f>
        <v>1712</v>
      </c>
      <c r="M97" s="55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</row>
    <row r="98" customFormat="false" ht="39.55" hidden="false" customHeight="false" outlineLevel="0" collapsed="false">
      <c r="A98" s="65" t="s">
        <v>251</v>
      </c>
      <c r="B98" s="65" t="n">
        <v>89987</v>
      </c>
      <c r="C98" s="65" t="s">
        <v>70</v>
      </c>
      <c r="D98" s="66" t="s">
        <v>252</v>
      </c>
      <c r="E98" s="65" t="s">
        <v>87</v>
      </c>
      <c r="F98" s="67" t="n">
        <f aca="false">'Memorial de Cálculo'!N277</f>
        <v>80</v>
      </c>
      <c r="G98" s="68" t="n">
        <v>101.75</v>
      </c>
      <c r="H98" s="69" t="n">
        <v>0.2288</v>
      </c>
      <c r="I98" s="68" t="n">
        <f aca="false">TRUNC(TRUNC(G98*H98, 2) + G98, 2)</f>
        <v>125.03</v>
      </c>
      <c r="J98" s="68" t="n">
        <f aca="false">TRUNC(F98*I98,2)</f>
        <v>10002.4</v>
      </c>
      <c r="K98" s="69" t="n">
        <f aca="false">J98/$I$175</f>
        <v>0.00160049280022016</v>
      </c>
      <c r="L98" s="55" t="n">
        <f aca="false">TRUNC(G98*F98,2)</f>
        <v>8140</v>
      </c>
      <c r="M98" s="55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</row>
    <row r="99" customFormat="false" ht="39.55" hidden="false" customHeight="false" outlineLevel="0" collapsed="false">
      <c r="A99" s="65" t="s">
        <v>253</v>
      </c>
      <c r="B99" s="65" t="n">
        <v>89985</v>
      </c>
      <c r="C99" s="65" t="s">
        <v>70</v>
      </c>
      <c r="D99" s="66" t="s">
        <v>254</v>
      </c>
      <c r="E99" s="65" t="s">
        <v>87</v>
      </c>
      <c r="F99" s="67" t="n">
        <f aca="false">'Memorial de Cálculo'!N280</f>
        <v>160</v>
      </c>
      <c r="G99" s="68" t="n">
        <v>96.64</v>
      </c>
      <c r="H99" s="69" t="n">
        <v>0.2288</v>
      </c>
      <c r="I99" s="68" t="n">
        <f aca="false">TRUNC(TRUNC(G99*H99, 2) + G99, 2)</f>
        <v>118.75</v>
      </c>
      <c r="J99" s="68" t="n">
        <f aca="false">TRUNC(F99*I99,2)</f>
        <v>19000</v>
      </c>
      <c r="K99" s="69" t="n">
        <f aca="false">J99/$I$175</f>
        <v>0.00304020667081732</v>
      </c>
      <c r="L99" s="55" t="n">
        <f aca="false">TRUNC(G99*F99,2)</f>
        <v>15462.4</v>
      </c>
      <c r="M99" s="55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</row>
    <row r="100" customFormat="false" ht="26.85" hidden="false" customHeight="false" outlineLevel="0" collapsed="false">
      <c r="A100" s="65" t="s">
        <v>255</v>
      </c>
      <c r="B100" s="65" t="n">
        <v>86886</v>
      </c>
      <c r="C100" s="65" t="s">
        <v>70</v>
      </c>
      <c r="D100" s="66" t="s">
        <v>256</v>
      </c>
      <c r="E100" s="65" t="s">
        <v>87</v>
      </c>
      <c r="F100" s="67" t="n">
        <f aca="false">'Memorial de Cálculo'!N283</f>
        <v>80</v>
      </c>
      <c r="G100" s="68" t="n">
        <v>47.09</v>
      </c>
      <c r="H100" s="69" t="n">
        <v>0.2288</v>
      </c>
      <c r="I100" s="68" t="n">
        <f aca="false">TRUNC(TRUNC(G100*H100, 2) + G100, 2)</f>
        <v>57.86</v>
      </c>
      <c r="J100" s="68" t="n">
        <f aca="false">TRUNC(F100*I100,2)</f>
        <v>4628.8</v>
      </c>
      <c r="K100" s="69" t="n">
        <f aca="false">J100/$I$175</f>
        <v>0.000740658349362063</v>
      </c>
      <c r="L100" s="55" t="n">
        <f aca="false">TRUNC(G100*F100,2)</f>
        <v>3767.2</v>
      </c>
      <c r="M100" s="55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</row>
    <row r="101" customFormat="false" ht="26.85" hidden="false" customHeight="false" outlineLevel="0" collapsed="false">
      <c r="A101" s="65" t="s">
        <v>257</v>
      </c>
      <c r="B101" s="65" t="n">
        <v>86884</v>
      </c>
      <c r="C101" s="65" t="s">
        <v>70</v>
      </c>
      <c r="D101" s="66" t="s">
        <v>258</v>
      </c>
      <c r="E101" s="65" t="s">
        <v>87</v>
      </c>
      <c r="F101" s="67" t="n">
        <f aca="false">'Memorial de Cálculo'!N286</f>
        <v>120</v>
      </c>
      <c r="G101" s="68" t="n">
        <v>10.95</v>
      </c>
      <c r="H101" s="69" t="n">
        <v>0.2288</v>
      </c>
      <c r="I101" s="68" t="n">
        <f aca="false">TRUNC(TRUNC(G101*H101, 2) + G101, 2)</f>
        <v>13.45</v>
      </c>
      <c r="J101" s="68" t="n">
        <f aca="false">TRUNC(F101*I101,2)</f>
        <v>1614</v>
      </c>
      <c r="K101" s="69" t="n">
        <f aca="false">J101/$I$175</f>
        <v>0.000258257556142061</v>
      </c>
      <c r="L101" s="55" t="n">
        <f aca="false">TRUNC(G101*F101,2)</f>
        <v>1314</v>
      </c>
      <c r="M101" s="55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</row>
    <row r="102" customFormat="false" ht="39.55" hidden="false" customHeight="false" outlineLevel="0" collapsed="false">
      <c r="A102" s="65" t="s">
        <v>259</v>
      </c>
      <c r="B102" s="65" t="n">
        <v>89385</v>
      </c>
      <c r="C102" s="65" t="s">
        <v>70</v>
      </c>
      <c r="D102" s="66" t="s">
        <v>260</v>
      </c>
      <c r="E102" s="65" t="s">
        <v>87</v>
      </c>
      <c r="F102" s="67" t="n">
        <f aca="false">'Memorial de Cálculo'!N289</f>
        <v>160</v>
      </c>
      <c r="G102" s="68" t="n">
        <v>7.32</v>
      </c>
      <c r="H102" s="69" t="n">
        <v>0.2288</v>
      </c>
      <c r="I102" s="68" t="n">
        <f aca="false">TRUNC(TRUNC(G102*H102, 2) + G102, 2)</f>
        <v>8.99</v>
      </c>
      <c r="J102" s="68" t="n">
        <f aca="false">TRUNC(F102*I102,2)</f>
        <v>1438.4</v>
      </c>
      <c r="K102" s="69" t="n">
        <f aca="false">J102/$I$175</f>
        <v>0.000230159646068612</v>
      </c>
      <c r="L102" s="55" t="n">
        <f aca="false">TRUNC(G102*F102,2)</f>
        <v>1171.2</v>
      </c>
      <c r="M102" s="55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</row>
    <row r="103" customFormat="false" ht="26.85" hidden="false" customHeight="false" outlineLevel="0" collapsed="false">
      <c r="A103" s="65" t="s">
        <v>261</v>
      </c>
      <c r="B103" s="65" t="n">
        <v>1223</v>
      </c>
      <c r="C103" s="65" t="s">
        <v>81</v>
      </c>
      <c r="D103" s="66" t="s">
        <v>262</v>
      </c>
      <c r="E103" s="65" t="s">
        <v>87</v>
      </c>
      <c r="F103" s="67" t="n">
        <f aca="false">'Memorial de Cálculo'!N292</f>
        <v>40</v>
      </c>
      <c r="G103" s="68" t="n">
        <v>24.23</v>
      </c>
      <c r="H103" s="69" t="n">
        <v>0.2288</v>
      </c>
      <c r="I103" s="68" t="n">
        <f aca="false">TRUNC(TRUNC(G103*H103, 2) + G103, 2)</f>
        <v>29.77</v>
      </c>
      <c r="J103" s="68" t="n">
        <f aca="false">TRUNC(F103*I103,2)</f>
        <v>1190.8</v>
      </c>
      <c r="K103" s="69" t="n">
        <f aca="false">J103/$I$175</f>
        <v>0.00019054095282154</v>
      </c>
      <c r="L103" s="55" t="n">
        <f aca="false">TRUNC(G103*F103,2)</f>
        <v>969.2</v>
      </c>
      <c r="M103" s="55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</row>
    <row r="104" customFormat="false" ht="26.85" hidden="false" customHeight="false" outlineLevel="0" collapsed="false">
      <c r="A104" s="65" t="s">
        <v>263</v>
      </c>
      <c r="B104" s="65" t="n">
        <v>1226</v>
      </c>
      <c r="C104" s="65" t="s">
        <v>81</v>
      </c>
      <c r="D104" s="66" t="s">
        <v>264</v>
      </c>
      <c r="E104" s="65" t="s">
        <v>87</v>
      </c>
      <c r="F104" s="67" t="n">
        <f aca="false">'Memorial de Cálculo'!N296</f>
        <v>40</v>
      </c>
      <c r="G104" s="68" t="n">
        <v>69.25</v>
      </c>
      <c r="H104" s="69" t="n">
        <v>0.2288</v>
      </c>
      <c r="I104" s="68" t="n">
        <f aca="false">TRUNC(TRUNC(G104*H104, 2) + G104, 2)</f>
        <v>85.09</v>
      </c>
      <c r="J104" s="68" t="n">
        <f aca="false">TRUNC(F104*I104,2)</f>
        <v>3403.6</v>
      </c>
      <c r="K104" s="69" t="n">
        <f aca="false">J104/$I$175</f>
        <v>0.000544613022357569</v>
      </c>
      <c r="L104" s="55" t="n">
        <f aca="false">TRUNC(G104*F104,2)</f>
        <v>2770</v>
      </c>
      <c r="M104" s="55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</row>
    <row r="105" customFormat="false" ht="26.85" hidden="false" customHeight="false" outlineLevel="0" collapsed="false">
      <c r="A105" s="65" t="s">
        <v>265</v>
      </c>
      <c r="B105" s="65" t="n">
        <v>1037</v>
      </c>
      <c r="C105" s="65" t="s">
        <v>81</v>
      </c>
      <c r="D105" s="66" t="s">
        <v>266</v>
      </c>
      <c r="E105" s="65" t="s">
        <v>87</v>
      </c>
      <c r="F105" s="67" t="n">
        <f aca="false">'Memorial de Cálculo'!N299</f>
        <v>420</v>
      </c>
      <c r="G105" s="68" t="n">
        <v>9.07</v>
      </c>
      <c r="H105" s="69" t="n">
        <v>0.2288</v>
      </c>
      <c r="I105" s="68" t="n">
        <f aca="false">TRUNC(TRUNC(G105*H105, 2) + G105, 2)</f>
        <v>11.14</v>
      </c>
      <c r="J105" s="68" t="n">
        <f aca="false">TRUNC(F105*I105,2)</f>
        <v>4678.8</v>
      </c>
      <c r="K105" s="69" t="n">
        <f aca="false">J105/$I$175</f>
        <v>0.000748658893232635</v>
      </c>
      <c r="L105" s="55" t="n">
        <f aca="false">TRUNC(G105*F105,2)</f>
        <v>3809.4</v>
      </c>
      <c r="M105" s="55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</row>
    <row r="106" customFormat="false" ht="26.85" hidden="false" customHeight="false" outlineLevel="0" collapsed="false">
      <c r="A106" s="65" t="s">
        <v>267</v>
      </c>
      <c r="B106" s="65" t="n">
        <v>1042</v>
      </c>
      <c r="C106" s="65" t="s">
        <v>81</v>
      </c>
      <c r="D106" s="66" t="s">
        <v>268</v>
      </c>
      <c r="E106" s="65" t="s">
        <v>87</v>
      </c>
      <c r="F106" s="67" t="n">
        <f aca="false">'Memorial de Cálculo'!N303</f>
        <v>80</v>
      </c>
      <c r="G106" s="68" t="n">
        <v>17.82</v>
      </c>
      <c r="H106" s="69" t="n">
        <v>0.2288</v>
      </c>
      <c r="I106" s="68" t="n">
        <f aca="false">TRUNC(TRUNC(G106*H106, 2) + G106, 2)</f>
        <v>21.89</v>
      </c>
      <c r="J106" s="68" t="n">
        <f aca="false">TRUNC(F106*I106,2)</f>
        <v>1751.2</v>
      </c>
      <c r="K106" s="69" t="n">
        <f aca="false">J106/$I$175</f>
        <v>0.00028021104852291</v>
      </c>
      <c r="L106" s="55" t="n">
        <f aca="false">TRUNC(G106*F106,2)</f>
        <v>1425.6</v>
      </c>
      <c r="M106" s="55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</row>
    <row r="107" customFormat="false" ht="39.55" hidden="false" customHeight="false" outlineLevel="0" collapsed="false">
      <c r="A107" s="65" t="s">
        <v>269</v>
      </c>
      <c r="B107" s="65" t="n">
        <v>103999</v>
      </c>
      <c r="C107" s="65" t="s">
        <v>70</v>
      </c>
      <c r="D107" s="66" t="s">
        <v>270</v>
      </c>
      <c r="E107" s="65" t="s">
        <v>87</v>
      </c>
      <c r="F107" s="67" t="n">
        <f aca="false">'Memorial de Cálculo'!N306</f>
        <v>120</v>
      </c>
      <c r="G107" s="68" t="n">
        <v>12.34</v>
      </c>
      <c r="H107" s="69" t="n">
        <v>0.2288</v>
      </c>
      <c r="I107" s="68" t="n">
        <f aca="false">TRUNC(TRUNC(G107*H107, 2) + G107, 2)</f>
        <v>15.16</v>
      </c>
      <c r="J107" s="68" t="n">
        <f aca="false">TRUNC(F107*I107,2)</f>
        <v>1819.2</v>
      </c>
      <c r="K107" s="69" t="n">
        <f aca="false">J107/$I$175</f>
        <v>0.000291091788186888</v>
      </c>
      <c r="L107" s="55" t="n">
        <f aca="false">TRUNC(G107*F107,2)</f>
        <v>1480.8</v>
      </c>
      <c r="M107" s="55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</row>
    <row r="108" customFormat="false" ht="39.55" hidden="false" customHeight="false" outlineLevel="0" collapsed="false">
      <c r="A108" s="65" t="s">
        <v>271</v>
      </c>
      <c r="B108" s="65" t="n">
        <v>94679</v>
      </c>
      <c r="C108" s="65" t="s">
        <v>70</v>
      </c>
      <c r="D108" s="66" t="s">
        <v>272</v>
      </c>
      <c r="E108" s="65" t="s">
        <v>87</v>
      </c>
      <c r="F108" s="67" t="n">
        <f aca="false">'Memorial de Cálculo'!N309</f>
        <v>100</v>
      </c>
      <c r="G108" s="68" t="n">
        <v>22.78</v>
      </c>
      <c r="H108" s="69" t="n">
        <v>0.2288</v>
      </c>
      <c r="I108" s="68" t="n">
        <f aca="false">TRUNC(TRUNC(G108*H108, 2) + G108, 2)</f>
        <v>27.99</v>
      </c>
      <c r="J108" s="68" t="n">
        <f aca="false">TRUNC(F108*I108,2)</f>
        <v>2799</v>
      </c>
      <c r="K108" s="69" t="n">
        <f aca="false">J108/$I$175</f>
        <v>0.000447870445874614</v>
      </c>
      <c r="L108" s="55" t="n">
        <f aca="false">TRUNC(G108*F108,2)</f>
        <v>2278</v>
      </c>
      <c r="M108" s="55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</row>
    <row r="109" customFormat="false" ht="15" hidden="false" customHeight="false" outlineLevel="0" collapsed="false">
      <c r="A109" s="65" t="s">
        <v>273</v>
      </c>
      <c r="B109" s="65" t="n">
        <v>1283</v>
      </c>
      <c r="C109" s="65" t="s">
        <v>81</v>
      </c>
      <c r="D109" s="66" t="s">
        <v>274</v>
      </c>
      <c r="E109" s="65" t="s">
        <v>87</v>
      </c>
      <c r="F109" s="67" t="n">
        <f aca="false">'Memorial de Cálculo'!N312</f>
        <v>20</v>
      </c>
      <c r="G109" s="68" t="n">
        <v>12.17</v>
      </c>
      <c r="H109" s="69" t="n">
        <v>0.2288</v>
      </c>
      <c r="I109" s="68" t="n">
        <f aca="false">TRUNC(TRUNC(G109*H109, 2) + G109, 2)</f>
        <v>14.95</v>
      </c>
      <c r="J109" s="68" t="n">
        <f aca="false">TRUNC(F109*I109,2)</f>
        <v>299</v>
      </c>
      <c r="K109" s="69" t="n">
        <f aca="false">J109/$I$175</f>
        <v>4.78432523460199E-005</v>
      </c>
      <c r="L109" s="55" t="n">
        <f aca="false">TRUNC(G109*F109,2)</f>
        <v>243.4</v>
      </c>
      <c r="M109" s="55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</row>
    <row r="110" customFormat="false" ht="39.55" hidden="false" customHeight="false" outlineLevel="0" collapsed="false">
      <c r="A110" s="65" t="s">
        <v>275</v>
      </c>
      <c r="B110" s="65" t="n">
        <v>89408</v>
      </c>
      <c r="C110" s="65" t="s">
        <v>70</v>
      </c>
      <c r="D110" s="66" t="s">
        <v>276</v>
      </c>
      <c r="E110" s="65" t="s">
        <v>87</v>
      </c>
      <c r="F110" s="67" t="n">
        <f aca="false">'Memorial de Cálculo'!N315</f>
        <v>660</v>
      </c>
      <c r="G110" s="68" t="n">
        <v>8.85</v>
      </c>
      <c r="H110" s="69" t="n">
        <v>0.2288</v>
      </c>
      <c r="I110" s="68" t="n">
        <f aca="false">TRUNC(TRUNC(G110*H110, 2) + G110, 2)</f>
        <v>10.87</v>
      </c>
      <c r="J110" s="68" t="n">
        <f aca="false">TRUNC(F110*I110,2)</f>
        <v>7174.2</v>
      </c>
      <c r="K110" s="69" t="n">
        <f aca="false">J110/$I$175</f>
        <v>0.00114795003672514</v>
      </c>
      <c r="L110" s="55" t="n">
        <f aca="false">TRUNC(G110*F110,2)</f>
        <v>5841</v>
      </c>
      <c r="M110" s="55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</row>
    <row r="111" customFormat="false" ht="39.55" hidden="false" customHeight="false" outlineLevel="0" collapsed="false">
      <c r="A111" s="65" t="s">
        <v>277</v>
      </c>
      <c r="B111" s="65" t="n">
        <v>103984</v>
      </c>
      <c r="C111" s="65" t="s">
        <v>70</v>
      </c>
      <c r="D111" s="66" t="s">
        <v>278</v>
      </c>
      <c r="E111" s="65" t="s">
        <v>87</v>
      </c>
      <c r="F111" s="67" t="n">
        <f aca="false">'Memorial de Cálculo'!N319</f>
        <v>80</v>
      </c>
      <c r="G111" s="68" t="n">
        <v>19.51</v>
      </c>
      <c r="H111" s="69" t="n">
        <v>0.2288</v>
      </c>
      <c r="I111" s="68" t="n">
        <f aca="false">TRUNC(TRUNC(G111*H111, 2) + G111, 2)</f>
        <v>23.97</v>
      </c>
      <c r="J111" s="68" t="n">
        <f aca="false">TRUNC(F111*I111,2)</f>
        <v>1917.6</v>
      </c>
      <c r="K111" s="69" t="n">
        <f aca="false">J111/$I$175</f>
        <v>0.000306836858524173</v>
      </c>
      <c r="L111" s="55" t="n">
        <f aca="false">TRUNC(G111*F111,2)</f>
        <v>1560.8</v>
      </c>
      <c r="M111" s="55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</row>
    <row r="112" customFormat="false" ht="39.55" hidden="false" customHeight="false" outlineLevel="0" collapsed="false">
      <c r="A112" s="65" t="s">
        <v>279</v>
      </c>
      <c r="B112" s="65" t="n">
        <v>103995</v>
      </c>
      <c r="C112" s="65" t="s">
        <v>70</v>
      </c>
      <c r="D112" s="66" t="s">
        <v>280</v>
      </c>
      <c r="E112" s="65" t="s">
        <v>87</v>
      </c>
      <c r="F112" s="67" t="n">
        <f aca="false">'Memorial de Cálculo'!N322</f>
        <v>120</v>
      </c>
      <c r="G112" s="68" t="n">
        <v>14.82</v>
      </c>
      <c r="H112" s="69" t="n">
        <v>0.2288</v>
      </c>
      <c r="I112" s="68" t="n">
        <f aca="false">TRUNC(TRUNC(G112*H112, 2) + G112, 2)</f>
        <v>18.21</v>
      </c>
      <c r="J112" s="68" t="n">
        <f aca="false">TRUNC(F112*I112,2)</f>
        <v>2185.2</v>
      </c>
      <c r="K112" s="69" t="n">
        <f aca="false">J112/$I$175</f>
        <v>0.000349655769319474</v>
      </c>
      <c r="L112" s="55" t="n">
        <f aca="false">TRUNC(G112*F112,2)</f>
        <v>1778.4</v>
      </c>
      <c r="M112" s="55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</row>
    <row r="113" customFormat="false" ht="39.55" hidden="false" customHeight="false" outlineLevel="0" collapsed="false">
      <c r="A113" s="65" t="s">
        <v>281</v>
      </c>
      <c r="B113" s="65" t="n">
        <v>89402</v>
      </c>
      <c r="C113" s="65" t="s">
        <v>70</v>
      </c>
      <c r="D113" s="66" t="s">
        <v>282</v>
      </c>
      <c r="E113" s="65" t="s">
        <v>92</v>
      </c>
      <c r="F113" s="67" t="n">
        <f aca="false">'Memorial de Cálculo'!N325</f>
        <v>1176</v>
      </c>
      <c r="G113" s="68" t="n">
        <v>12.85</v>
      </c>
      <c r="H113" s="69" t="n">
        <v>0.2288</v>
      </c>
      <c r="I113" s="68" t="n">
        <f aca="false">TRUNC(TRUNC(G113*H113, 2) + G113, 2)</f>
        <v>15.79</v>
      </c>
      <c r="J113" s="68" t="n">
        <f aca="false">TRUNC(F113*I113,2)</f>
        <v>18569.04</v>
      </c>
      <c r="K113" s="69" t="n">
        <f aca="false">J113/$I$175</f>
        <v>0.00297124838308808</v>
      </c>
      <c r="L113" s="55" t="n">
        <f aca="false">TRUNC(G113*F113,2)</f>
        <v>15111.6</v>
      </c>
      <c r="M113" s="55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</row>
    <row r="114" customFormat="false" ht="39.55" hidden="false" customHeight="false" outlineLevel="0" collapsed="false">
      <c r="A114" s="65" t="s">
        <v>283</v>
      </c>
      <c r="B114" s="65" t="n">
        <v>103979</v>
      </c>
      <c r="C114" s="65" t="s">
        <v>70</v>
      </c>
      <c r="D114" s="66" t="s">
        <v>284</v>
      </c>
      <c r="E114" s="65" t="s">
        <v>92</v>
      </c>
      <c r="F114" s="67" t="n">
        <f aca="false">'Memorial de Cálculo'!N329</f>
        <v>572</v>
      </c>
      <c r="G114" s="68" t="n">
        <v>30.53</v>
      </c>
      <c r="H114" s="69" t="n">
        <v>0.2288</v>
      </c>
      <c r="I114" s="68" t="n">
        <f aca="false">TRUNC(TRUNC(G114*H114, 2) + G114, 2)</f>
        <v>37.51</v>
      </c>
      <c r="J114" s="68" t="n">
        <f aca="false">TRUNC(F114*I114,2)</f>
        <v>21455.72</v>
      </c>
      <c r="K114" s="69" t="n">
        <f aca="false">J114/$I$175</f>
        <v>0.00343314858269413</v>
      </c>
      <c r="L114" s="55" t="n">
        <f aca="false">TRUNC(G114*F114,2)</f>
        <v>17463.16</v>
      </c>
      <c r="M114" s="55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</row>
    <row r="115" customFormat="false" ht="15" hidden="false" customHeight="false" outlineLevel="0" collapsed="false">
      <c r="A115" s="65" t="s">
        <v>285</v>
      </c>
      <c r="B115" s="65" t="n">
        <v>1168</v>
      </c>
      <c r="C115" s="65" t="s">
        <v>81</v>
      </c>
      <c r="D115" s="66" t="s">
        <v>286</v>
      </c>
      <c r="E115" s="65" t="s">
        <v>87</v>
      </c>
      <c r="F115" s="67" t="n">
        <f aca="false">'Memorial de Cálculo'!N332</f>
        <v>360</v>
      </c>
      <c r="G115" s="68" t="n">
        <v>10.19</v>
      </c>
      <c r="H115" s="69" t="n">
        <v>0.2288</v>
      </c>
      <c r="I115" s="68" t="n">
        <f aca="false">TRUNC(TRUNC(G115*H115, 2) + G115, 2)</f>
        <v>12.52</v>
      </c>
      <c r="J115" s="68" t="n">
        <f aca="false">TRUNC(F115*I115,2)</f>
        <v>4507.2</v>
      </c>
      <c r="K115" s="69" t="n">
        <f aca="false">J115/$I$175</f>
        <v>0.000721201026668832</v>
      </c>
      <c r="L115" s="55" t="n">
        <f aca="false">TRUNC(G115*F115,2)</f>
        <v>3668.4</v>
      </c>
      <c r="M115" s="55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</row>
    <row r="116" customFormat="false" ht="15" hidden="false" customHeight="false" outlineLevel="0" collapsed="false">
      <c r="A116" s="65" t="s">
        <v>287</v>
      </c>
      <c r="B116" s="65" t="n">
        <v>1171</v>
      </c>
      <c r="C116" s="65" t="s">
        <v>81</v>
      </c>
      <c r="D116" s="66" t="s">
        <v>288</v>
      </c>
      <c r="E116" s="65" t="s">
        <v>87</v>
      </c>
      <c r="F116" s="67" t="n">
        <f aca="false">'Memorial de Cálculo'!N335</f>
        <v>80</v>
      </c>
      <c r="G116" s="68" t="n">
        <v>24.59</v>
      </c>
      <c r="H116" s="69" t="n">
        <v>0.2288</v>
      </c>
      <c r="I116" s="68" t="n">
        <f aca="false">TRUNC(TRUNC(G116*H116, 2) + G116, 2)</f>
        <v>30.21</v>
      </c>
      <c r="J116" s="68" t="n">
        <f aca="false">TRUNC(F116*I116,2)</f>
        <v>2416.8</v>
      </c>
      <c r="K116" s="69" t="n">
        <f aca="false">J116/$I$175</f>
        <v>0.000386714288527963</v>
      </c>
      <c r="L116" s="55" t="n">
        <f aca="false">TRUNC(G116*F116,2)</f>
        <v>1967.2</v>
      </c>
      <c r="M116" s="55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</row>
    <row r="117" customFormat="false" ht="39.55" hidden="false" customHeight="false" outlineLevel="0" collapsed="false">
      <c r="A117" s="65" t="s">
        <v>289</v>
      </c>
      <c r="B117" s="65" t="n">
        <v>105189</v>
      </c>
      <c r="C117" s="65" t="s">
        <v>70</v>
      </c>
      <c r="D117" s="66" t="s">
        <v>290</v>
      </c>
      <c r="E117" s="65" t="s">
        <v>87</v>
      </c>
      <c r="F117" s="67" t="n">
        <f aca="false">'Memorial de Cálculo'!N338</f>
        <v>20</v>
      </c>
      <c r="G117" s="68" t="n">
        <v>20.85</v>
      </c>
      <c r="H117" s="69" t="n">
        <v>0.2288</v>
      </c>
      <c r="I117" s="68" t="n">
        <f aca="false">TRUNC(TRUNC(G117*H117, 2) + G117, 2)</f>
        <v>25.62</v>
      </c>
      <c r="J117" s="68" t="n">
        <f aca="false">TRUNC(F117*I117,2)</f>
        <v>512.4</v>
      </c>
      <c r="K117" s="69" t="n">
        <f aca="false">J117/$I$175</f>
        <v>8.19895735856207E-005</v>
      </c>
      <c r="L117" s="55" t="n">
        <f aca="false">TRUNC(G117*F117,2)</f>
        <v>417</v>
      </c>
      <c r="M117" s="55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</row>
    <row r="118" customFormat="false" ht="39.55" hidden="false" customHeight="false" outlineLevel="0" collapsed="false">
      <c r="A118" s="65" t="s">
        <v>291</v>
      </c>
      <c r="B118" s="65" t="n">
        <v>89366</v>
      </c>
      <c r="C118" s="65" t="s">
        <v>70</v>
      </c>
      <c r="D118" s="66" t="s">
        <v>292</v>
      </c>
      <c r="E118" s="65" t="s">
        <v>87</v>
      </c>
      <c r="F118" s="67" t="n">
        <f aca="false">'Memorial de Cálculo'!N341</f>
        <v>160</v>
      </c>
      <c r="G118" s="68" t="n">
        <v>16.39</v>
      </c>
      <c r="H118" s="69" t="n">
        <v>0.2288</v>
      </c>
      <c r="I118" s="68" t="n">
        <f aca="false">TRUNC(TRUNC(G118*H118, 2) + G118, 2)</f>
        <v>20.14</v>
      </c>
      <c r="J118" s="68" t="n">
        <f aca="false">TRUNC(F118*I118,2)</f>
        <v>3222.4</v>
      </c>
      <c r="K118" s="69" t="n">
        <f aca="false">J118/$I$175</f>
        <v>0.000515619051370617</v>
      </c>
      <c r="L118" s="55" t="n">
        <f aca="false">TRUNC(G118*F118,2)</f>
        <v>2622.4</v>
      </c>
      <c r="M118" s="55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</row>
    <row r="119" customFormat="false" ht="39.55" hidden="false" customHeight="false" outlineLevel="0" collapsed="false">
      <c r="A119" s="65" t="s">
        <v>293</v>
      </c>
      <c r="B119" s="65" t="n">
        <v>90373</v>
      </c>
      <c r="C119" s="65" t="s">
        <v>70</v>
      </c>
      <c r="D119" s="66" t="s">
        <v>294</v>
      </c>
      <c r="E119" s="65" t="s">
        <v>87</v>
      </c>
      <c r="F119" s="67" t="n">
        <f aca="false">'Memorial de Cálculo'!N344</f>
        <v>320</v>
      </c>
      <c r="G119" s="68" t="n">
        <v>13.13</v>
      </c>
      <c r="H119" s="69" t="n">
        <v>0.2288</v>
      </c>
      <c r="I119" s="68" t="n">
        <f aca="false">TRUNC(TRUNC(G119*H119, 2) + G119, 2)</f>
        <v>16.13</v>
      </c>
      <c r="J119" s="68" t="n">
        <f aca="false">TRUNC(F119*I119,2)</f>
        <v>5161.6</v>
      </c>
      <c r="K119" s="69" t="n">
        <f aca="false">J119/$I$175</f>
        <v>0.000825912144846877</v>
      </c>
      <c r="L119" s="55" t="n">
        <f aca="false">TRUNC(G119*F119,2)</f>
        <v>4201.6</v>
      </c>
      <c r="M119" s="55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</row>
    <row r="120" customFormat="false" ht="26.85" hidden="false" customHeight="false" outlineLevel="0" collapsed="false">
      <c r="A120" s="65" t="s">
        <v>295</v>
      </c>
      <c r="B120" s="65" t="n">
        <v>102607</v>
      </c>
      <c r="C120" s="65" t="s">
        <v>70</v>
      </c>
      <c r="D120" s="66" t="s">
        <v>296</v>
      </c>
      <c r="E120" s="65" t="s">
        <v>87</v>
      </c>
      <c r="F120" s="67" t="n">
        <f aca="false">'Memorial de Cálculo'!N347</f>
        <v>20</v>
      </c>
      <c r="G120" s="68" t="n">
        <v>488.02</v>
      </c>
      <c r="H120" s="69" t="n">
        <v>0.2288</v>
      </c>
      <c r="I120" s="68" t="n">
        <f aca="false">TRUNC(TRUNC(G120*H120, 2) + G120, 2)</f>
        <v>599.67</v>
      </c>
      <c r="J120" s="68" t="n">
        <f aca="false">TRUNC(F120*I120,2)</f>
        <v>11993.4</v>
      </c>
      <c r="K120" s="69" t="n">
        <f aca="false">J120/$I$175</f>
        <v>0.00191907445714634</v>
      </c>
      <c r="L120" s="55" t="n">
        <f aca="false">TRUNC(G120*F120,2)</f>
        <v>9760.4</v>
      </c>
      <c r="M120" s="55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</row>
    <row r="121" customFormat="false" ht="15" hidden="false" customHeight="false" outlineLevel="0" collapsed="false">
      <c r="A121" s="76" t="s">
        <v>297</v>
      </c>
      <c r="B121" s="59"/>
      <c r="C121" s="59"/>
      <c r="D121" s="60" t="s">
        <v>298</v>
      </c>
      <c r="E121" s="59"/>
      <c r="F121" s="61" t="n">
        <v>1</v>
      </c>
      <c r="G121" s="59"/>
      <c r="H121" s="62"/>
      <c r="I121" s="63" t="n">
        <f aca="false">SUM(J122:J151)</f>
        <v>130465.38</v>
      </c>
      <c r="J121" s="63" t="n">
        <f aca="false">TRUNC(F121*I121,2)</f>
        <v>130465.38</v>
      </c>
      <c r="K121" s="62" t="n">
        <f aca="false">J121/$I$175</f>
        <v>0.0208758799256166</v>
      </c>
      <c r="L121" s="64" t="n">
        <f aca="false">SUM(L122:L151)</f>
        <v>106207.86</v>
      </c>
      <c r="M121" s="55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</row>
    <row r="122" customFormat="false" ht="15" hidden="false" customHeight="false" outlineLevel="0" collapsed="false">
      <c r="A122" s="70" t="s">
        <v>299</v>
      </c>
      <c r="B122" s="88" t="n">
        <v>1212</v>
      </c>
      <c r="C122" s="88" t="s">
        <v>81</v>
      </c>
      <c r="D122" s="71" t="s">
        <v>300</v>
      </c>
      <c r="E122" s="88" t="s">
        <v>87</v>
      </c>
      <c r="F122" s="72" t="n">
        <f aca="false">'Memorial de Cálculo'!N351</f>
        <v>340</v>
      </c>
      <c r="G122" s="72" t="n">
        <v>5.57</v>
      </c>
      <c r="H122" s="74" t="n">
        <v>0.2288</v>
      </c>
      <c r="I122" s="73" t="n">
        <f aca="false">TRUNC(TRUNC(G122*H122, 2) + G122, 2)</f>
        <v>6.84</v>
      </c>
      <c r="J122" s="73" t="n">
        <f aca="false">TRUNC(F122*I122,2)</f>
        <v>2325.6</v>
      </c>
      <c r="K122" s="74" t="n">
        <f aca="false">J122/$I$175</f>
        <v>0.00037212129650804</v>
      </c>
      <c r="L122" s="55" t="n">
        <f aca="false">TRUNC(G122*F122,2)</f>
        <v>1893.8</v>
      </c>
      <c r="M122" s="55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</row>
    <row r="123" customFormat="false" ht="15" hidden="false" customHeight="false" outlineLevel="0" collapsed="false">
      <c r="A123" s="70" t="s">
        <v>301</v>
      </c>
      <c r="B123" s="88" t="n">
        <v>3404</v>
      </c>
      <c r="C123" s="88" t="s">
        <v>81</v>
      </c>
      <c r="D123" s="71" t="s">
        <v>302</v>
      </c>
      <c r="E123" s="88" t="s">
        <v>87</v>
      </c>
      <c r="F123" s="72" t="n">
        <f aca="false">'Memorial de Cálculo'!N354</f>
        <v>1800</v>
      </c>
      <c r="G123" s="72" t="n">
        <v>4.18</v>
      </c>
      <c r="H123" s="74" t="n">
        <v>0.2288</v>
      </c>
      <c r="I123" s="73" t="n">
        <f aca="false">TRUNC(TRUNC(G123*H123, 2) + G123, 2)</f>
        <v>5.13</v>
      </c>
      <c r="J123" s="73" t="n">
        <f aca="false">TRUNC(F123*I123,2)</f>
        <v>9234</v>
      </c>
      <c r="K123" s="74" t="n">
        <f aca="false">J123/$I$175</f>
        <v>0.00147754044201722</v>
      </c>
      <c r="L123" s="55" t="n">
        <f aca="false">TRUNC(G123*F123,2)</f>
        <v>7524</v>
      </c>
      <c r="M123" s="55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</row>
    <row r="124" customFormat="false" ht="15" hidden="false" customHeight="false" outlineLevel="0" collapsed="false">
      <c r="A124" s="70" t="s">
        <v>303</v>
      </c>
      <c r="B124" s="88" t="n">
        <v>1540</v>
      </c>
      <c r="C124" s="88" t="s">
        <v>81</v>
      </c>
      <c r="D124" s="71" t="s">
        <v>304</v>
      </c>
      <c r="E124" s="88" t="s">
        <v>87</v>
      </c>
      <c r="F124" s="72" t="n">
        <f aca="false">'Memorial de Cálculo'!N358</f>
        <v>80</v>
      </c>
      <c r="G124" s="72" t="n">
        <v>41.11</v>
      </c>
      <c r="H124" s="74" t="n">
        <v>0.2288</v>
      </c>
      <c r="I124" s="73" t="n">
        <f aca="false">TRUNC(TRUNC(G124*H124, 2) + G124, 2)</f>
        <v>50.51</v>
      </c>
      <c r="J124" s="73" t="n">
        <f aca="false">TRUNC(F124*I124,2)</f>
        <v>4040.8</v>
      </c>
      <c r="K124" s="74" t="n">
        <f aca="false">J124/$I$175</f>
        <v>0.000646571953444138</v>
      </c>
      <c r="L124" s="55" t="n">
        <f aca="false">TRUNC(G124*F124,2)</f>
        <v>3288.8</v>
      </c>
      <c r="M124" s="55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</row>
    <row r="125" customFormat="false" ht="52.2" hidden="false" customHeight="false" outlineLevel="0" collapsed="false">
      <c r="A125" s="70" t="s">
        <v>305</v>
      </c>
      <c r="B125" s="88" t="n">
        <v>89746</v>
      </c>
      <c r="C125" s="88" t="s">
        <v>70</v>
      </c>
      <c r="D125" s="71" t="s">
        <v>306</v>
      </c>
      <c r="E125" s="88" t="s">
        <v>87</v>
      </c>
      <c r="F125" s="72" t="n">
        <f aca="false">'Memorial de Cálculo'!N361</f>
        <v>80</v>
      </c>
      <c r="G125" s="72" t="n">
        <v>29.08</v>
      </c>
      <c r="H125" s="74" t="n">
        <v>0.2288</v>
      </c>
      <c r="I125" s="73" t="n">
        <f aca="false">TRUNC(TRUNC(G125*H125, 2) + G125, 2)</f>
        <v>35.73</v>
      </c>
      <c r="J125" s="73" t="n">
        <f aca="false">TRUNC(F125*I125,2)</f>
        <v>2858.4</v>
      </c>
      <c r="K125" s="74" t="n">
        <f aca="false">J125/$I$175</f>
        <v>0.000457375091992854</v>
      </c>
      <c r="L125" s="55" t="n">
        <f aca="false">TRUNC(G125*F125,2)</f>
        <v>2326.4</v>
      </c>
      <c r="M125" s="55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</row>
    <row r="126" customFormat="false" ht="52.2" hidden="false" customHeight="false" outlineLevel="0" collapsed="false">
      <c r="A126" s="70" t="s">
        <v>307</v>
      </c>
      <c r="B126" s="88" t="n">
        <v>89726</v>
      </c>
      <c r="C126" s="88" t="s">
        <v>70</v>
      </c>
      <c r="D126" s="71" t="s">
        <v>308</v>
      </c>
      <c r="E126" s="88" t="s">
        <v>87</v>
      </c>
      <c r="F126" s="72" t="n">
        <f aca="false">'Memorial de Cálculo'!N364</f>
        <v>440</v>
      </c>
      <c r="G126" s="72" t="n">
        <v>10.48</v>
      </c>
      <c r="H126" s="74" t="n">
        <v>0.2288</v>
      </c>
      <c r="I126" s="73" t="n">
        <f aca="false">TRUNC(TRUNC(G126*H126, 2) + G126, 2)</f>
        <v>12.87</v>
      </c>
      <c r="J126" s="73" t="n">
        <f aca="false">TRUNC(F126*I126,2)</f>
        <v>5662.8</v>
      </c>
      <c r="K126" s="74" t="n">
        <f aca="false">J126/$I$175</f>
        <v>0.00090610959660549</v>
      </c>
      <c r="L126" s="55" t="n">
        <f aca="false">TRUNC(G126*F126,2)</f>
        <v>4611.2</v>
      </c>
      <c r="M126" s="55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</row>
    <row r="127" customFormat="false" ht="52.2" hidden="false" customHeight="false" outlineLevel="0" collapsed="false">
      <c r="A127" s="70" t="s">
        <v>309</v>
      </c>
      <c r="B127" s="88" t="n">
        <v>89732</v>
      </c>
      <c r="C127" s="88" t="s">
        <v>70</v>
      </c>
      <c r="D127" s="71" t="s">
        <v>310</v>
      </c>
      <c r="E127" s="88" t="s">
        <v>87</v>
      </c>
      <c r="F127" s="72" t="n">
        <f aca="false">'Memorial de Cálculo'!N367</f>
        <v>120</v>
      </c>
      <c r="G127" s="72" t="n">
        <v>16.28</v>
      </c>
      <c r="H127" s="74" t="n">
        <v>0.2288</v>
      </c>
      <c r="I127" s="73" t="n">
        <f aca="false">TRUNC(TRUNC(G127*H127, 2) + G127, 2)</f>
        <v>20</v>
      </c>
      <c r="J127" s="73" t="n">
        <f aca="false">TRUNC(F127*I127,2)</f>
        <v>2400</v>
      </c>
      <c r="K127" s="74" t="n">
        <f aca="false">J127/$I$175</f>
        <v>0.000384026105787451</v>
      </c>
      <c r="L127" s="55" t="n">
        <f aca="false">TRUNC(G127*F127,2)</f>
        <v>1953.6</v>
      </c>
      <c r="M127" s="55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</row>
    <row r="128" customFormat="false" ht="52.2" hidden="false" customHeight="false" outlineLevel="0" collapsed="false">
      <c r="A128" s="70" t="s">
        <v>311</v>
      </c>
      <c r="B128" s="88" t="n">
        <v>89739</v>
      </c>
      <c r="C128" s="88" t="s">
        <v>70</v>
      </c>
      <c r="D128" s="71" t="s">
        <v>312</v>
      </c>
      <c r="E128" s="88" t="s">
        <v>87</v>
      </c>
      <c r="F128" s="72" t="n">
        <f aca="false">'Memorial de Cálculo'!N370</f>
        <v>80</v>
      </c>
      <c r="G128" s="72" t="n">
        <v>24.3</v>
      </c>
      <c r="H128" s="74" t="n">
        <v>0.2288</v>
      </c>
      <c r="I128" s="73" t="n">
        <f aca="false">TRUNC(TRUNC(G128*H128, 2) + G128, 2)</f>
        <v>29.85</v>
      </c>
      <c r="J128" s="73" t="n">
        <f aca="false">TRUNC(F128*I128,2)</f>
        <v>2388</v>
      </c>
      <c r="K128" s="74" t="n">
        <f aca="false">J128/$I$175</f>
        <v>0.000382105975258513</v>
      </c>
      <c r="L128" s="55" t="n">
        <f aca="false">TRUNC(G128*F128,2)</f>
        <v>1944</v>
      </c>
      <c r="M128" s="55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</row>
    <row r="129" customFormat="false" ht="52.2" hidden="false" customHeight="false" outlineLevel="0" collapsed="false">
      <c r="A129" s="70" t="s">
        <v>313</v>
      </c>
      <c r="B129" s="88" t="n">
        <v>89744</v>
      </c>
      <c r="C129" s="88" t="s">
        <v>70</v>
      </c>
      <c r="D129" s="71" t="s">
        <v>314</v>
      </c>
      <c r="E129" s="88" t="s">
        <v>87</v>
      </c>
      <c r="F129" s="72" t="n">
        <f aca="false">'Memorial de Cálculo'!N373</f>
        <v>40</v>
      </c>
      <c r="G129" s="72" t="n">
        <v>28.26</v>
      </c>
      <c r="H129" s="74" t="n">
        <v>0.2288</v>
      </c>
      <c r="I129" s="73" t="n">
        <f aca="false">TRUNC(TRUNC(G129*H129, 2) + G129, 2)</f>
        <v>34.72</v>
      </c>
      <c r="J129" s="73" t="n">
        <f aca="false">TRUNC(F129*I129,2)</f>
        <v>1388.8</v>
      </c>
      <c r="K129" s="74" t="n">
        <f aca="false">J129/$I$175</f>
        <v>0.000222223106549005</v>
      </c>
      <c r="L129" s="55" t="n">
        <f aca="false">TRUNC(G129*F129,2)</f>
        <v>1130.4</v>
      </c>
      <c r="M129" s="55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</row>
    <row r="130" customFormat="false" ht="52.2" hidden="false" customHeight="false" outlineLevel="0" collapsed="false">
      <c r="A130" s="70" t="s">
        <v>315</v>
      </c>
      <c r="B130" s="88" t="n">
        <v>89724</v>
      </c>
      <c r="C130" s="88" t="s">
        <v>70</v>
      </c>
      <c r="D130" s="71" t="s">
        <v>316</v>
      </c>
      <c r="E130" s="88" t="s">
        <v>87</v>
      </c>
      <c r="F130" s="72" t="n">
        <f aca="false">'Memorial de Cálculo'!N376</f>
        <v>80</v>
      </c>
      <c r="G130" s="72" t="n">
        <v>10.26</v>
      </c>
      <c r="H130" s="74" t="n">
        <v>0.2288</v>
      </c>
      <c r="I130" s="73" t="n">
        <f aca="false">TRUNC(TRUNC(G130*H130, 2) + G130, 2)</f>
        <v>12.6</v>
      </c>
      <c r="J130" s="73" t="n">
        <f aca="false">TRUNC(F130*I130,2)</f>
        <v>1008</v>
      </c>
      <c r="K130" s="74" t="n">
        <f aca="false">J130/$I$175</f>
        <v>0.000161290964430729</v>
      </c>
      <c r="L130" s="55" t="n">
        <f aca="false">TRUNC(G130*F130,2)</f>
        <v>820.8</v>
      </c>
      <c r="M130" s="55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</row>
    <row r="131" customFormat="false" ht="26.85" hidden="false" customHeight="false" outlineLevel="0" collapsed="false">
      <c r="A131" s="70" t="s">
        <v>317</v>
      </c>
      <c r="B131" s="88" t="n">
        <v>1672</v>
      </c>
      <c r="C131" s="88" t="s">
        <v>81</v>
      </c>
      <c r="D131" s="71" t="s">
        <v>318</v>
      </c>
      <c r="E131" s="88" t="s">
        <v>87</v>
      </c>
      <c r="F131" s="72" t="n">
        <f aca="false">'Memorial de Cálculo'!N379</f>
        <v>120</v>
      </c>
      <c r="G131" s="72" t="n">
        <v>16.28</v>
      </c>
      <c r="H131" s="74" t="n">
        <v>0.2288</v>
      </c>
      <c r="I131" s="73" t="n">
        <f aca="false">TRUNC(TRUNC(G131*H131, 2) + G131, 2)</f>
        <v>20</v>
      </c>
      <c r="J131" s="73" t="n">
        <f aca="false">TRUNC(F131*I131,2)</f>
        <v>2400</v>
      </c>
      <c r="K131" s="74" t="n">
        <f aca="false">J131/$I$175</f>
        <v>0.000384026105787451</v>
      </c>
      <c r="L131" s="55" t="n">
        <f aca="false">TRUNC(G131*F131,2)</f>
        <v>1953.6</v>
      </c>
      <c r="M131" s="55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</row>
    <row r="132" customFormat="false" ht="26.85" hidden="false" customHeight="false" outlineLevel="0" collapsed="false">
      <c r="A132" s="70" t="s">
        <v>319</v>
      </c>
      <c r="B132" s="88" t="n">
        <v>1562</v>
      </c>
      <c r="C132" s="88" t="s">
        <v>81</v>
      </c>
      <c r="D132" s="71" t="s">
        <v>320</v>
      </c>
      <c r="E132" s="88" t="s">
        <v>87</v>
      </c>
      <c r="F132" s="72" t="n">
        <f aca="false">'Memorial de Cálculo'!N382</f>
        <v>120</v>
      </c>
      <c r="G132" s="72" t="n">
        <v>47.92</v>
      </c>
      <c r="H132" s="74" t="n">
        <v>0.2288</v>
      </c>
      <c r="I132" s="73" t="n">
        <f aca="false">TRUNC(TRUNC(G132*H132, 2) + G132, 2)</f>
        <v>58.88</v>
      </c>
      <c r="J132" s="73" t="n">
        <f aca="false">TRUNC(F132*I132,2)</f>
        <v>7065.6</v>
      </c>
      <c r="K132" s="74" t="n">
        <f aca="false">J132/$I$175</f>
        <v>0.00113057285543825</v>
      </c>
      <c r="L132" s="55" t="n">
        <f aca="false">TRUNC(G132*F132,2)</f>
        <v>5750.4</v>
      </c>
      <c r="M132" s="55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</row>
    <row r="133" customFormat="false" ht="26.85" hidden="false" customHeight="false" outlineLevel="0" collapsed="false">
      <c r="A133" s="70" t="s">
        <v>321</v>
      </c>
      <c r="B133" s="88" t="n">
        <v>1563</v>
      </c>
      <c r="C133" s="88" t="s">
        <v>81</v>
      </c>
      <c r="D133" s="71" t="s">
        <v>322</v>
      </c>
      <c r="E133" s="88" t="s">
        <v>87</v>
      </c>
      <c r="F133" s="72" t="n">
        <f aca="false">'Memorial de Cálculo'!N385</f>
        <v>20</v>
      </c>
      <c r="G133" s="72" t="n">
        <v>54.84</v>
      </c>
      <c r="H133" s="74" t="n">
        <v>0.2288</v>
      </c>
      <c r="I133" s="73" t="n">
        <f aca="false">TRUNC(TRUNC(G133*H133, 2) + G133, 2)</f>
        <v>67.38</v>
      </c>
      <c r="J133" s="73" t="n">
        <f aca="false">TRUNC(F133*I133,2)</f>
        <v>1347.6</v>
      </c>
      <c r="K133" s="74" t="n">
        <f aca="false">J133/$I$175</f>
        <v>0.000215630658399653</v>
      </c>
      <c r="L133" s="55" t="n">
        <f aca="false">TRUNC(G133*F133,2)</f>
        <v>1096.8</v>
      </c>
      <c r="M133" s="55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</row>
    <row r="134" customFormat="false" ht="52.2" hidden="false" customHeight="false" outlineLevel="0" collapsed="false">
      <c r="A134" s="70" t="s">
        <v>323</v>
      </c>
      <c r="B134" s="88" t="n">
        <v>89797</v>
      </c>
      <c r="C134" s="88" t="s">
        <v>70</v>
      </c>
      <c r="D134" s="71" t="s">
        <v>324</v>
      </c>
      <c r="E134" s="88" t="s">
        <v>87</v>
      </c>
      <c r="F134" s="72" t="n">
        <f aca="false">'Memorial de Cálculo'!N388</f>
        <v>20</v>
      </c>
      <c r="G134" s="72" t="n">
        <v>52.02</v>
      </c>
      <c r="H134" s="74" t="n">
        <v>0.2288</v>
      </c>
      <c r="I134" s="73" t="n">
        <f aca="false">TRUNC(TRUNC(G134*H134, 2) + G134, 2)</f>
        <v>63.92</v>
      </c>
      <c r="J134" s="73" t="n">
        <f aca="false">TRUNC(F134*I134,2)</f>
        <v>1278.4</v>
      </c>
      <c r="K134" s="74" t="n">
        <f aca="false">J134/$I$175</f>
        <v>0.000204557905682782</v>
      </c>
      <c r="L134" s="55" t="n">
        <f aca="false">TRUNC(G134*F134,2)</f>
        <v>1040.4</v>
      </c>
      <c r="M134" s="55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</row>
    <row r="135" customFormat="false" ht="26.85" hidden="false" customHeight="false" outlineLevel="0" collapsed="false">
      <c r="A135" s="70" t="s">
        <v>325</v>
      </c>
      <c r="B135" s="88" t="n">
        <v>1560</v>
      </c>
      <c r="C135" s="88" t="s">
        <v>81</v>
      </c>
      <c r="D135" s="71" t="s">
        <v>326</v>
      </c>
      <c r="E135" s="88" t="s">
        <v>87</v>
      </c>
      <c r="F135" s="72" t="n">
        <f aca="false">'Memorial de Cálculo'!N391</f>
        <v>120</v>
      </c>
      <c r="G135" s="72" t="n">
        <v>36.6</v>
      </c>
      <c r="H135" s="74" t="n">
        <v>0.2288</v>
      </c>
      <c r="I135" s="73" t="n">
        <f aca="false">TRUNC(TRUNC(G135*H135, 2) + G135, 2)</f>
        <v>44.97</v>
      </c>
      <c r="J135" s="73" t="n">
        <f aca="false">TRUNC(F135*I135,2)</f>
        <v>5396.4</v>
      </c>
      <c r="K135" s="74" t="n">
        <f aca="false">J135/$I$175</f>
        <v>0.000863482698863082</v>
      </c>
      <c r="L135" s="55" t="n">
        <f aca="false">TRUNC(G135*F135,2)</f>
        <v>4392</v>
      </c>
      <c r="M135" s="55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</row>
    <row r="136" customFormat="false" ht="52.2" hidden="false" customHeight="false" outlineLevel="0" collapsed="false">
      <c r="A136" s="70" t="s">
        <v>327</v>
      </c>
      <c r="B136" s="88" t="n">
        <v>89752</v>
      </c>
      <c r="C136" s="88" t="s">
        <v>70</v>
      </c>
      <c r="D136" s="71" t="s">
        <v>328</v>
      </c>
      <c r="E136" s="88" t="s">
        <v>87</v>
      </c>
      <c r="F136" s="72" t="n">
        <f aca="false">'Memorial de Cálculo'!N394</f>
        <v>640</v>
      </c>
      <c r="G136" s="72" t="n">
        <v>7.5</v>
      </c>
      <c r="H136" s="74" t="n">
        <v>0.2288</v>
      </c>
      <c r="I136" s="73" t="n">
        <f aca="false">TRUNC(TRUNC(G136*H136, 2) + G136, 2)</f>
        <v>9.21</v>
      </c>
      <c r="J136" s="73" t="n">
        <f aca="false">TRUNC(F136*I136,2)</f>
        <v>5894.4</v>
      </c>
      <c r="K136" s="74" t="n">
        <f aca="false">J136/$I$175</f>
        <v>0.000943168115813978</v>
      </c>
      <c r="L136" s="55" t="n">
        <f aca="false">TRUNC(G136*F136,2)</f>
        <v>4800</v>
      </c>
      <c r="M136" s="55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</row>
    <row r="137" customFormat="false" ht="52.2" hidden="false" customHeight="false" outlineLevel="0" collapsed="false">
      <c r="A137" s="70" t="s">
        <v>329</v>
      </c>
      <c r="B137" s="88" t="n">
        <v>89778</v>
      </c>
      <c r="C137" s="88" t="s">
        <v>70</v>
      </c>
      <c r="D137" s="71" t="s">
        <v>330</v>
      </c>
      <c r="E137" s="88" t="s">
        <v>87</v>
      </c>
      <c r="F137" s="72" t="n">
        <f aca="false">'Memorial de Cálculo'!N397</f>
        <v>400</v>
      </c>
      <c r="G137" s="72" t="n">
        <v>17</v>
      </c>
      <c r="H137" s="74" t="n">
        <v>0.2288</v>
      </c>
      <c r="I137" s="73" t="n">
        <f aca="false">TRUNC(TRUNC(G137*H137, 2) + G137, 2)</f>
        <v>20.88</v>
      </c>
      <c r="J137" s="73" t="n">
        <f aca="false">TRUNC(F137*I137,2)</f>
        <v>8352</v>
      </c>
      <c r="K137" s="74" t="n">
        <f aca="false">J137/$I$175</f>
        <v>0.00133641084814033</v>
      </c>
      <c r="L137" s="55" t="n">
        <f aca="false">TRUNC(G137*F137,2)</f>
        <v>6800</v>
      </c>
      <c r="M137" s="55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</row>
    <row r="138" customFormat="false" ht="52.2" hidden="false" customHeight="false" outlineLevel="0" collapsed="false">
      <c r="A138" s="70" t="s">
        <v>331</v>
      </c>
      <c r="B138" s="88" t="n">
        <v>89753</v>
      </c>
      <c r="C138" s="88" t="s">
        <v>70</v>
      </c>
      <c r="D138" s="71" t="s">
        <v>332</v>
      </c>
      <c r="E138" s="88" t="s">
        <v>87</v>
      </c>
      <c r="F138" s="72" t="n">
        <f aca="false">'Memorial de Cálculo'!N400</f>
        <v>440</v>
      </c>
      <c r="G138" s="72" t="n">
        <v>9.24</v>
      </c>
      <c r="H138" s="74" t="n">
        <v>0.2288</v>
      </c>
      <c r="I138" s="73" t="n">
        <f aca="false">TRUNC(TRUNC(G138*H138, 2) + G138, 2)</f>
        <v>11.35</v>
      </c>
      <c r="J138" s="73" t="n">
        <f aca="false">TRUNC(F138*I138,2)</f>
        <v>4994</v>
      </c>
      <c r="K138" s="74" t="n">
        <f aca="false">J138/$I$175</f>
        <v>0.00079909432179272</v>
      </c>
      <c r="L138" s="55" t="n">
        <f aca="false">TRUNC(G138*F138,2)</f>
        <v>4065.6</v>
      </c>
      <c r="M138" s="55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</row>
    <row r="139" customFormat="false" ht="52.2" hidden="false" customHeight="false" outlineLevel="0" collapsed="false">
      <c r="A139" s="70" t="s">
        <v>333</v>
      </c>
      <c r="B139" s="88" t="n">
        <v>89774</v>
      </c>
      <c r="C139" s="88" t="s">
        <v>70</v>
      </c>
      <c r="D139" s="71" t="s">
        <v>334</v>
      </c>
      <c r="E139" s="88" t="s">
        <v>87</v>
      </c>
      <c r="F139" s="72" t="n">
        <f aca="false">'Memorial de Cálculo'!N403</f>
        <v>200</v>
      </c>
      <c r="G139" s="72" t="n">
        <v>14.98</v>
      </c>
      <c r="H139" s="74" t="n">
        <v>0.2288</v>
      </c>
      <c r="I139" s="73" t="n">
        <f aca="false">TRUNC(TRUNC(G139*H139, 2) + G139, 2)</f>
        <v>18.4</v>
      </c>
      <c r="J139" s="73" t="n">
        <f aca="false">TRUNC(F139*I139,2)</f>
        <v>3680</v>
      </c>
      <c r="K139" s="74" t="n">
        <f aca="false">J139/$I$175</f>
        <v>0.000588840028874091</v>
      </c>
      <c r="L139" s="55" t="n">
        <f aca="false">TRUNC(G139*F139,2)</f>
        <v>2996</v>
      </c>
      <c r="M139" s="55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</row>
    <row r="140" customFormat="false" ht="39.55" hidden="false" customHeight="false" outlineLevel="0" collapsed="false">
      <c r="A140" s="70" t="s">
        <v>335</v>
      </c>
      <c r="B140" s="88" t="n">
        <v>89557</v>
      </c>
      <c r="C140" s="88" t="s">
        <v>70</v>
      </c>
      <c r="D140" s="71" t="s">
        <v>336</v>
      </c>
      <c r="E140" s="88" t="s">
        <v>87</v>
      </c>
      <c r="F140" s="72" t="n">
        <f aca="false">'Memorial de Cálculo'!N406</f>
        <v>40</v>
      </c>
      <c r="G140" s="72" t="n">
        <v>31.72</v>
      </c>
      <c r="H140" s="74" t="n">
        <v>0.2288</v>
      </c>
      <c r="I140" s="73" t="n">
        <f aca="false">TRUNC(TRUNC(G140*H140, 2) + G140, 2)</f>
        <v>38.97</v>
      </c>
      <c r="J140" s="73" t="n">
        <f aca="false">TRUNC(F140*I140,2)</f>
        <v>1558.8</v>
      </c>
      <c r="K140" s="74" t="n">
        <f aca="false">J140/$I$175</f>
        <v>0.000249424955708949</v>
      </c>
      <c r="L140" s="55" t="n">
        <f aca="false">TRUNC(G140*F140,2)</f>
        <v>1268.8</v>
      </c>
      <c r="M140" s="55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</row>
    <row r="141" customFormat="false" ht="39.55" hidden="false" customHeight="false" outlineLevel="0" collapsed="false">
      <c r="A141" s="70" t="s">
        <v>337</v>
      </c>
      <c r="B141" s="88" t="n">
        <v>89549</v>
      </c>
      <c r="C141" s="88" t="s">
        <v>70</v>
      </c>
      <c r="D141" s="71" t="s">
        <v>338</v>
      </c>
      <c r="E141" s="88" t="s">
        <v>87</v>
      </c>
      <c r="F141" s="72" t="n">
        <f aca="false">'Memorial de Cálculo'!N409</f>
        <v>40</v>
      </c>
      <c r="G141" s="72" t="n">
        <v>19.28</v>
      </c>
      <c r="H141" s="74" t="n">
        <v>0.2288</v>
      </c>
      <c r="I141" s="73" t="n">
        <f aca="false">TRUNC(TRUNC(G141*H141, 2) + G141, 2)</f>
        <v>23.69</v>
      </c>
      <c r="J141" s="73" t="n">
        <f aca="false">TRUNC(F141*I141,2)</f>
        <v>947.6</v>
      </c>
      <c r="K141" s="74" t="n">
        <f aca="false">J141/$I$175</f>
        <v>0.000151626307435078</v>
      </c>
      <c r="L141" s="55" t="n">
        <f aca="false">TRUNC(G141*F141,2)</f>
        <v>771.2</v>
      </c>
      <c r="M141" s="55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</row>
    <row r="142" customFormat="false" ht="26.85" hidden="false" customHeight="false" outlineLevel="0" collapsed="false">
      <c r="A142" s="70" t="s">
        <v>339</v>
      </c>
      <c r="B142" s="88" t="n">
        <v>1527</v>
      </c>
      <c r="C142" s="88" t="s">
        <v>81</v>
      </c>
      <c r="D142" s="71" t="s">
        <v>340</v>
      </c>
      <c r="E142" s="88" t="s">
        <v>92</v>
      </c>
      <c r="F142" s="72" t="n">
        <f aca="false">'Memorial de Cálculo'!N412</f>
        <v>218</v>
      </c>
      <c r="G142" s="72" t="n">
        <v>41.08</v>
      </c>
      <c r="H142" s="74" t="n">
        <v>0.2288</v>
      </c>
      <c r="I142" s="73" t="n">
        <f aca="false">TRUNC(TRUNC(G142*H142, 2) + G142, 2)</f>
        <v>50.47</v>
      </c>
      <c r="J142" s="73" t="n">
        <f aca="false">TRUNC(F142*I142,2)</f>
        <v>11002.46</v>
      </c>
      <c r="K142" s="74" t="n">
        <f aca="false">J142/$I$175</f>
        <v>0.00176051327828425</v>
      </c>
      <c r="L142" s="55" t="n">
        <f aca="false">TRUNC(G142*F142,2)</f>
        <v>8955.44</v>
      </c>
      <c r="M142" s="55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</row>
    <row r="143" customFormat="false" ht="26.85" hidden="false" customHeight="false" outlineLevel="0" collapsed="false">
      <c r="A143" s="70" t="s">
        <v>341</v>
      </c>
      <c r="B143" s="88" t="n">
        <v>1524</v>
      </c>
      <c r="C143" s="88" t="s">
        <v>81</v>
      </c>
      <c r="D143" s="71" t="s">
        <v>342</v>
      </c>
      <c r="E143" s="88" t="s">
        <v>92</v>
      </c>
      <c r="F143" s="72" t="n">
        <f aca="false">'Memorial de Cálculo'!N415</f>
        <v>234</v>
      </c>
      <c r="G143" s="72" t="n">
        <v>17.33</v>
      </c>
      <c r="H143" s="74" t="n">
        <v>0.2288</v>
      </c>
      <c r="I143" s="73" t="n">
        <f aca="false">TRUNC(TRUNC(G143*H143, 2) + G143, 2)</f>
        <v>21.29</v>
      </c>
      <c r="J143" s="73" t="n">
        <f aca="false">TRUNC(F143*I143,2)</f>
        <v>4981.86</v>
      </c>
      <c r="K143" s="74" t="n">
        <f aca="false">J143/$I$175</f>
        <v>0.000797151789740945</v>
      </c>
      <c r="L143" s="55" t="n">
        <f aca="false">TRUNC(G143*F143,2)</f>
        <v>4055.22</v>
      </c>
      <c r="M143" s="55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</row>
    <row r="144" customFormat="false" ht="26.85" hidden="false" customHeight="false" outlineLevel="0" collapsed="false">
      <c r="A144" s="70" t="s">
        <v>343</v>
      </c>
      <c r="B144" s="88" t="n">
        <v>1525</v>
      </c>
      <c r="C144" s="88" t="s">
        <v>81</v>
      </c>
      <c r="D144" s="71" t="s">
        <v>344</v>
      </c>
      <c r="E144" s="88" t="s">
        <v>92</v>
      </c>
      <c r="F144" s="72" t="n">
        <f aca="false">'Memorial de Cálculo'!N418</f>
        <v>122</v>
      </c>
      <c r="G144" s="72" t="n">
        <v>24.42</v>
      </c>
      <c r="H144" s="74" t="n">
        <v>0.2288</v>
      </c>
      <c r="I144" s="73" t="n">
        <f aca="false">TRUNC(TRUNC(G144*H144, 2) + G144, 2)</f>
        <v>30</v>
      </c>
      <c r="J144" s="73" t="n">
        <f aca="false">TRUNC(F144*I144,2)</f>
        <v>3660</v>
      </c>
      <c r="K144" s="74" t="n">
        <f aca="false">J144/$I$175</f>
        <v>0.000585639811325862</v>
      </c>
      <c r="L144" s="55" t="n">
        <f aca="false">TRUNC(G144*F144,2)</f>
        <v>2979.24</v>
      </c>
      <c r="M144" s="55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</row>
    <row r="145" customFormat="false" ht="26.85" hidden="false" customHeight="false" outlineLevel="0" collapsed="false">
      <c r="A145" s="70" t="s">
        <v>345</v>
      </c>
      <c r="B145" s="88" t="n">
        <v>1526</v>
      </c>
      <c r="C145" s="88" t="s">
        <v>81</v>
      </c>
      <c r="D145" s="71" t="s">
        <v>346</v>
      </c>
      <c r="E145" s="88" t="s">
        <v>92</v>
      </c>
      <c r="F145" s="72" t="n">
        <f aca="false">'Memorial de Cálculo'!N421</f>
        <v>140</v>
      </c>
      <c r="G145" s="72" t="n">
        <v>37.03</v>
      </c>
      <c r="H145" s="74" t="n">
        <v>0.2288</v>
      </c>
      <c r="I145" s="73" t="n">
        <f aca="false">TRUNC(TRUNC(G145*H145, 2) + G145, 2)</f>
        <v>45.5</v>
      </c>
      <c r="J145" s="73" t="n">
        <f aca="false">TRUNC(F145*I145,2)</f>
        <v>6370</v>
      </c>
      <c r="K145" s="74" t="n">
        <f aca="false">J145/$I$175</f>
        <v>0.00101926928911086</v>
      </c>
      <c r="L145" s="55" t="n">
        <f aca="false">TRUNC(G145*F145,2)</f>
        <v>5184.2</v>
      </c>
      <c r="M145" s="55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</row>
    <row r="146" customFormat="false" ht="26.85" hidden="false" customHeight="false" outlineLevel="0" collapsed="false">
      <c r="A146" s="70" t="s">
        <v>347</v>
      </c>
      <c r="B146" s="88" t="n">
        <v>1595</v>
      </c>
      <c r="C146" s="88" t="s">
        <v>81</v>
      </c>
      <c r="D146" s="71" t="s">
        <v>348</v>
      </c>
      <c r="E146" s="88" t="s">
        <v>87</v>
      </c>
      <c r="F146" s="72" t="n">
        <f aca="false">'Memorial de Cálculo'!N424</f>
        <v>80</v>
      </c>
      <c r="G146" s="72" t="n">
        <v>23.41</v>
      </c>
      <c r="H146" s="74" t="n">
        <v>0.2288</v>
      </c>
      <c r="I146" s="73" t="n">
        <f aca="false">TRUNC(TRUNC(G146*H146, 2) + G146, 2)</f>
        <v>28.76</v>
      </c>
      <c r="J146" s="73" t="n">
        <f aca="false">TRUNC(F146*I146,2)</f>
        <v>2300.8</v>
      </c>
      <c r="K146" s="74" t="n">
        <f aca="false">J146/$I$175</f>
        <v>0.000368153026748236</v>
      </c>
      <c r="L146" s="55" t="n">
        <f aca="false">TRUNC(G146*F146,2)</f>
        <v>1872.8</v>
      </c>
      <c r="M146" s="55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</row>
    <row r="147" customFormat="false" ht="52.2" hidden="false" customHeight="false" outlineLevel="0" collapsed="false">
      <c r="A147" s="70" t="s">
        <v>349</v>
      </c>
      <c r="B147" s="88" t="n">
        <v>89802</v>
      </c>
      <c r="C147" s="88" t="s">
        <v>70</v>
      </c>
      <c r="D147" s="71" t="s">
        <v>350</v>
      </c>
      <c r="E147" s="88" t="s">
        <v>87</v>
      </c>
      <c r="F147" s="72" t="n">
        <f aca="false">'Memorial de Cálculo'!N427</f>
        <v>40</v>
      </c>
      <c r="G147" s="72" t="n">
        <v>10.77</v>
      </c>
      <c r="H147" s="74" t="n">
        <v>0.2288</v>
      </c>
      <c r="I147" s="73" t="n">
        <f aca="false">TRUNC(TRUNC(G147*H147, 2) + G147, 2)</f>
        <v>13.23</v>
      </c>
      <c r="J147" s="73" t="n">
        <f aca="false">TRUNC(F147*I147,2)</f>
        <v>529.2</v>
      </c>
      <c r="K147" s="74" t="n">
        <f aca="false">J147/$I$175</f>
        <v>8.46777563261328E-005</v>
      </c>
      <c r="L147" s="55" t="n">
        <f aca="false">TRUNC(G147*F147,2)</f>
        <v>430.8</v>
      </c>
      <c r="M147" s="55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</row>
    <row r="148" customFormat="false" ht="52.2" hidden="false" customHeight="false" outlineLevel="0" collapsed="false">
      <c r="A148" s="70" t="s">
        <v>351</v>
      </c>
      <c r="B148" s="88" t="n">
        <v>89801</v>
      </c>
      <c r="C148" s="88" t="s">
        <v>70</v>
      </c>
      <c r="D148" s="71" t="s">
        <v>352</v>
      </c>
      <c r="E148" s="88" t="s">
        <v>87</v>
      </c>
      <c r="F148" s="72" t="n">
        <f aca="false">'Memorial de Cálculo'!N430</f>
        <v>520</v>
      </c>
      <c r="G148" s="72" t="n">
        <v>10.06</v>
      </c>
      <c r="H148" s="74" t="n">
        <v>0.2288</v>
      </c>
      <c r="I148" s="73" t="n">
        <f aca="false">TRUNC(TRUNC(G148*H148, 2) + G148, 2)</f>
        <v>12.36</v>
      </c>
      <c r="J148" s="73" t="n">
        <f aca="false">TRUNC(F148*I148,2)</f>
        <v>6427.2</v>
      </c>
      <c r="K148" s="74" t="n">
        <f aca="false">J148/$I$175</f>
        <v>0.00102842191129879</v>
      </c>
      <c r="L148" s="55" t="n">
        <f aca="false">TRUNC(G148*F148,2)</f>
        <v>5231.2</v>
      </c>
      <c r="M148" s="55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</row>
    <row r="149" customFormat="false" ht="52.2" hidden="false" customHeight="false" outlineLevel="0" collapsed="false">
      <c r="A149" s="70" t="s">
        <v>353</v>
      </c>
      <c r="B149" s="88" t="n">
        <v>104348</v>
      </c>
      <c r="C149" s="88" t="s">
        <v>70</v>
      </c>
      <c r="D149" s="71" t="s">
        <v>354</v>
      </c>
      <c r="E149" s="88" t="s">
        <v>87</v>
      </c>
      <c r="F149" s="72" t="n">
        <f aca="false">'Memorial de Cálculo'!N433</f>
        <v>120</v>
      </c>
      <c r="G149" s="72" t="n">
        <v>10.61</v>
      </c>
      <c r="H149" s="74" t="n">
        <v>0.2288</v>
      </c>
      <c r="I149" s="73" t="n">
        <f aca="false">TRUNC(TRUNC(G149*H149, 2) + G149, 2)</f>
        <v>13.03</v>
      </c>
      <c r="J149" s="73" t="n">
        <f aca="false">TRUNC(F149*I149,2)</f>
        <v>1563.6</v>
      </c>
      <c r="K149" s="74" t="n">
        <f aca="false">J149/$I$175</f>
        <v>0.000250193007920524</v>
      </c>
      <c r="L149" s="55" t="n">
        <f aca="false">TRUNC(G149*F149,2)</f>
        <v>1273.2</v>
      </c>
      <c r="M149" s="55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</row>
    <row r="150" customFormat="false" ht="39.55" hidden="false" customHeight="false" outlineLevel="0" collapsed="false">
      <c r="A150" s="70" t="s">
        <v>355</v>
      </c>
      <c r="B150" s="88" t="n">
        <v>89798</v>
      </c>
      <c r="C150" s="88" t="s">
        <v>70</v>
      </c>
      <c r="D150" s="71" t="s">
        <v>356</v>
      </c>
      <c r="E150" s="88" t="s">
        <v>92</v>
      </c>
      <c r="F150" s="72" t="n">
        <f aca="false">'Memorial de Cálculo'!N436</f>
        <v>814</v>
      </c>
      <c r="G150" s="72" t="n">
        <v>13.34</v>
      </c>
      <c r="H150" s="74" t="n">
        <v>0.2288</v>
      </c>
      <c r="I150" s="73" t="n">
        <f aca="false">TRUNC(TRUNC(G150*H150, 2) + G150, 2)</f>
        <v>16.39</v>
      </c>
      <c r="J150" s="73" t="n">
        <f aca="false">TRUNC(F150*I150,2)</f>
        <v>13341.46</v>
      </c>
      <c r="K150" s="74" t="n">
        <f aca="false">J150/$I$175</f>
        <v>0.0021347787205496</v>
      </c>
      <c r="L150" s="55" t="n">
        <f aca="false">TRUNC(G150*F150,2)</f>
        <v>10858.76</v>
      </c>
      <c r="M150" s="55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</row>
    <row r="151" customFormat="false" ht="39.55" hidden="false" customHeight="false" outlineLevel="0" collapsed="false">
      <c r="A151" s="70" t="s">
        <v>357</v>
      </c>
      <c r="B151" s="88" t="n">
        <v>89825</v>
      </c>
      <c r="C151" s="88" t="s">
        <v>70</v>
      </c>
      <c r="D151" s="71" t="s">
        <v>358</v>
      </c>
      <c r="E151" s="88" t="s">
        <v>87</v>
      </c>
      <c r="F151" s="72" t="n">
        <f aca="false">'Memorial de Cálculo'!N439</f>
        <v>280</v>
      </c>
      <c r="G151" s="72" t="n">
        <v>17.64</v>
      </c>
      <c r="H151" s="74" t="n">
        <v>0.2288</v>
      </c>
      <c r="I151" s="73" t="n">
        <f aca="false">TRUNC(TRUNC(G151*H151, 2) + G151, 2)</f>
        <v>21.67</v>
      </c>
      <c r="J151" s="73" t="n">
        <f aca="false">TRUNC(F151*I151,2)</f>
        <v>6067.6</v>
      </c>
      <c r="K151" s="74" t="n">
        <f aca="false">J151/$I$175</f>
        <v>0.00097088199978164</v>
      </c>
      <c r="L151" s="55" t="n">
        <f aca="false">TRUNC(G151*F151,2)</f>
        <v>4939.2</v>
      </c>
      <c r="M151" s="55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</row>
    <row r="152" customFormat="false" ht="15" hidden="false" customHeight="false" outlineLevel="0" collapsed="false">
      <c r="A152" s="76" t="s">
        <v>359</v>
      </c>
      <c r="B152" s="59"/>
      <c r="C152" s="59"/>
      <c r="D152" s="60" t="s">
        <v>360</v>
      </c>
      <c r="E152" s="59"/>
      <c r="F152" s="61" t="n">
        <v>1</v>
      </c>
      <c r="G152" s="59"/>
      <c r="H152" s="62"/>
      <c r="I152" s="63" t="n">
        <f aca="false">SUM(J153:J166)</f>
        <v>352911.31</v>
      </c>
      <c r="J152" s="63" t="n">
        <f aca="false">TRUNC(F152*I152,2)</f>
        <v>352911.31</v>
      </c>
      <c r="K152" s="62" t="n">
        <f aca="false">J152/$I$175</f>
        <v>0.0564696483615199</v>
      </c>
      <c r="L152" s="64" t="n">
        <f aca="false">SUM(L153:L166)</f>
        <v>287205.29</v>
      </c>
      <c r="M152" s="55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</row>
    <row r="153" customFormat="false" ht="52.2" hidden="false" customHeight="false" outlineLevel="0" collapsed="false">
      <c r="A153" s="70" t="s">
        <v>361</v>
      </c>
      <c r="B153" s="88" t="s">
        <v>362</v>
      </c>
      <c r="C153" s="88" t="s">
        <v>363</v>
      </c>
      <c r="D153" s="71" t="s">
        <v>364</v>
      </c>
      <c r="E153" s="88" t="s">
        <v>87</v>
      </c>
      <c r="F153" s="72" t="n">
        <f aca="false">'Memorial de Cálculo'!N443</f>
        <v>80</v>
      </c>
      <c r="G153" s="88" t="n">
        <v>2064.26</v>
      </c>
      <c r="H153" s="74" t="n">
        <v>0.2288</v>
      </c>
      <c r="I153" s="73" t="n">
        <f aca="false">TRUNC(TRUNC(G153*H153, 2) + G153, 2)</f>
        <v>2536.56</v>
      </c>
      <c r="J153" s="73" t="n">
        <f aca="false">TRUNC(F153*I153,2)</f>
        <v>202924.8</v>
      </c>
      <c r="K153" s="74" t="n">
        <f aca="false">J153/$I$175</f>
        <v>0.0324701752965405</v>
      </c>
      <c r="L153" s="55" t="n">
        <f aca="false">TRUNC(G153*F153,2)</f>
        <v>165140.8</v>
      </c>
      <c r="M153" s="55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</row>
    <row r="154" customFormat="false" ht="26.85" hidden="false" customHeight="false" outlineLevel="0" collapsed="false">
      <c r="A154" s="70" t="s">
        <v>365</v>
      </c>
      <c r="B154" s="88" t="n">
        <v>100849</v>
      </c>
      <c r="C154" s="88" t="s">
        <v>70</v>
      </c>
      <c r="D154" s="71" t="s">
        <v>366</v>
      </c>
      <c r="E154" s="88" t="s">
        <v>87</v>
      </c>
      <c r="F154" s="72" t="n">
        <f aca="false">'Memorial de Cálculo'!N447</f>
        <v>80</v>
      </c>
      <c r="G154" s="88" t="n">
        <v>40.83</v>
      </c>
      <c r="H154" s="74" t="n">
        <v>0.2288</v>
      </c>
      <c r="I154" s="73" t="n">
        <f aca="false">TRUNC(TRUNC(G154*H154, 2) + G154, 2)</f>
        <v>50.17</v>
      </c>
      <c r="J154" s="73" t="n">
        <f aca="false">TRUNC(F154*I154,2)</f>
        <v>4013.6</v>
      </c>
      <c r="K154" s="74" t="n">
        <f aca="false">J154/$I$175</f>
        <v>0.000642219657578546</v>
      </c>
      <c r="L154" s="55" t="n">
        <f aca="false">TRUNC(G154*F154,2)</f>
        <v>3266.4</v>
      </c>
      <c r="M154" s="55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</row>
    <row r="155" customFormat="false" ht="15" hidden="false" customHeight="false" outlineLevel="0" collapsed="false">
      <c r="A155" s="70" t="s">
        <v>367</v>
      </c>
      <c r="B155" s="88" t="n">
        <v>2050</v>
      </c>
      <c r="C155" s="88" t="s">
        <v>81</v>
      </c>
      <c r="D155" s="71" t="s">
        <v>368</v>
      </c>
      <c r="E155" s="88" t="s">
        <v>87</v>
      </c>
      <c r="F155" s="72" t="n">
        <f aca="false">'Memorial de Cálculo'!N451</f>
        <v>160</v>
      </c>
      <c r="G155" s="88" t="n">
        <v>33.16</v>
      </c>
      <c r="H155" s="74" t="n">
        <v>0.2288</v>
      </c>
      <c r="I155" s="73" t="n">
        <f aca="false">TRUNC(TRUNC(G155*H155, 2) + G155, 2)</f>
        <v>40.74</v>
      </c>
      <c r="J155" s="73" t="n">
        <f aca="false">TRUNC(F155*I155,2)</f>
        <v>6518.4</v>
      </c>
      <c r="K155" s="74" t="n">
        <f aca="false">J155/$I$175</f>
        <v>0.00104301490331872</v>
      </c>
      <c r="L155" s="55" t="n">
        <f aca="false">TRUNC(G155*F155,2)</f>
        <v>5305.6</v>
      </c>
      <c r="M155" s="55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</row>
    <row r="156" customFormat="false" ht="15" hidden="false" customHeight="false" outlineLevel="0" collapsed="false">
      <c r="A156" s="70" t="s">
        <v>369</v>
      </c>
      <c r="B156" s="70" t="n">
        <v>10759</v>
      </c>
      <c r="C156" s="70" t="s">
        <v>81</v>
      </c>
      <c r="D156" s="71" t="s">
        <v>370</v>
      </c>
      <c r="E156" s="70" t="s">
        <v>79</v>
      </c>
      <c r="F156" s="72" t="n">
        <f aca="false">'Memorial de Cálculo'!N455</f>
        <v>52.8</v>
      </c>
      <c r="G156" s="73" t="n">
        <v>556.07</v>
      </c>
      <c r="H156" s="74" t="n">
        <v>0.2288</v>
      </c>
      <c r="I156" s="73" t="n">
        <f aca="false">TRUNC(TRUNC(G156*H156, 2) + G156, 2)</f>
        <v>683.29</v>
      </c>
      <c r="J156" s="73" t="n">
        <f aca="false">TRUNC(F156*I156,2)</f>
        <v>36077.71</v>
      </c>
      <c r="K156" s="74" t="n">
        <f aca="false">J156/$I$175</f>
        <v>0.0057728260320954</v>
      </c>
      <c r="L156" s="55" t="n">
        <f aca="false">TRUNC(G156*F156,2)</f>
        <v>29360.49</v>
      </c>
      <c r="M156" s="55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</row>
    <row r="157" customFormat="false" ht="39.55" hidden="false" customHeight="false" outlineLevel="0" collapsed="false">
      <c r="A157" s="70" t="s">
        <v>371</v>
      </c>
      <c r="B157" s="70" t="n">
        <v>2087</v>
      </c>
      <c r="C157" s="70" t="s">
        <v>81</v>
      </c>
      <c r="D157" s="71" t="s">
        <v>372</v>
      </c>
      <c r="E157" s="70" t="s">
        <v>87</v>
      </c>
      <c r="F157" s="72" t="n">
        <f aca="false">'Memorial de Cálculo'!N459</f>
        <v>120</v>
      </c>
      <c r="G157" s="73" t="n">
        <v>174.16</v>
      </c>
      <c r="H157" s="74" t="n">
        <v>0.2288</v>
      </c>
      <c r="I157" s="73" t="n">
        <f aca="false">TRUNC(TRUNC(G157*H157, 2) + G157, 2)</f>
        <v>214</v>
      </c>
      <c r="J157" s="73" t="n">
        <f aca="false">TRUNC(F157*I157,2)</f>
        <v>25680</v>
      </c>
      <c r="K157" s="74" t="n">
        <f aca="false">J157/$I$175</f>
        <v>0.00410907933192572</v>
      </c>
      <c r="L157" s="55" t="n">
        <f aca="false">TRUNC(G157*F157,2)</f>
        <v>20899.2</v>
      </c>
      <c r="M157" s="55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</row>
    <row r="158" customFormat="false" ht="26.85" hidden="false" customHeight="false" outlineLevel="0" collapsed="false">
      <c r="A158" s="70" t="s">
        <v>373</v>
      </c>
      <c r="B158" s="70" t="n">
        <v>86913</v>
      </c>
      <c r="C158" s="70" t="s">
        <v>70</v>
      </c>
      <c r="D158" s="71" t="s">
        <v>374</v>
      </c>
      <c r="E158" s="70" t="s">
        <v>87</v>
      </c>
      <c r="F158" s="72" t="n">
        <f aca="false">'Memorial de Cálculo'!N463</f>
        <v>120</v>
      </c>
      <c r="G158" s="73" t="n">
        <v>56.23</v>
      </c>
      <c r="H158" s="74" t="n">
        <v>0.2288</v>
      </c>
      <c r="I158" s="73" t="n">
        <f aca="false">TRUNC(TRUNC(G158*H158, 2) + G158, 2)</f>
        <v>69.09</v>
      </c>
      <c r="J158" s="73" t="n">
        <f aca="false">TRUNC(F158*I158,2)</f>
        <v>8290.8</v>
      </c>
      <c r="K158" s="74" t="n">
        <f aca="false">J158/$I$175</f>
        <v>0.00132661818244275</v>
      </c>
      <c r="L158" s="55" t="n">
        <f aca="false">TRUNC(G158*F158,2)</f>
        <v>6747.6</v>
      </c>
      <c r="M158" s="55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</row>
    <row r="159" customFormat="false" ht="26.85" hidden="false" customHeight="false" outlineLevel="0" collapsed="false">
      <c r="A159" s="70" t="s">
        <v>375</v>
      </c>
      <c r="B159" s="70" t="n">
        <v>13110</v>
      </c>
      <c r="C159" s="70" t="s">
        <v>81</v>
      </c>
      <c r="D159" s="71" t="s">
        <v>376</v>
      </c>
      <c r="E159" s="70" t="s">
        <v>87</v>
      </c>
      <c r="F159" s="72" t="n">
        <f aca="false">'Memorial de Cálculo'!N467</f>
        <v>40</v>
      </c>
      <c r="G159" s="73" t="n">
        <v>111.85</v>
      </c>
      <c r="H159" s="74" t="n">
        <v>0.2288</v>
      </c>
      <c r="I159" s="73" t="n">
        <f aca="false">TRUNC(TRUNC(G159*H159, 2) + G159, 2)</f>
        <v>137.44</v>
      </c>
      <c r="J159" s="73" t="n">
        <f aca="false">TRUNC(F159*I159,2)</f>
        <v>5497.6</v>
      </c>
      <c r="K159" s="74" t="n">
        <f aca="false">J159/$I$175</f>
        <v>0.00087967579965712</v>
      </c>
      <c r="L159" s="55" t="n">
        <f aca="false">TRUNC(G159*F159,2)</f>
        <v>4474</v>
      </c>
      <c r="M159" s="55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</row>
    <row r="160" customFormat="false" ht="26.85" hidden="false" customHeight="false" outlineLevel="0" collapsed="false">
      <c r="A160" s="70" t="s">
        <v>377</v>
      </c>
      <c r="B160" s="70" t="n">
        <v>13112</v>
      </c>
      <c r="C160" s="70" t="s">
        <v>81</v>
      </c>
      <c r="D160" s="71" t="s">
        <v>378</v>
      </c>
      <c r="E160" s="70" t="s">
        <v>87</v>
      </c>
      <c r="F160" s="72" t="n">
        <f aca="false">'Memorial de Cálculo'!N471</f>
        <v>40</v>
      </c>
      <c r="G160" s="73" t="n">
        <v>222.08</v>
      </c>
      <c r="H160" s="74" t="n">
        <v>0.2288</v>
      </c>
      <c r="I160" s="73" t="n">
        <f aca="false">TRUNC(TRUNC(G160*H160, 2) + G160, 2)</f>
        <v>272.89</v>
      </c>
      <c r="J160" s="73" t="n">
        <f aca="false">TRUNC(F160*I160,2)</f>
        <v>10915.6</v>
      </c>
      <c r="K160" s="74" t="n">
        <f aca="false">J160/$I$175</f>
        <v>0.00174661473347229</v>
      </c>
      <c r="L160" s="55" t="n">
        <f aca="false">TRUNC(G160*F160,2)</f>
        <v>8883.2</v>
      </c>
      <c r="M160" s="55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</row>
    <row r="161" customFormat="false" ht="39.55" hidden="false" customHeight="false" outlineLevel="0" collapsed="false">
      <c r="A161" s="70" t="s">
        <v>379</v>
      </c>
      <c r="B161" s="70" t="n">
        <v>100871</v>
      </c>
      <c r="C161" s="70" t="s">
        <v>70</v>
      </c>
      <c r="D161" s="71" t="s">
        <v>380</v>
      </c>
      <c r="E161" s="70" t="s">
        <v>87</v>
      </c>
      <c r="F161" s="72" t="n">
        <f aca="false">'Memorial de Cálculo'!N475</f>
        <v>40</v>
      </c>
      <c r="G161" s="73" t="n">
        <v>340.07</v>
      </c>
      <c r="H161" s="74" t="n">
        <v>0.2288</v>
      </c>
      <c r="I161" s="73" t="n">
        <f aca="false">TRUNC(TRUNC(G161*H161, 2) + G161, 2)</f>
        <v>417.87</v>
      </c>
      <c r="J161" s="73" t="n">
        <f aca="false">TRUNC(F161*I161,2)</f>
        <v>16714.8</v>
      </c>
      <c r="K161" s="74" t="n">
        <f aca="false">J161/$I$175</f>
        <v>0.0026745498137567</v>
      </c>
      <c r="L161" s="55" t="n">
        <f aca="false">TRUNC(G161*F161,2)</f>
        <v>13602.8</v>
      </c>
      <c r="M161" s="55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</row>
    <row r="162" customFormat="false" ht="15" hidden="false" customHeight="false" outlineLevel="0" collapsed="false">
      <c r="A162" s="70" t="s">
        <v>381</v>
      </c>
      <c r="B162" s="70" t="n">
        <v>4286</v>
      </c>
      <c r="C162" s="70" t="s">
        <v>81</v>
      </c>
      <c r="D162" s="71" t="s">
        <v>382</v>
      </c>
      <c r="E162" s="70" t="s">
        <v>87</v>
      </c>
      <c r="F162" s="72" t="n">
        <f aca="false">'Memorial de Cálculo'!N479</f>
        <v>80</v>
      </c>
      <c r="G162" s="73" t="n">
        <v>39.46</v>
      </c>
      <c r="H162" s="74" t="n">
        <v>0.2288</v>
      </c>
      <c r="I162" s="73" t="n">
        <f aca="false">TRUNC(TRUNC(G162*H162, 2) + G162, 2)</f>
        <v>48.48</v>
      </c>
      <c r="J162" s="73" t="n">
        <f aca="false">TRUNC(F162*I162,2)</f>
        <v>3878.4</v>
      </c>
      <c r="K162" s="74" t="n">
        <f aca="false">J162/$I$175</f>
        <v>0.00062058618695252</v>
      </c>
      <c r="L162" s="55" t="n">
        <f aca="false">TRUNC(G162*F162,2)</f>
        <v>3156.8</v>
      </c>
      <c r="M162" s="55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</row>
    <row r="163" customFormat="false" ht="15" hidden="false" customHeight="false" outlineLevel="0" collapsed="false">
      <c r="A163" s="70" t="s">
        <v>383</v>
      </c>
      <c r="B163" s="70" t="n">
        <v>4287</v>
      </c>
      <c r="C163" s="70" t="s">
        <v>81</v>
      </c>
      <c r="D163" s="71" t="s">
        <v>384</v>
      </c>
      <c r="E163" s="70" t="s">
        <v>87</v>
      </c>
      <c r="F163" s="72" t="n">
        <f aca="false">'Memorial de Cálculo'!N483</f>
        <v>80</v>
      </c>
      <c r="G163" s="73" t="n">
        <v>54.86</v>
      </c>
      <c r="H163" s="74" t="n">
        <v>0.2288</v>
      </c>
      <c r="I163" s="73" t="n">
        <f aca="false">TRUNC(TRUNC(G163*H163, 2) + G163, 2)</f>
        <v>67.41</v>
      </c>
      <c r="J163" s="73" t="n">
        <f aca="false">TRUNC(F163*I163,2)</f>
        <v>5392.8</v>
      </c>
      <c r="K163" s="74" t="n">
        <f aca="false">J163/$I$175</f>
        <v>0.000862906659704401</v>
      </c>
      <c r="L163" s="55" t="n">
        <f aca="false">TRUNC(G163*F163,2)</f>
        <v>4388.8</v>
      </c>
      <c r="M163" s="55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</row>
    <row r="164" customFormat="false" ht="26.85" hidden="false" customHeight="false" outlineLevel="0" collapsed="false">
      <c r="A164" s="70" t="s">
        <v>385</v>
      </c>
      <c r="B164" s="70" t="n">
        <v>95544</v>
      </c>
      <c r="C164" s="70" t="s">
        <v>70</v>
      </c>
      <c r="D164" s="71" t="s">
        <v>386</v>
      </c>
      <c r="E164" s="70" t="s">
        <v>87</v>
      </c>
      <c r="F164" s="72" t="n">
        <f aca="false">'Memorial de Cálculo'!N487</f>
        <v>80</v>
      </c>
      <c r="G164" s="73" t="n">
        <v>38.67</v>
      </c>
      <c r="H164" s="74" t="n">
        <v>0.2288</v>
      </c>
      <c r="I164" s="73" t="n">
        <f aca="false">TRUNC(TRUNC(G164*H164, 2) + G164, 2)</f>
        <v>47.51</v>
      </c>
      <c r="J164" s="73" t="n">
        <f aca="false">TRUNC(F164*I164,2)</f>
        <v>3800.8</v>
      </c>
      <c r="K164" s="74" t="n">
        <f aca="false">J164/$I$175</f>
        <v>0.000608169342865392</v>
      </c>
      <c r="L164" s="55" t="n">
        <f aca="false">TRUNC(G164*F164,2)</f>
        <v>3093.6</v>
      </c>
      <c r="M164" s="55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</row>
    <row r="165" customFormat="false" ht="26.85" hidden="false" customHeight="false" outlineLevel="0" collapsed="false">
      <c r="A165" s="70" t="s">
        <v>387</v>
      </c>
      <c r="B165" s="70" t="n">
        <v>266</v>
      </c>
      <c r="C165" s="70" t="s">
        <v>363</v>
      </c>
      <c r="D165" s="71" t="s">
        <v>388</v>
      </c>
      <c r="E165" s="70" t="s">
        <v>87</v>
      </c>
      <c r="F165" s="72" t="n">
        <f aca="false">'Memorial de Cálculo'!N491</f>
        <v>120</v>
      </c>
      <c r="G165" s="73" t="n">
        <v>151.92</v>
      </c>
      <c r="H165" s="74" t="n">
        <v>0.2288</v>
      </c>
      <c r="I165" s="73" t="n">
        <f aca="false">TRUNC(TRUNC(G165*H165, 2) + G165, 2)</f>
        <v>186.67</v>
      </c>
      <c r="J165" s="73" t="n">
        <f aca="false">TRUNC(F165*I165,2)</f>
        <v>22400.4</v>
      </c>
      <c r="K165" s="74" t="n">
        <f aca="false">J165/$I$175</f>
        <v>0.00358430765836717</v>
      </c>
      <c r="L165" s="55" t="n">
        <f aca="false">TRUNC(G165*F165,2)</f>
        <v>18230.4</v>
      </c>
      <c r="M165" s="55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</row>
    <row r="166" customFormat="false" ht="26.85" hidden="false" customHeight="false" outlineLevel="0" collapsed="false">
      <c r="A166" s="70" t="s">
        <v>389</v>
      </c>
      <c r="B166" s="70" t="n">
        <v>94796</v>
      </c>
      <c r="C166" s="70" t="s">
        <v>70</v>
      </c>
      <c r="D166" s="71" t="s">
        <v>390</v>
      </c>
      <c r="E166" s="70" t="s">
        <v>87</v>
      </c>
      <c r="F166" s="72" t="n">
        <f aca="false">'Memorial de Cálculo'!N494</f>
        <v>20</v>
      </c>
      <c r="G166" s="73" t="n">
        <v>32.78</v>
      </c>
      <c r="H166" s="74" t="n">
        <v>0.2288</v>
      </c>
      <c r="I166" s="73" t="n">
        <f aca="false">TRUNC(TRUNC(G166*H166, 2) + G166, 2)</f>
        <v>40.28</v>
      </c>
      <c r="J166" s="73" t="n">
        <f aca="false">TRUNC(F166*I166,2)</f>
        <v>805.6</v>
      </c>
      <c r="K166" s="74" t="n">
        <f aca="false">J166/$I$175</f>
        <v>0.000128904762842654</v>
      </c>
      <c r="L166" s="55" t="n">
        <f aca="false">TRUNC(G166*F166,2)</f>
        <v>655.6</v>
      </c>
      <c r="M166" s="55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</row>
    <row r="167" customFormat="false" ht="15" hidden="false" customHeight="false" outlineLevel="0" collapsed="false">
      <c r="A167" s="76" t="s">
        <v>391</v>
      </c>
      <c r="B167" s="59"/>
      <c r="C167" s="59"/>
      <c r="D167" s="60" t="s">
        <v>392</v>
      </c>
      <c r="E167" s="59"/>
      <c r="F167" s="61" t="n">
        <v>1</v>
      </c>
      <c r="G167" s="59"/>
      <c r="H167" s="62"/>
      <c r="I167" s="63" t="n">
        <f aca="false">J168+J169</f>
        <v>76963.4</v>
      </c>
      <c r="J167" s="63" t="n">
        <f aca="false">TRUNC(F167*I167,2)</f>
        <v>76963.4</v>
      </c>
      <c r="K167" s="62" t="n">
        <f aca="false">J167/$I$175</f>
        <v>0.0123149811625674</v>
      </c>
      <c r="L167" s="64" t="n">
        <f aca="false">SUM(L168:L169)</f>
        <v>62633.2</v>
      </c>
      <c r="M167" s="55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</row>
    <row r="168" customFormat="false" ht="15" hidden="false" customHeight="false" outlineLevel="0" collapsed="false">
      <c r="A168" s="70" t="s">
        <v>393</v>
      </c>
      <c r="B168" s="70" t="n">
        <v>2408</v>
      </c>
      <c r="C168" s="70" t="s">
        <v>81</v>
      </c>
      <c r="D168" s="71" t="s">
        <v>394</v>
      </c>
      <c r="E168" s="70" t="s">
        <v>395</v>
      </c>
      <c r="F168" s="72" t="n">
        <f aca="false">'Memorial de Cálculo'!N498</f>
        <v>20</v>
      </c>
      <c r="G168" s="73" t="n">
        <v>2764.58</v>
      </c>
      <c r="H168" s="74" t="n">
        <v>0.2288</v>
      </c>
      <c r="I168" s="73" t="n">
        <f aca="false">TRUNC(TRUNC(G168*H168, 2) + G168, 2)</f>
        <v>3397.11</v>
      </c>
      <c r="J168" s="73" t="n">
        <f aca="false">TRUNC(F168*I168,2)</f>
        <v>67942.2</v>
      </c>
      <c r="K168" s="74" t="n">
        <f aca="false">J168/$I$175</f>
        <v>0.0108714910352634</v>
      </c>
      <c r="L168" s="55" t="n">
        <f aca="false">TRUNC(G168*F168,2)</f>
        <v>55291.6</v>
      </c>
      <c r="M168" s="55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</row>
    <row r="169" customFormat="false" ht="26.85" hidden="false" customHeight="false" outlineLevel="0" collapsed="false">
      <c r="A169" s="65" t="s">
        <v>396</v>
      </c>
      <c r="B169" s="65" t="n">
        <v>2426</v>
      </c>
      <c r="C169" s="65" t="s">
        <v>81</v>
      </c>
      <c r="D169" s="66" t="s">
        <v>397</v>
      </c>
      <c r="E169" s="65" t="s">
        <v>395</v>
      </c>
      <c r="F169" s="67" t="n">
        <f aca="false">'Memorial de Cálculo'!N501</f>
        <v>20</v>
      </c>
      <c r="G169" s="68" t="n">
        <v>367.08</v>
      </c>
      <c r="H169" s="69" t="n">
        <v>0.2288</v>
      </c>
      <c r="I169" s="73" t="n">
        <f aca="false">TRUNC(TRUNC(G169*H169, 2) + G169, 2)</f>
        <v>451.06</v>
      </c>
      <c r="J169" s="73" t="n">
        <f aca="false">TRUNC(F169*I169,2)</f>
        <v>9021.2</v>
      </c>
      <c r="K169" s="74" t="n">
        <f aca="false">J169/$I$175</f>
        <v>0.00144349012730406</v>
      </c>
      <c r="L169" s="55" t="n">
        <f aca="false">TRUNC(G169*F169,2)</f>
        <v>7341.6</v>
      </c>
      <c r="M169" s="55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</row>
    <row r="170" customFormat="false" ht="15" hidden="false" customHeight="false" outlineLevel="0" collapsed="false">
      <c r="A170" s="76" t="s">
        <v>398</v>
      </c>
      <c r="B170" s="59"/>
      <c r="C170" s="59"/>
      <c r="D170" s="60" t="s">
        <v>46</v>
      </c>
      <c r="E170" s="59"/>
      <c r="F170" s="61" t="n">
        <v>1</v>
      </c>
      <c r="G170" s="59"/>
      <c r="H170" s="62"/>
      <c r="I170" s="63" t="n">
        <f aca="false">J171</f>
        <v>64592.8</v>
      </c>
      <c r="J170" s="63" t="n">
        <f aca="false">TRUNC(F170*I170,2)</f>
        <v>64592.8</v>
      </c>
      <c r="K170" s="62" t="n">
        <f aca="false">J170/$I$175</f>
        <v>0.0103355506024615</v>
      </c>
      <c r="L170" s="64" t="n">
        <f aca="false">SUM(L171)</f>
        <v>52566</v>
      </c>
      <c r="M170" s="55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</row>
    <row r="171" customFormat="false" ht="26.85" hidden="false" customHeight="false" outlineLevel="0" collapsed="false">
      <c r="A171" s="65" t="s">
        <v>399</v>
      </c>
      <c r="B171" s="65" t="n">
        <v>11986</v>
      </c>
      <c r="C171" s="65" t="s">
        <v>81</v>
      </c>
      <c r="D171" s="66" t="s">
        <v>400</v>
      </c>
      <c r="E171" s="65" t="s">
        <v>87</v>
      </c>
      <c r="F171" s="67" t="n">
        <f aca="false">'Memorial de Cálculo'!N505</f>
        <v>40</v>
      </c>
      <c r="G171" s="68" t="n">
        <v>1314.15</v>
      </c>
      <c r="H171" s="69" t="n">
        <v>0.2288</v>
      </c>
      <c r="I171" s="68" t="n">
        <f aca="false">TRUNC(TRUNC(G171*H171, 2) + G171, 2)</f>
        <v>1614.82</v>
      </c>
      <c r="J171" s="68" t="n">
        <f aca="false">TRUNC(F171*I171,2)</f>
        <v>64592.8</v>
      </c>
      <c r="K171" s="89" t="n">
        <f aca="false">J171/$I$175</f>
        <v>0.0103355506024615</v>
      </c>
      <c r="L171" s="55" t="n">
        <f aca="false">TRUNC(G171*F171,2)</f>
        <v>52566</v>
      </c>
      <c r="M171" s="55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</row>
    <row r="172" customFormat="false" ht="15" hidden="false" customHeight="false" outlineLevel="0" collapsed="false">
      <c r="A172" s="51"/>
      <c r="B172" s="51"/>
      <c r="C172" s="51"/>
      <c r="D172" s="90"/>
      <c r="E172" s="51"/>
      <c r="F172" s="91"/>
      <c r="G172" s="51"/>
      <c r="H172" s="92"/>
      <c r="I172" s="51"/>
      <c r="J172" s="51"/>
      <c r="K172" s="51"/>
      <c r="L172" s="55"/>
      <c r="M172" s="55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</row>
    <row r="173" customFormat="false" ht="15" hidden="false" customHeight="false" outlineLevel="0" collapsed="false">
      <c r="A173" s="51"/>
      <c r="B173" s="51"/>
      <c r="C173" s="51"/>
      <c r="D173" s="90"/>
      <c r="E173" s="51"/>
      <c r="F173" s="52" t="s">
        <v>58</v>
      </c>
      <c r="G173" s="52"/>
      <c r="H173" s="93"/>
      <c r="I173" s="94" t="n">
        <f aca="false">L6+L9+L16+L20+L22+L40+L42+L46+L50+L54+L60+L65+L93+L167+L170</f>
        <v>5089399.24</v>
      </c>
      <c r="J173" s="94"/>
      <c r="K173" s="94"/>
      <c r="L173" s="55"/>
      <c r="M173" s="55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</row>
    <row r="174" customFormat="false" ht="15" hidden="false" customHeight="false" outlineLevel="0" collapsed="false">
      <c r="A174" s="51"/>
      <c r="B174" s="51"/>
      <c r="C174" s="51"/>
      <c r="D174" s="90"/>
      <c r="E174" s="51"/>
      <c r="F174" s="52" t="s">
        <v>59</v>
      </c>
      <c r="G174" s="52"/>
      <c r="H174" s="93"/>
      <c r="I174" s="94" t="n">
        <f aca="false">I175-I173</f>
        <v>1160175.89</v>
      </c>
      <c r="J174" s="94"/>
      <c r="K174" s="94"/>
      <c r="L174" s="55"/>
      <c r="M174" s="55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</row>
    <row r="175" customFormat="false" ht="15" hidden="false" customHeight="false" outlineLevel="0" collapsed="false">
      <c r="A175" s="51"/>
      <c r="B175" s="51"/>
      <c r="C175" s="51"/>
      <c r="D175" s="90"/>
      <c r="E175" s="51"/>
      <c r="F175" s="52" t="s">
        <v>60</v>
      </c>
      <c r="G175" s="52"/>
      <c r="H175" s="93"/>
      <c r="I175" s="54" t="n">
        <f aca="false">J6+J9+J16+J20+J22+J40+J42+J46+J50+J54+J60+J65+J93+J167+J170</f>
        <v>6249575.13</v>
      </c>
      <c r="J175" s="54"/>
      <c r="K175" s="54"/>
      <c r="L175" s="55"/>
      <c r="M175" s="55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</row>
    <row r="176" customFormat="false" ht="15" hidden="false" customHeight="false" outlineLevel="0" collapsed="false">
      <c r="A176" s="43"/>
      <c r="B176" s="43"/>
      <c r="C176" s="43"/>
      <c r="D176" s="95"/>
      <c r="E176" s="43"/>
      <c r="F176" s="96"/>
      <c r="G176" s="43"/>
      <c r="H176" s="97"/>
      <c r="I176" s="43"/>
      <c r="J176" s="43"/>
      <c r="K176" s="43"/>
      <c r="L176" s="55"/>
      <c r="M176" s="55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</row>
    <row r="177" customFormat="false" ht="15" hidden="false" customHeight="false" outlineLevel="0" collapsed="false">
      <c r="A177" s="43"/>
      <c r="B177" s="43"/>
      <c r="C177" s="43"/>
      <c r="D177" s="95"/>
      <c r="E177" s="43"/>
      <c r="F177" s="96"/>
      <c r="G177" s="43"/>
      <c r="H177" s="97"/>
      <c r="I177" s="43"/>
      <c r="J177" s="43"/>
      <c r="K177" s="43"/>
      <c r="L177" s="55"/>
      <c r="M177" s="55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</row>
    <row r="178" customFormat="false" ht="15" hidden="false" customHeight="false" outlineLevel="0" collapsed="false">
      <c r="A178" s="43"/>
      <c r="B178" s="43"/>
      <c r="C178" s="43"/>
      <c r="D178" s="95"/>
      <c r="E178" s="43"/>
      <c r="F178" s="96"/>
      <c r="G178" s="43"/>
      <c r="H178" s="97"/>
      <c r="I178" s="43"/>
      <c r="J178" s="43"/>
      <c r="K178" s="43"/>
      <c r="L178" s="55"/>
      <c r="M178" s="55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</row>
    <row r="179" customFormat="false" ht="15" hidden="false" customHeight="false" outlineLevel="0" collapsed="false">
      <c r="A179" s="43"/>
      <c r="B179" s="43"/>
      <c r="C179" s="43"/>
      <c r="D179" s="95"/>
      <c r="E179" s="43"/>
      <c r="F179" s="96"/>
      <c r="G179" s="43"/>
      <c r="H179" s="97"/>
      <c r="I179" s="43"/>
      <c r="J179" s="43"/>
      <c r="K179" s="43"/>
      <c r="L179" s="55"/>
      <c r="M179" s="55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</row>
    <row r="180" customFormat="false" ht="15" hidden="false" customHeight="false" outlineLevel="0" collapsed="false">
      <c r="A180" s="43"/>
      <c r="B180" s="43"/>
      <c r="C180" s="43"/>
      <c r="D180" s="95"/>
      <c r="E180" s="43"/>
      <c r="F180" s="96"/>
      <c r="G180" s="43"/>
      <c r="H180" s="97"/>
      <c r="I180" s="43"/>
      <c r="J180" s="43"/>
      <c r="K180" s="43"/>
      <c r="L180" s="55"/>
      <c r="M180" s="55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</row>
    <row r="181" customFormat="false" ht="15" hidden="false" customHeight="false" outlineLevel="0" collapsed="false">
      <c r="A181" s="43"/>
      <c r="B181" s="43"/>
      <c r="C181" s="43"/>
      <c r="D181" s="95"/>
      <c r="E181" s="43"/>
      <c r="F181" s="96"/>
      <c r="G181" s="43"/>
      <c r="H181" s="97"/>
      <c r="I181" s="43"/>
      <c r="J181" s="43"/>
      <c r="K181" s="43"/>
      <c r="L181" s="55"/>
      <c r="M181" s="55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</row>
    <row r="182" customFormat="false" ht="15" hidden="false" customHeight="false" outlineLevel="0" collapsed="false">
      <c r="A182" s="43"/>
      <c r="B182" s="43"/>
      <c r="C182" s="43"/>
      <c r="D182" s="95"/>
      <c r="E182" s="43"/>
      <c r="F182" s="96"/>
      <c r="G182" s="43"/>
      <c r="H182" s="97"/>
      <c r="I182" s="43"/>
      <c r="J182" s="43"/>
      <c r="K182" s="43"/>
      <c r="L182" s="55"/>
      <c r="M182" s="55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</row>
    <row r="183" customFormat="false" ht="15" hidden="false" customHeight="false" outlineLevel="0" collapsed="false">
      <c r="A183" s="43"/>
      <c r="B183" s="43"/>
      <c r="C183" s="43"/>
      <c r="D183" s="95"/>
      <c r="E183" s="43"/>
      <c r="F183" s="96"/>
      <c r="G183" s="43"/>
      <c r="H183" s="97"/>
      <c r="I183" s="43"/>
      <c r="J183" s="43"/>
      <c r="K183" s="43"/>
      <c r="L183" s="55"/>
      <c r="M183" s="55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</row>
    <row r="184" customFormat="false" ht="15" hidden="false" customHeight="false" outlineLevel="0" collapsed="false">
      <c r="A184" s="43"/>
      <c r="B184" s="43"/>
      <c r="C184" s="43"/>
      <c r="D184" s="95"/>
      <c r="E184" s="43"/>
      <c r="F184" s="96"/>
      <c r="G184" s="43"/>
      <c r="H184" s="97"/>
      <c r="I184" s="43"/>
      <c r="J184" s="43"/>
      <c r="K184" s="43"/>
      <c r="L184" s="55"/>
      <c r="M184" s="55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</row>
    <row r="185" customFormat="false" ht="15" hidden="false" customHeight="false" outlineLevel="0" collapsed="false">
      <c r="A185" s="43"/>
      <c r="B185" s="43"/>
      <c r="C185" s="43"/>
      <c r="D185" s="95"/>
      <c r="E185" s="43"/>
      <c r="F185" s="96"/>
      <c r="G185" s="43"/>
      <c r="H185" s="97"/>
      <c r="I185" s="43"/>
      <c r="J185" s="43"/>
      <c r="K185" s="43"/>
      <c r="L185" s="55"/>
      <c r="M185" s="55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</row>
    <row r="186" customFormat="false" ht="15" hidden="false" customHeight="false" outlineLevel="0" collapsed="false">
      <c r="A186" s="43"/>
      <c r="B186" s="43"/>
      <c r="C186" s="43"/>
      <c r="D186" s="95"/>
      <c r="E186" s="43"/>
      <c r="F186" s="96"/>
      <c r="G186" s="43"/>
      <c r="H186" s="97"/>
      <c r="I186" s="43"/>
      <c r="J186" s="43"/>
      <c r="K186" s="43"/>
      <c r="L186" s="55"/>
      <c r="M186" s="55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</row>
    <row r="187" customFormat="false" ht="15" hidden="false" customHeight="false" outlineLevel="0" collapsed="false">
      <c r="A187" s="43"/>
      <c r="B187" s="43"/>
      <c r="C187" s="43"/>
      <c r="D187" s="95"/>
      <c r="E187" s="43"/>
      <c r="F187" s="96"/>
      <c r="G187" s="43"/>
      <c r="H187" s="97"/>
      <c r="I187" s="43"/>
      <c r="J187" s="43"/>
      <c r="K187" s="43"/>
      <c r="L187" s="55"/>
      <c r="M187" s="55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</row>
    <row r="188" customFormat="false" ht="15" hidden="false" customHeight="false" outlineLevel="0" collapsed="false">
      <c r="A188" s="43"/>
      <c r="B188" s="43"/>
      <c r="C188" s="43"/>
      <c r="D188" s="95"/>
      <c r="E188" s="43"/>
      <c r="F188" s="96"/>
      <c r="G188" s="43"/>
      <c r="H188" s="97"/>
      <c r="I188" s="43"/>
      <c r="J188" s="43"/>
      <c r="K188" s="43"/>
      <c r="L188" s="55"/>
      <c r="M188" s="55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</row>
    <row r="189" customFormat="false" ht="15" hidden="false" customHeight="false" outlineLevel="0" collapsed="false">
      <c r="A189" s="43"/>
      <c r="B189" s="43"/>
      <c r="C189" s="43"/>
      <c r="D189" s="95"/>
      <c r="E189" s="43"/>
      <c r="F189" s="96"/>
      <c r="G189" s="43"/>
      <c r="H189" s="97"/>
      <c r="I189" s="43"/>
      <c r="J189" s="43"/>
      <c r="K189" s="43"/>
      <c r="L189" s="55"/>
      <c r="M189" s="55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</row>
    <row r="190" customFormat="false" ht="15" hidden="false" customHeight="false" outlineLevel="0" collapsed="false">
      <c r="A190" s="43"/>
      <c r="B190" s="43"/>
      <c r="C190" s="43"/>
      <c r="D190" s="95"/>
      <c r="E190" s="43"/>
      <c r="F190" s="96"/>
      <c r="G190" s="43"/>
      <c r="H190" s="97"/>
      <c r="I190" s="43"/>
      <c r="J190" s="43"/>
      <c r="K190" s="43"/>
      <c r="L190" s="55"/>
      <c r="M190" s="55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</row>
    <row r="191" customFormat="false" ht="15" hidden="false" customHeight="false" outlineLevel="0" collapsed="false">
      <c r="A191" s="43"/>
      <c r="B191" s="43"/>
      <c r="C191" s="43"/>
      <c r="D191" s="95"/>
      <c r="E191" s="43"/>
      <c r="F191" s="96"/>
      <c r="G191" s="43"/>
      <c r="H191" s="97"/>
      <c r="I191" s="43"/>
      <c r="J191" s="43"/>
      <c r="K191" s="43"/>
      <c r="L191" s="55"/>
      <c r="M191" s="55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</row>
    <row r="192" customFormat="false" ht="15" hidden="false" customHeight="false" outlineLevel="0" collapsed="false">
      <c r="A192" s="43"/>
      <c r="B192" s="43"/>
      <c r="C192" s="43"/>
      <c r="D192" s="95"/>
      <c r="E192" s="43"/>
      <c r="F192" s="96"/>
      <c r="G192" s="43"/>
      <c r="H192" s="97"/>
      <c r="I192" s="43"/>
      <c r="J192" s="43"/>
      <c r="K192" s="43"/>
      <c r="L192" s="55"/>
      <c r="M192" s="55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</row>
    <row r="193" customFormat="false" ht="15" hidden="false" customHeight="false" outlineLevel="0" collapsed="false">
      <c r="A193" s="43"/>
      <c r="B193" s="43"/>
      <c r="C193" s="43"/>
      <c r="D193" s="95"/>
      <c r="E193" s="43"/>
      <c r="F193" s="96"/>
      <c r="G193" s="43"/>
      <c r="H193" s="97"/>
      <c r="I193" s="43"/>
      <c r="J193" s="43"/>
      <c r="K193" s="43"/>
      <c r="L193" s="55"/>
      <c r="M193" s="55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</row>
    <row r="194" customFormat="false" ht="15" hidden="false" customHeight="false" outlineLevel="0" collapsed="false">
      <c r="A194" s="43"/>
      <c r="B194" s="43"/>
      <c r="C194" s="43"/>
      <c r="D194" s="95"/>
      <c r="E194" s="43"/>
      <c r="F194" s="96"/>
      <c r="G194" s="43"/>
      <c r="H194" s="97"/>
      <c r="I194" s="43"/>
      <c r="J194" s="43"/>
      <c r="K194" s="43"/>
      <c r="L194" s="55"/>
      <c r="M194" s="55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</row>
    <row r="195" customFormat="false" ht="15" hidden="false" customHeight="false" outlineLevel="0" collapsed="false">
      <c r="A195" s="43"/>
      <c r="B195" s="43"/>
      <c r="C195" s="43"/>
      <c r="D195" s="95"/>
      <c r="E195" s="43"/>
      <c r="F195" s="96"/>
      <c r="G195" s="43"/>
      <c r="H195" s="97"/>
      <c r="I195" s="43"/>
      <c r="J195" s="43"/>
      <c r="K195" s="43"/>
      <c r="L195" s="55"/>
      <c r="M195" s="55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</row>
    <row r="196" customFormat="false" ht="15" hidden="false" customHeight="false" outlineLevel="0" collapsed="false">
      <c r="A196" s="43"/>
      <c r="B196" s="43"/>
      <c r="C196" s="43"/>
      <c r="D196" s="95"/>
      <c r="E196" s="43"/>
      <c r="F196" s="96"/>
      <c r="G196" s="43"/>
      <c r="H196" s="97"/>
      <c r="I196" s="43"/>
      <c r="J196" s="43"/>
      <c r="K196" s="43"/>
      <c r="L196" s="55"/>
      <c r="M196" s="55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</row>
    <row r="197" customFormat="false" ht="15" hidden="false" customHeight="false" outlineLevel="0" collapsed="false">
      <c r="A197" s="43"/>
      <c r="B197" s="43"/>
      <c r="C197" s="43"/>
      <c r="D197" s="95"/>
      <c r="E197" s="43"/>
      <c r="F197" s="96"/>
      <c r="G197" s="43"/>
      <c r="H197" s="97"/>
      <c r="I197" s="43"/>
      <c r="J197" s="43"/>
      <c r="K197" s="43"/>
      <c r="L197" s="55"/>
      <c r="M197" s="55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</row>
    <row r="198" customFormat="false" ht="15" hidden="false" customHeight="false" outlineLevel="0" collapsed="false">
      <c r="A198" s="43"/>
      <c r="B198" s="43"/>
      <c r="C198" s="43"/>
      <c r="D198" s="95"/>
      <c r="E198" s="43"/>
      <c r="F198" s="96"/>
      <c r="G198" s="43"/>
      <c r="H198" s="97"/>
      <c r="I198" s="43"/>
      <c r="J198" s="43"/>
      <c r="K198" s="43"/>
      <c r="L198" s="55"/>
      <c r="M198" s="55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</row>
    <row r="199" customFormat="false" ht="15" hidden="false" customHeight="false" outlineLevel="0" collapsed="false">
      <c r="A199" s="43"/>
      <c r="B199" s="43"/>
      <c r="C199" s="43"/>
      <c r="D199" s="95"/>
      <c r="E199" s="43"/>
      <c r="F199" s="96"/>
      <c r="G199" s="43"/>
      <c r="H199" s="97"/>
      <c r="I199" s="43"/>
      <c r="J199" s="43"/>
      <c r="K199" s="43"/>
      <c r="L199" s="55"/>
      <c r="M199" s="55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</row>
    <row r="200" customFormat="false" ht="15" hidden="false" customHeight="false" outlineLevel="0" collapsed="false">
      <c r="A200" s="43"/>
      <c r="B200" s="43"/>
      <c r="C200" s="43"/>
      <c r="D200" s="95"/>
      <c r="E200" s="43"/>
      <c r="F200" s="96"/>
      <c r="G200" s="43"/>
      <c r="H200" s="97"/>
      <c r="I200" s="43"/>
      <c r="J200" s="43"/>
      <c r="K200" s="43"/>
      <c r="L200" s="55"/>
      <c r="M200" s="55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</row>
    <row r="201" customFormat="false" ht="15" hidden="false" customHeight="false" outlineLevel="0" collapsed="false">
      <c r="A201" s="43"/>
      <c r="B201" s="43"/>
      <c r="C201" s="43"/>
      <c r="D201" s="95"/>
      <c r="E201" s="43"/>
      <c r="F201" s="96"/>
      <c r="G201" s="43"/>
      <c r="H201" s="97"/>
      <c r="I201" s="43"/>
      <c r="J201" s="43"/>
      <c r="K201" s="43"/>
      <c r="L201" s="55"/>
      <c r="M201" s="55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</row>
    <row r="202" customFormat="false" ht="15" hidden="false" customHeight="false" outlineLevel="0" collapsed="false">
      <c r="A202" s="43"/>
      <c r="B202" s="43"/>
      <c r="C202" s="43"/>
      <c r="D202" s="95"/>
      <c r="E202" s="43"/>
      <c r="F202" s="96"/>
      <c r="G202" s="43"/>
      <c r="H202" s="97"/>
      <c r="I202" s="43"/>
      <c r="J202" s="43"/>
      <c r="K202" s="43"/>
      <c r="L202" s="55"/>
      <c r="M202" s="55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</row>
    <row r="203" customFormat="false" ht="15" hidden="false" customHeight="false" outlineLevel="0" collapsed="false">
      <c r="A203" s="43"/>
      <c r="B203" s="43"/>
      <c r="C203" s="43"/>
      <c r="D203" s="95"/>
      <c r="E203" s="43"/>
      <c r="F203" s="96"/>
      <c r="G203" s="43"/>
      <c r="H203" s="97"/>
      <c r="I203" s="43"/>
      <c r="J203" s="43"/>
      <c r="K203" s="43"/>
      <c r="L203" s="55"/>
      <c r="M203" s="55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</row>
    <row r="204" customFormat="false" ht="15" hidden="false" customHeight="false" outlineLevel="0" collapsed="false">
      <c r="A204" s="43"/>
      <c r="B204" s="43"/>
      <c r="C204" s="43"/>
      <c r="D204" s="95"/>
      <c r="E204" s="43"/>
      <c r="F204" s="96"/>
      <c r="G204" s="43"/>
      <c r="H204" s="97"/>
      <c r="I204" s="43"/>
      <c r="J204" s="43"/>
      <c r="K204" s="43"/>
      <c r="L204" s="55"/>
      <c r="M204" s="55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</row>
    <row r="205" customFormat="false" ht="15" hidden="false" customHeight="false" outlineLevel="0" collapsed="false">
      <c r="A205" s="43"/>
      <c r="B205" s="43"/>
      <c r="C205" s="43"/>
      <c r="D205" s="95"/>
      <c r="E205" s="43"/>
      <c r="F205" s="96"/>
      <c r="G205" s="43"/>
      <c r="H205" s="97"/>
      <c r="I205" s="43"/>
      <c r="J205" s="43"/>
      <c r="K205" s="43"/>
      <c r="L205" s="55"/>
      <c r="M205" s="55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</row>
    <row r="206" customFormat="false" ht="15" hidden="false" customHeight="false" outlineLevel="0" collapsed="false">
      <c r="A206" s="43"/>
      <c r="B206" s="43"/>
      <c r="C206" s="43"/>
      <c r="D206" s="95"/>
      <c r="E206" s="43"/>
      <c r="F206" s="96"/>
      <c r="G206" s="43"/>
      <c r="H206" s="97"/>
      <c r="I206" s="43"/>
      <c r="J206" s="43"/>
      <c r="K206" s="43"/>
      <c r="L206" s="55"/>
      <c r="M206" s="55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</row>
    <row r="207" customFormat="false" ht="15" hidden="false" customHeight="false" outlineLevel="0" collapsed="false">
      <c r="A207" s="43"/>
      <c r="B207" s="43"/>
      <c r="C207" s="43"/>
      <c r="D207" s="95"/>
      <c r="E207" s="43"/>
      <c r="F207" s="96"/>
      <c r="G207" s="43"/>
      <c r="H207" s="97"/>
      <c r="I207" s="43"/>
      <c r="J207" s="43"/>
      <c r="K207" s="43"/>
      <c r="L207" s="55"/>
      <c r="M207" s="55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</row>
    <row r="208" customFormat="false" ht="15" hidden="false" customHeight="false" outlineLevel="0" collapsed="false">
      <c r="A208" s="43"/>
      <c r="B208" s="43"/>
      <c r="C208" s="43"/>
      <c r="D208" s="95"/>
      <c r="E208" s="43"/>
      <c r="F208" s="96"/>
      <c r="G208" s="43"/>
      <c r="H208" s="97"/>
      <c r="I208" s="43"/>
      <c r="J208" s="43"/>
      <c r="K208" s="43"/>
      <c r="L208" s="55"/>
      <c r="M208" s="55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</row>
    <row r="209" customFormat="false" ht="15" hidden="false" customHeight="false" outlineLevel="0" collapsed="false">
      <c r="A209" s="43"/>
      <c r="B209" s="43"/>
      <c r="C209" s="43"/>
      <c r="D209" s="95"/>
      <c r="E209" s="43"/>
      <c r="F209" s="96"/>
      <c r="G209" s="43"/>
      <c r="H209" s="97"/>
      <c r="I209" s="43"/>
      <c r="J209" s="43"/>
      <c r="K209" s="43"/>
      <c r="L209" s="55"/>
      <c r="M209" s="55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</row>
    <row r="210" customFormat="false" ht="15" hidden="false" customHeight="false" outlineLevel="0" collapsed="false">
      <c r="A210" s="43"/>
      <c r="B210" s="43"/>
      <c r="C210" s="43"/>
      <c r="D210" s="95"/>
      <c r="E210" s="43"/>
      <c r="F210" s="96"/>
      <c r="G210" s="43"/>
      <c r="H210" s="97"/>
      <c r="I210" s="43"/>
      <c r="J210" s="43"/>
      <c r="K210" s="43"/>
      <c r="L210" s="55"/>
      <c r="M210" s="55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</row>
    <row r="211" customFormat="false" ht="15" hidden="false" customHeight="false" outlineLevel="0" collapsed="false">
      <c r="A211" s="43"/>
      <c r="B211" s="43"/>
      <c r="C211" s="43"/>
      <c r="D211" s="95"/>
      <c r="E211" s="43"/>
      <c r="F211" s="96"/>
      <c r="G211" s="43"/>
      <c r="H211" s="97"/>
      <c r="I211" s="43"/>
      <c r="J211" s="43"/>
      <c r="K211" s="43"/>
      <c r="L211" s="55"/>
      <c r="M211" s="55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</row>
    <row r="212" customFormat="false" ht="15" hidden="false" customHeight="false" outlineLevel="0" collapsed="false">
      <c r="A212" s="43"/>
      <c r="B212" s="43"/>
      <c r="C212" s="43"/>
      <c r="D212" s="95"/>
      <c r="E212" s="43"/>
      <c r="F212" s="96"/>
      <c r="G212" s="43"/>
      <c r="H212" s="97"/>
      <c r="I212" s="43"/>
      <c r="J212" s="43"/>
      <c r="K212" s="43"/>
      <c r="L212" s="55"/>
      <c r="M212" s="55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</row>
    <row r="213" customFormat="false" ht="15" hidden="false" customHeight="false" outlineLevel="0" collapsed="false">
      <c r="A213" s="43"/>
      <c r="B213" s="43"/>
      <c r="C213" s="43"/>
      <c r="D213" s="95"/>
      <c r="E213" s="43"/>
      <c r="F213" s="96"/>
      <c r="G213" s="43"/>
      <c r="H213" s="97"/>
      <c r="I213" s="43"/>
      <c r="J213" s="43"/>
      <c r="K213" s="43"/>
      <c r="L213" s="55"/>
      <c r="M213" s="55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</row>
    <row r="214" customFormat="false" ht="15" hidden="false" customHeight="false" outlineLevel="0" collapsed="false">
      <c r="A214" s="43"/>
      <c r="B214" s="43"/>
      <c r="C214" s="43"/>
      <c r="D214" s="95"/>
      <c r="E214" s="43"/>
      <c r="F214" s="96"/>
      <c r="G214" s="43"/>
      <c r="H214" s="97"/>
      <c r="I214" s="43"/>
      <c r="J214" s="43"/>
      <c r="K214" s="43"/>
      <c r="L214" s="55"/>
      <c r="M214" s="55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</row>
    <row r="215" customFormat="false" ht="15" hidden="false" customHeight="false" outlineLevel="0" collapsed="false">
      <c r="A215" s="43"/>
      <c r="B215" s="43"/>
      <c r="C215" s="43"/>
      <c r="D215" s="95"/>
      <c r="E215" s="43"/>
      <c r="F215" s="96"/>
      <c r="G215" s="43"/>
      <c r="H215" s="97"/>
      <c r="I215" s="43"/>
      <c r="J215" s="43"/>
      <c r="K215" s="43"/>
      <c r="L215" s="55"/>
      <c r="M215" s="55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</row>
    <row r="216" customFormat="false" ht="15" hidden="false" customHeight="false" outlineLevel="0" collapsed="false">
      <c r="A216" s="43"/>
      <c r="B216" s="43"/>
      <c r="C216" s="43"/>
      <c r="D216" s="95"/>
      <c r="E216" s="43"/>
      <c r="F216" s="96"/>
      <c r="G216" s="43"/>
      <c r="H216" s="97"/>
      <c r="I216" s="43"/>
      <c r="J216" s="43"/>
      <c r="K216" s="43"/>
      <c r="L216" s="55"/>
      <c r="M216" s="55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</row>
    <row r="217" customFormat="false" ht="15" hidden="false" customHeight="false" outlineLevel="0" collapsed="false">
      <c r="A217" s="43"/>
      <c r="B217" s="43"/>
      <c r="C217" s="43"/>
      <c r="D217" s="95"/>
      <c r="E217" s="43"/>
      <c r="F217" s="96"/>
      <c r="G217" s="43"/>
      <c r="H217" s="97"/>
      <c r="I217" s="43"/>
      <c r="J217" s="43"/>
      <c r="K217" s="43"/>
      <c r="L217" s="55"/>
      <c r="M217" s="55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</row>
    <row r="218" customFormat="false" ht="15" hidden="false" customHeight="false" outlineLevel="0" collapsed="false">
      <c r="A218" s="43"/>
      <c r="B218" s="43"/>
      <c r="C218" s="43"/>
      <c r="D218" s="95"/>
      <c r="E218" s="43"/>
      <c r="F218" s="96"/>
      <c r="G218" s="43"/>
      <c r="H218" s="97"/>
      <c r="I218" s="43"/>
      <c r="J218" s="43"/>
      <c r="K218" s="43"/>
      <c r="L218" s="55"/>
      <c r="M218" s="55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</row>
    <row r="219" customFormat="false" ht="15" hidden="false" customHeight="false" outlineLevel="0" collapsed="false">
      <c r="A219" s="43"/>
      <c r="B219" s="43"/>
      <c r="C219" s="43"/>
      <c r="D219" s="95"/>
      <c r="E219" s="43"/>
      <c r="F219" s="96"/>
      <c r="G219" s="43"/>
      <c r="H219" s="97"/>
      <c r="I219" s="43"/>
      <c r="J219" s="43"/>
      <c r="K219" s="43"/>
      <c r="L219" s="55"/>
      <c r="M219" s="55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</row>
    <row r="220" customFormat="false" ht="15" hidden="false" customHeight="false" outlineLevel="0" collapsed="false">
      <c r="A220" s="43"/>
      <c r="B220" s="43"/>
      <c r="C220" s="43"/>
      <c r="D220" s="95"/>
      <c r="E220" s="43"/>
      <c r="F220" s="96"/>
      <c r="G220" s="43"/>
      <c r="H220" s="97"/>
      <c r="I220" s="43"/>
      <c r="J220" s="43"/>
      <c r="K220" s="43"/>
      <c r="L220" s="55"/>
      <c r="M220" s="55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</row>
    <row r="221" customFormat="false" ht="15" hidden="false" customHeight="false" outlineLevel="0" collapsed="false">
      <c r="A221" s="43"/>
      <c r="B221" s="43"/>
      <c r="C221" s="43"/>
      <c r="D221" s="95"/>
      <c r="E221" s="43"/>
      <c r="F221" s="96"/>
      <c r="G221" s="43"/>
      <c r="H221" s="97"/>
      <c r="I221" s="43"/>
      <c r="J221" s="43"/>
      <c r="K221" s="43"/>
      <c r="L221" s="55"/>
      <c r="M221" s="55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</row>
    <row r="222" customFormat="false" ht="15" hidden="false" customHeight="false" outlineLevel="0" collapsed="false">
      <c r="A222" s="43"/>
      <c r="B222" s="43"/>
      <c r="C222" s="43"/>
      <c r="D222" s="95"/>
      <c r="E222" s="43"/>
      <c r="F222" s="96"/>
      <c r="G222" s="43"/>
      <c r="H222" s="97"/>
      <c r="I222" s="43"/>
      <c r="J222" s="43"/>
      <c r="K222" s="43"/>
      <c r="L222" s="55"/>
      <c r="M222" s="55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</row>
    <row r="223" customFormat="false" ht="15" hidden="false" customHeight="false" outlineLevel="0" collapsed="false">
      <c r="A223" s="43"/>
      <c r="B223" s="43"/>
      <c r="C223" s="43"/>
      <c r="D223" s="95"/>
      <c r="E223" s="43"/>
      <c r="F223" s="96"/>
      <c r="G223" s="43"/>
      <c r="H223" s="97"/>
      <c r="I223" s="43"/>
      <c r="J223" s="43"/>
      <c r="K223" s="43"/>
      <c r="L223" s="55"/>
      <c r="M223" s="55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</row>
    <row r="224" customFormat="false" ht="15" hidden="false" customHeight="false" outlineLevel="0" collapsed="false">
      <c r="A224" s="43"/>
      <c r="B224" s="43"/>
      <c r="C224" s="43"/>
      <c r="D224" s="95"/>
      <c r="E224" s="43"/>
      <c r="F224" s="96"/>
      <c r="G224" s="43"/>
      <c r="H224" s="97"/>
      <c r="I224" s="43"/>
      <c r="J224" s="43"/>
      <c r="K224" s="43"/>
      <c r="L224" s="55"/>
      <c r="M224" s="55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</row>
    <row r="225" customFormat="false" ht="15" hidden="false" customHeight="false" outlineLevel="0" collapsed="false">
      <c r="A225" s="43"/>
      <c r="B225" s="43"/>
      <c r="C225" s="43"/>
      <c r="D225" s="95"/>
      <c r="E225" s="43"/>
      <c r="F225" s="96"/>
      <c r="G225" s="43"/>
      <c r="H225" s="97"/>
      <c r="I225" s="43"/>
      <c r="J225" s="43"/>
      <c r="K225" s="43"/>
      <c r="L225" s="55"/>
      <c r="M225" s="55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</row>
    <row r="226" customFormat="false" ht="15" hidden="false" customHeight="false" outlineLevel="0" collapsed="false">
      <c r="A226" s="43"/>
      <c r="B226" s="43"/>
      <c r="C226" s="43"/>
      <c r="D226" s="95"/>
      <c r="E226" s="43"/>
      <c r="F226" s="96"/>
      <c r="G226" s="43"/>
      <c r="H226" s="97"/>
      <c r="I226" s="43"/>
      <c r="J226" s="43"/>
      <c r="K226" s="43"/>
      <c r="L226" s="55"/>
      <c r="M226" s="55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</row>
    <row r="227" customFormat="false" ht="15" hidden="false" customHeight="false" outlineLevel="0" collapsed="false">
      <c r="A227" s="43"/>
      <c r="B227" s="43"/>
      <c r="C227" s="43"/>
      <c r="D227" s="95"/>
      <c r="E227" s="43"/>
      <c r="F227" s="96"/>
      <c r="G227" s="43"/>
      <c r="H227" s="97"/>
      <c r="I227" s="43"/>
      <c r="J227" s="43"/>
      <c r="K227" s="43"/>
      <c r="L227" s="55"/>
      <c r="M227" s="55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</row>
    <row r="228" customFormat="false" ht="15" hidden="false" customHeight="false" outlineLevel="0" collapsed="false">
      <c r="A228" s="43"/>
      <c r="B228" s="43"/>
      <c r="C228" s="43"/>
      <c r="D228" s="95"/>
      <c r="E228" s="43"/>
      <c r="F228" s="96"/>
      <c r="G228" s="43"/>
      <c r="H228" s="97"/>
      <c r="I228" s="43"/>
      <c r="J228" s="43"/>
      <c r="K228" s="43"/>
      <c r="L228" s="55"/>
      <c r="M228" s="55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</row>
    <row r="229" customFormat="false" ht="15" hidden="false" customHeight="false" outlineLevel="0" collapsed="false">
      <c r="A229" s="43"/>
      <c r="B229" s="43"/>
      <c r="C229" s="43"/>
      <c r="D229" s="95"/>
      <c r="E229" s="43"/>
      <c r="F229" s="96"/>
      <c r="G229" s="43"/>
      <c r="H229" s="97"/>
      <c r="I229" s="43"/>
      <c r="J229" s="43"/>
      <c r="K229" s="43"/>
      <c r="L229" s="55"/>
      <c r="M229" s="55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</row>
    <row r="230" customFormat="false" ht="15" hidden="false" customHeight="false" outlineLevel="0" collapsed="false">
      <c r="A230" s="43"/>
      <c r="B230" s="43"/>
      <c r="C230" s="43"/>
      <c r="D230" s="95"/>
      <c r="E230" s="43"/>
      <c r="F230" s="96"/>
      <c r="G230" s="43"/>
      <c r="H230" s="97"/>
      <c r="I230" s="43"/>
      <c r="J230" s="43"/>
      <c r="K230" s="43"/>
      <c r="L230" s="55"/>
      <c r="M230" s="55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</row>
    <row r="231" customFormat="false" ht="15" hidden="false" customHeight="false" outlineLevel="0" collapsed="false">
      <c r="A231" s="43"/>
      <c r="B231" s="43"/>
      <c r="C231" s="43"/>
      <c r="D231" s="95"/>
      <c r="E231" s="43"/>
      <c r="F231" s="96"/>
      <c r="G231" s="43"/>
      <c r="H231" s="97"/>
      <c r="I231" s="43"/>
      <c r="J231" s="43"/>
      <c r="K231" s="43"/>
      <c r="L231" s="55"/>
      <c r="M231" s="55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</row>
    <row r="232" customFormat="false" ht="15" hidden="false" customHeight="false" outlineLevel="0" collapsed="false">
      <c r="A232" s="43"/>
      <c r="B232" s="43"/>
      <c r="C232" s="43"/>
      <c r="D232" s="95"/>
      <c r="E232" s="43"/>
      <c r="F232" s="96"/>
      <c r="G232" s="43"/>
      <c r="H232" s="97"/>
      <c r="I232" s="43"/>
      <c r="J232" s="43"/>
      <c r="K232" s="43"/>
      <c r="L232" s="55"/>
      <c r="M232" s="55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</row>
    <row r="233" customFormat="false" ht="15" hidden="false" customHeight="false" outlineLevel="0" collapsed="false">
      <c r="A233" s="43"/>
      <c r="B233" s="43"/>
      <c r="C233" s="43"/>
      <c r="D233" s="95"/>
      <c r="E233" s="43"/>
      <c r="F233" s="96"/>
      <c r="G233" s="43"/>
      <c r="H233" s="97"/>
      <c r="I233" s="43"/>
      <c r="J233" s="43"/>
      <c r="K233" s="43"/>
      <c r="L233" s="55"/>
      <c r="M233" s="55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</row>
    <row r="234" customFormat="false" ht="15" hidden="false" customHeight="false" outlineLevel="0" collapsed="false">
      <c r="A234" s="43"/>
      <c r="B234" s="43"/>
      <c r="C234" s="43"/>
      <c r="D234" s="95"/>
      <c r="E234" s="43"/>
      <c r="F234" s="96"/>
      <c r="G234" s="43"/>
      <c r="H234" s="97"/>
      <c r="I234" s="43"/>
      <c r="J234" s="43"/>
      <c r="K234" s="43"/>
      <c r="L234" s="55"/>
      <c r="M234" s="55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</row>
    <row r="235" customFormat="false" ht="15" hidden="false" customHeight="false" outlineLevel="0" collapsed="false">
      <c r="A235" s="43"/>
      <c r="B235" s="43"/>
      <c r="C235" s="43"/>
      <c r="D235" s="95"/>
      <c r="E235" s="43"/>
      <c r="F235" s="96"/>
      <c r="G235" s="43"/>
      <c r="H235" s="97"/>
      <c r="I235" s="43"/>
      <c r="J235" s="43"/>
      <c r="K235" s="43"/>
      <c r="L235" s="55"/>
      <c r="M235" s="55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</row>
    <row r="236" customFormat="false" ht="15" hidden="false" customHeight="false" outlineLevel="0" collapsed="false">
      <c r="A236" s="43"/>
      <c r="B236" s="43"/>
      <c r="C236" s="43"/>
      <c r="D236" s="95"/>
      <c r="E236" s="43"/>
      <c r="F236" s="96"/>
      <c r="G236" s="43"/>
      <c r="H236" s="97"/>
      <c r="I236" s="43"/>
      <c r="J236" s="43"/>
      <c r="K236" s="43"/>
      <c r="L236" s="55"/>
      <c r="M236" s="55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</row>
    <row r="237" customFormat="false" ht="15" hidden="false" customHeight="false" outlineLevel="0" collapsed="false">
      <c r="A237" s="43"/>
      <c r="B237" s="43"/>
      <c r="C237" s="43"/>
      <c r="D237" s="95"/>
      <c r="E237" s="43"/>
      <c r="F237" s="96"/>
      <c r="G237" s="43"/>
      <c r="H237" s="97"/>
      <c r="I237" s="43"/>
      <c r="J237" s="43"/>
      <c r="K237" s="43"/>
      <c r="L237" s="55"/>
      <c r="M237" s="55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</row>
    <row r="238" customFormat="false" ht="15" hidden="false" customHeight="false" outlineLevel="0" collapsed="false">
      <c r="A238" s="43"/>
      <c r="B238" s="43"/>
      <c r="C238" s="43"/>
      <c r="D238" s="95"/>
      <c r="E238" s="43"/>
      <c r="F238" s="96"/>
      <c r="G238" s="43"/>
      <c r="H238" s="97"/>
      <c r="I238" s="43"/>
      <c r="J238" s="43"/>
      <c r="K238" s="43"/>
      <c r="L238" s="55"/>
      <c r="M238" s="55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</row>
    <row r="239" customFormat="false" ht="15" hidden="false" customHeight="false" outlineLevel="0" collapsed="false">
      <c r="A239" s="43"/>
      <c r="B239" s="43"/>
      <c r="C239" s="43"/>
      <c r="D239" s="95"/>
      <c r="E239" s="43"/>
      <c r="F239" s="96"/>
      <c r="G239" s="43"/>
      <c r="H239" s="97"/>
      <c r="I239" s="43"/>
      <c r="J239" s="43"/>
      <c r="K239" s="43"/>
      <c r="L239" s="55"/>
      <c r="M239" s="55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</row>
    <row r="240" customFormat="false" ht="15" hidden="false" customHeight="false" outlineLevel="0" collapsed="false">
      <c r="A240" s="43"/>
      <c r="B240" s="43"/>
      <c r="C240" s="43"/>
      <c r="D240" s="95"/>
      <c r="E240" s="43"/>
      <c r="F240" s="96"/>
      <c r="G240" s="43"/>
      <c r="H240" s="97"/>
      <c r="I240" s="43"/>
      <c r="J240" s="43"/>
      <c r="K240" s="43"/>
      <c r="L240" s="55"/>
      <c r="M240" s="55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</row>
    <row r="241" customFormat="false" ht="15" hidden="false" customHeight="false" outlineLevel="0" collapsed="false">
      <c r="A241" s="43"/>
      <c r="B241" s="43"/>
      <c r="C241" s="43"/>
      <c r="D241" s="95"/>
      <c r="E241" s="43"/>
      <c r="F241" s="96"/>
      <c r="G241" s="43"/>
      <c r="H241" s="97"/>
      <c r="I241" s="43"/>
      <c r="J241" s="43"/>
      <c r="K241" s="43"/>
      <c r="L241" s="55"/>
      <c r="M241" s="55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</row>
    <row r="242" customFormat="false" ht="15" hidden="false" customHeight="false" outlineLevel="0" collapsed="false">
      <c r="A242" s="43"/>
      <c r="B242" s="43"/>
      <c r="C242" s="43"/>
      <c r="D242" s="95"/>
      <c r="E242" s="43"/>
      <c r="F242" s="96"/>
      <c r="G242" s="43"/>
      <c r="H242" s="97"/>
      <c r="I242" s="43"/>
      <c r="J242" s="43"/>
      <c r="K242" s="43"/>
      <c r="L242" s="55"/>
      <c r="M242" s="55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</row>
    <row r="243" customFormat="false" ht="15" hidden="false" customHeight="false" outlineLevel="0" collapsed="false">
      <c r="A243" s="43"/>
      <c r="B243" s="43"/>
      <c r="C243" s="43"/>
      <c r="D243" s="95"/>
      <c r="E243" s="43"/>
      <c r="F243" s="96"/>
      <c r="G243" s="43"/>
      <c r="H243" s="97"/>
      <c r="I243" s="43"/>
      <c r="J243" s="43"/>
      <c r="K243" s="43"/>
      <c r="L243" s="55"/>
      <c r="M243" s="55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</row>
    <row r="244" customFormat="false" ht="15" hidden="false" customHeight="false" outlineLevel="0" collapsed="false">
      <c r="A244" s="43"/>
      <c r="B244" s="43"/>
      <c r="C244" s="43"/>
      <c r="D244" s="95"/>
      <c r="E244" s="43"/>
      <c r="F244" s="96"/>
      <c r="G244" s="43"/>
      <c r="H244" s="97"/>
      <c r="I244" s="43"/>
      <c r="J244" s="43"/>
      <c r="K244" s="43"/>
      <c r="L244" s="55"/>
      <c r="M244" s="55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</row>
    <row r="245" customFormat="false" ht="15" hidden="false" customHeight="false" outlineLevel="0" collapsed="false">
      <c r="A245" s="43"/>
      <c r="B245" s="43"/>
      <c r="C245" s="43"/>
      <c r="D245" s="95"/>
      <c r="E245" s="43"/>
      <c r="F245" s="96"/>
      <c r="G245" s="43"/>
      <c r="H245" s="97"/>
      <c r="I245" s="43"/>
      <c r="J245" s="43"/>
      <c r="K245" s="43"/>
      <c r="L245" s="55"/>
      <c r="M245" s="55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</row>
    <row r="246" customFormat="false" ht="15" hidden="false" customHeight="false" outlineLevel="0" collapsed="false">
      <c r="A246" s="43"/>
      <c r="B246" s="43"/>
      <c r="C246" s="43"/>
      <c r="D246" s="95"/>
      <c r="E246" s="43"/>
      <c r="F246" s="96"/>
      <c r="G246" s="43"/>
      <c r="H246" s="97"/>
      <c r="I246" s="43"/>
      <c r="J246" s="43"/>
      <c r="K246" s="43"/>
      <c r="L246" s="55"/>
      <c r="M246" s="55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</row>
    <row r="247" customFormat="false" ht="15" hidden="false" customHeight="false" outlineLevel="0" collapsed="false">
      <c r="A247" s="43"/>
      <c r="B247" s="43"/>
      <c r="C247" s="43"/>
      <c r="D247" s="95"/>
      <c r="E247" s="43"/>
      <c r="F247" s="96"/>
      <c r="G247" s="43"/>
      <c r="H247" s="97"/>
      <c r="I247" s="43"/>
      <c r="J247" s="43"/>
      <c r="K247" s="43"/>
      <c r="L247" s="55"/>
      <c r="M247" s="55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</row>
    <row r="248" customFormat="false" ht="15" hidden="false" customHeight="false" outlineLevel="0" collapsed="false">
      <c r="A248" s="43"/>
      <c r="B248" s="43"/>
      <c r="C248" s="43"/>
      <c r="D248" s="95"/>
      <c r="E248" s="43"/>
      <c r="F248" s="96"/>
      <c r="G248" s="43"/>
      <c r="H248" s="97"/>
      <c r="I248" s="43"/>
      <c r="J248" s="43"/>
      <c r="K248" s="43"/>
      <c r="L248" s="55"/>
      <c r="M248" s="55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</row>
    <row r="249" customFormat="false" ht="15" hidden="false" customHeight="false" outlineLevel="0" collapsed="false">
      <c r="A249" s="43"/>
      <c r="B249" s="43"/>
      <c r="C249" s="43"/>
      <c r="D249" s="95"/>
      <c r="E249" s="43"/>
      <c r="F249" s="96"/>
      <c r="G249" s="43"/>
      <c r="H249" s="97"/>
      <c r="I249" s="43"/>
      <c r="J249" s="43"/>
      <c r="K249" s="43"/>
      <c r="L249" s="55"/>
      <c r="M249" s="55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</row>
    <row r="250" customFormat="false" ht="15" hidden="false" customHeight="false" outlineLevel="0" collapsed="false">
      <c r="A250" s="43"/>
      <c r="B250" s="43"/>
      <c r="C250" s="43"/>
      <c r="D250" s="95"/>
      <c r="E250" s="43"/>
      <c r="F250" s="96"/>
      <c r="G250" s="43"/>
      <c r="H250" s="97"/>
      <c r="I250" s="43"/>
      <c r="J250" s="43"/>
      <c r="K250" s="43"/>
      <c r="L250" s="55"/>
      <c r="M250" s="55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</row>
    <row r="251" customFormat="false" ht="15" hidden="false" customHeight="false" outlineLevel="0" collapsed="false">
      <c r="A251" s="43"/>
      <c r="B251" s="43"/>
      <c r="C251" s="43"/>
      <c r="D251" s="95"/>
      <c r="E251" s="43"/>
      <c r="F251" s="96"/>
      <c r="G251" s="43"/>
      <c r="H251" s="97"/>
      <c r="I251" s="43"/>
      <c r="J251" s="43"/>
      <c r="K251" s="43"/>
      <c r="L251" s="55"/>
      <c r="M251" s="55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</row>
    <row r="252" customFormat="false" ht="15" hidden="false" customHeight="false" outlineLevel="0" collapsed="false">
      <c r="A252" s="43"/>
      <c r="B252" s="43"/>
      <c r="C252" s="43"/>
      <c r="D252" s="95"/>
      <c r="E252" s="43"/>
      <c r="F252" s="96"/>
      <c r="G252" s="43"/>
      <c r="H252" s="97"/>
      <c r="I252" s="43"/>
      <c r="J252" s="43"/>
      <c r="K252" s="43"/>
      <c r="L252" s="55"/>
      <c r="M252" s="55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</row>
    <row r="253" customFormat="false" ht="15" hidden="false" customHeight="false" outlineLevel="0" collapsed="false">
      <c r="A253" s="43"/>
      <c r="B253" s="43"/>
      <c r="C253" s="43"/>
      <c r="D253" s="95"/>
      <c r="E253" s="43"/>
      <c r="F253" s="96"/>
      <c r="G253" s="43"/>
      <c r="H253" s="97"/>
      <c r="I253" s="43"/>
      <c r="J253" s="43"/>
      <c r="K253" s="43"/>
      <c r="L253" s="55"/>
      <c r="M253" s="55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</row>
    <row r="254" customFormat="false" ht="15" hidden="false" customHeight="false" outlineLevel="0" collapsed="false">
      <c r="A254" s="43"/>
      <c r="B254" s="43"/>
      <c r="C254" s="43"/>
      <c r="D254" s="95"/>
      <c r="E254" s="43"/>
      <c r="F254" s="96"/>
      <c r="G254" s="43"/>
      <c r="H254" s="97"/>
      <c r="I254" s="43"/>
      <c r="J254" s="43"/>
      <c r="K254" s="43"/>
      <c r="L254" s="55"/>
      <c r="M254" s="55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</row>
    <row r="255" customFormat="false" ht="15" hidden="false" customHeight="false" outlineLevel="0" collapsed="false">
      <c r="A255" s="43"/>
      <c r="B255" s="43"/>
      <c r="C255" s="43"/>
      <c r="D255" s="95"/>
      <c r="E255" s="43"/>
      <c r="F255" s="96"/>
      <c r="G255" s="43"/>
      <c r="H255" s="97"/>
      <c r="I255" s="43"/>
      <c r="J255" s="43"/>
      <c r="K255" s="43"/>
      <c r="L255" s="55"/>
      <c r="M255" s="55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</row>
    <row r="256" customFormat="false" ht="15" hidden="false" customHeight="false" outlineLevel="0" collapsed="false">
      <c r="A256" s="43"/>
      <c r="B256" s="43"/>
      <c r="C256" s="43"/>
      <c r="D256" s="95"/>
      <c r="E256" s="43"/>
      <c r="F256" s="96"/>
      <c r="G256" s="43"/>
      <c r="H256" s="97"/>
      <c r="I256" s="43"/>
      <c r="J256" s="43"/>
      <c r="K256" s="43"/>
      <c r="L256" s="55"/>
      <c r="M256" s="55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</row>
    <row r="257" customFormat="false" ht="15" hidden="false" customHeight="false" outlineLevel="0" collapsed="false">
      <c r="A257" s="43"/>
      <c r="B257" s="43"/>
      <c r="C257" s="43"/>
      <c r="D257" s="95"/>
      <c r="E257" s="43"/>
      <c r="F257" s="96"/>
      <c r="G257" s="43"/>
      <c r="H257" s="97"/>
      <c r="I257" s="43"/>
      <c r="J257" s="43"/>
      <c r="K257" s="43"/>
      <c r="L257" s="55"/>
      <c r="M257" s="55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</row>
    <row r="258" customFormat="false" ht="15" hidden="false" customHeight="false" outlineLevel="0" collapsed="false">
      <c r="A258" s="43"/>
      <c r="B258" s="43"/>
      <c r="C258" s="43"/>
      <c r="D258" s="95"/>
      <c r="E258" s="43"/>
      <c r="F258" s="96"/>
      <c r="G258" s="43"/>
      <c r="H258" s="97"/>
      <c r="I258" s="43"/>
      <c r="J258" s="43"/>
      <c r="K258" s="43"/>
      <c r="L258" s="55"/>
      <c r="M258" s="55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</row>
    <row r="259" customFormat="false" ht="15" hidden="false" customHeight="false" outlineLevel="0" collapsed="false">
      <c r="A259" s="43"/>
      <c r="B259" s="43"/>
      <c r="C259" s="43"/>
      <c r="D259" s="95"/>
      <c r="E259" s="43"/>
      <c r="F259" s="96"/>
      <c r="G259" s="43"/>
      <c r="H259" s="97"/>
      <c r="I259" s="43"/>
      <c r="J259" s="43"/>
      <c r="K259" s="43"/>
      <c r="L259" s="55"/>
      <c r="M259" s="55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</row>
    <row r="260" customFormat="false" ht="15" hidden="false" customHeight="false" outlineLevel="0" collapsed="false">
      <c r="A260" s="43"/>
      <c r="B260" s="43"/>
      <c r="C260" s="43"/>
      <c r="D260" s="95"/>
      <c r="E260" s="43"/>
      <c r="F260" s="96"/>
      <c r="G260" s="43"/>
      <c r="H260" s="97"/>
      <c r="I260" s="43"/>
      <c r="J260" s="43"/>
      <c r="K260" s="43"/>
      <c r="L260" s="55"/>
      <c r="M260" s="55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</row>
    <row r="261" customFormat="false" ht="15" hidden="false" customHeight="false" outlineLevel="0" collapsed="false">
      <c r="A261" s="43"/>
      <c r="B261" s="43"/>
      <c r="C261" s="43"/>
      <c r="D261" s="95"/>
      <c r="E261" s="43"/>
      <c r="F261" s="96"/>
      <c r="G261" s="43"/>
      <c r="H261" s="97"/>
      <c r="I261" s="43"/>
      <c r="J261" s="43"/>
      <c r="K261" s="43"/>
      <c r="L261" s="55"/>
      <c r="M261" s="55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</row>
    <row r="262" customFormat="false" ht="15" hidden="false" customHeight="false" outlineLevel="0" collapsed="false">
      <c r="A262" s="43"/>
      <c r="B262" s="43"/>
      <c r="C262" s="43"/>
      <c r="D262" s="95"/>
      <c r="E262" s="43"/>
      <c r="F262" s="96"/>
      <c r="G262" s="43"/>
      <c r="H262" s="97"/>
      <c r="I262" s="43"/>
      <c r="J262" s="43"/>
      <c r="K262" s="43"/>
      <c r="L262" s="55"/>
      <c r="M262" s="55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</row>
    <row r="263" customFormat="false" ht="15" hidden="false" customHeight="false" outlineLevel="0" collapsed="false">
      <c r="A263" s="43"/>
      <c r="B263" s="43"/>
      <c r="C263" s="43"/>
      <c r="D263" s="95"/>
      <c r="E263" s="43"/>
      <c r="F263" s="96"/>
      <c r="G263" s="43"/>
      <c r="H263" s="97"/>
      <c r="I263" s="43"/>
      <c r="J263" s="43"/>
      <c r="K263" s="43"/>
      <c r="L263" s="55"/>
      <c r="M263" s="55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</row>
    <row r="264" customFormat="false" ht="15" hidden="false" customHeight="false" outlineLevel="0" collapsed="false">
      <c r="A264" s="43"/>
      <c r="B264" s="43"/>
      <c r="C264" s="43"/>
      <c r="D264" s="95"/>
      <c r="E264" s="43"/>
      <c r="F264" s="96"/>
      <c r="G264" s="43"/>
      <c r="H264" s="97"/>
      <c r="I264" s="43"/>
      <c r="J264" s="43"/>
      <c r="K264" s="43"/>
      <c r="L264" s="55"/>
      <c r="M264" s="55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</row>
    <row r="265" customFormat="false" ht="15" hidden="false" customHeight="false" outlineLevel="0" collapsed="false">
      <c r="A265" s="43"/>
      <c r="B265" s="43"/>
      <c r="C265" s="43"/>
      <c r="D265" s="95"/>
      <c r="E265" s="43"/>
      <c r="F265" s="96"/>
      <c r="G265" s="43"/>
      <c r="H265" s="97"/>
      <c r="I265" s="43"/>
      <c r="J265" s="43"/>
      <c r="K265" s="43"/>
      <c r="L265" s="55"/>
      <c r="M265" s="55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</row>
    <row r="266" customFormat="false" ht="15" hidden="false" customHeight="false" outlineLevel="0" collapsed="false">
      <c r="A266" s="43"/>
      <c r="B266" s="43"/>
      <c r="C266" s="43"/>
      <c r="D266" s="95"/>
      <c r="E266" s="43"/>
      <c r="F266" s="96"/>
      <c r="G266" s="43"/>
      <c r="H266" s="97"/>
      <c r="I266" s="43"/>
      <c r="J266" s="43"/>
      <c r="K266" s="43"/>
      <c r="L266" s="55"/>
      <c r="M266" s="55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</row>
    <row r="267" customFormat="false" ht="15" hidden="false" customHeight="false" outlineLevel="0" collapsed="false">
      <c r="A267" s="43"/>
      <c r="B267" s="43"/>
      <c r="C267" s="43"/>
      <c r="D267" s="95"/>
      <c r="E267" s="43"/>
      <c r="F267" s="96"/>
      <c r="G267" s="43"/>
      <c r="H267" s="97"/>
      <c r="I267" s="43"/>
      <c r="J267" s="43"/>
      <c r="K267" s="43"/>
      <c r="L267" s="55"/>
      <c r="M267" s="55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</row>
    <row r="268" customFormat="false" ht="15" hidden="false" customHeight="false" outlineLevel="0" collapsed="false">
      <c r="A268" s="43"/>
      <c r="B268" s="43"/>
      <c r="C268" s="43"/>
      <c r="D268" s="95"/>
      <c r="E268" s="43"/>
      <c r="F268" s="96"/>
      <c r="G268" s="43"/>
      <c r="H268" s="97"/>
      <c r="I268" s="43"/>
      <c r="J268" s="43"/>
      <c r="K268" s="43"/>
      <c r="L268" s="55"/>
      <c r="M268" s="55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</row>
    <row r="269" customFormat="false" ht="15" hidden="false" customHeight="false" outlineLevel="0" collapsed="false">
      <c r="A269" s="43"/>
      <c r="B269" s="43"/>
      <c r="C269" s="43"/>
      <c r="D269" s="95"/>
      <c r="E269" s="43"/>
      <c r="F269" s="96"/>
      <c r="G269" s="43"/>
      <c r="H269" s="97"/>
      <c r="I269" s="43"/>
      <c r="J269" s="43"/>
      <c r="K269" s="43"/>
      <c r="L269" s="55"/>
      <c r="M269" s="55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</row>
    <row r="270" customFormat="false" ht="15" hidden="false" customHeight="false" outlineLevel="0" collapsed="false">
      <c r="A270" s="43"/>
      <c r="B270" s="43"/>
      <c r="C270" s="43"/>
      <c r="D270" s="95"/>
      <c r="E270" s="43"/>
      <c r="F270" s="96"/>
      <c r="G270" s="43"/>
      <c r="H270" s="97"/>
      <c r="I270" s="43"/>
      <c r="J270" s="43"/>
      <c r="K270" s="43"/>
      <c r="L270" s="55"/>
      <c r="M270" s="55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</row>
    <row r="271" customFormat="false" ht="15" hidden="false" customHeight="false" outlineLevel="0" collapsed="false">
      <c r="A271" s="43"/>
      <c r="B271" s="43"/>
      <c r="C271" s="43"/>
      <c r="D271" s="95"/>
      <c r="E271" s="43"/>
      <c r="F271" s="96"/>
      <c r="G271" s="43"/>
      <c r="H271" s="97"/>
      <c r="I271" s="43"/>
      <c r="J271" s="43"/>
      <c r="K271" s="43"/>
      <c r="L271" s="55"/>
      <c r="M271" s="55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</row>
    <row r="272" customFormat="false" ht="15" hidden="false" customHeight="false" outlineLevel="0" collapsed="false">
      <c r="A272" s="43"/>
      <c r="B272" s="43"/>
      <c r="C272" s="43"/>
      <c r="D272" s="95"/>
      <c r="E272" s="43"/>
      <c r="F272" s="96"/>
      <c r="G272" s="43"/>
      <c r="H272" s="97"/>
      <c r="I272" s="43"/>
      <c r="J272" s="43"/>
      <c r="K272" s="43"/>
      <c r="L272" s="55"/>
      <c r="M272" s="55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</row>
    <row r="273" customFormat="false" ht="15" hidden="false" customHeight="false" outlineLevel="0" collapsed="false">
      <c r="A273" s="43"/>
      <c r="B273" s="43"/>
      <c r="C273" s="43"/>
      <c r="D273" s="95"/>
      <c r="E273" s="43"/>
      <c r="F273" s="96"/>
      <c r="G273" s="43"/>
      <c r="H273" s="97"/>
      <c r="I273" s="43"/>
      <c r="J273" s="43"/>
      <c r="K273" s="43"/>
      <c r="L273" s="55"/>
      <c r="M273" s="55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</row>
    <row r="274" customFormat="false" ht="15" hidden="false" customHeight="false" outlineLevel="0" collapsed="false">
      <c r="A274" s="43"/>
      <c r="B274" s="43"/>
      <c r="C274" s="43"/>
      <c r="D274" s="95"/>
      <c r="E274" s="43"/>
      <c r="F274" s="96"/>
      <c r="G274" s="43"/>
      <c r="H274" s="97"/>
      <c r="I274" s="43"/>
      <c r="J274" s="43"/>
      <c r="K274" s="43"/>
      <c r="L274" s="55"/>
      <c r="M274" s="55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</row>
    <row r="275" customFormat="false" ht="15" hidden="false" customHeight="false" outlineLevel="0" collapsed="false">
      <c r="A275" s="43"/>
      <c r="B275" s="43"/>
      <c r="C275" s="43"/>
      <c r="D275" s="95"/>
      <c r="E275" s="43"/>
      <c r="F275" s="96"/>
      <c r="G275" s="43"/>
      <c r="H275" s="97"/>
      <c r="I275" s="43"/>
      <c r="J275" s="43"/>
      <c r="K275" s="43"/>
      <c r="L275" s="55"/>
      <c r="M275" s="55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</row>
    <row r="276" customFormat="false" ht="15" hidden="false" customHeight="false" outlineLevel="0" collapsed="false">
      <c r="A276" s="43"/>
      <c r="B276" s="43"/>
      <c r="C276" s="43"/>
      <c r="D276" s="95"/>
      <c r="E276" s="43"/>
      <c r="F276" s="96"/>
      <c r="G276" s="43"/>
      <c r="H276" s="97"/>
      <c r="I276" s="43"/>
      <c r="J276" s="43"/>
      <c r="K276" s="43"/>
      <c r="L276" s="55"/>
      <c r="M276" s="55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</row>
    <row r="277" customFormat="false" ht="15" hidden="false" customHeight="false" outlineLevel="0" collapsed="false">
      <c r="A277" s="43"/>
      <c r="B277" s="43"/>
      <c r="C277" s="43"/>
      <c r="D277" s="95"/>
      <c r="E277" s="43"/>
      <c r="F277" s="96"/>
      <c r="G277" s="43"/>
      <c r="H277" s="97"/>
      <c r="I277" s="43"/>
      <c r="J277" s="43"/>
      <c r="K277" s="43"/>
      <c r="L277" s="55"/>
      <c r="M277" s="55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</row>
    <row r="278" customFormat="false" ht="15" hidden="false" customHeight="false" outlineLevel="0" collapsed="false">
      <c r="A278" s="43"/>
      <c r="B278" s="43"/>
      <c r="C278" s="43"/>
      <c r="D278" s="95"/>
      <c r="E278" s="43"/>
      <c r="F278" s="96"/>
      <c r="G278" s="43"/>
      <c r="H278" s="97"/>
      <c r="I278" s="43"/>
      <c r="J278" s="43"/>
      <c r="K278" s="43"/>
      <c r="L278" s="55"/>
      <c r="M278" s="55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</row>
    <row r="279" customFormat="false" ht="15" hidden="false" customHeight="false" outlineLevel="0" collapsed="false">
      <c r="A279" s="43"/>
      <c r="B279" s="43"/>
      <c r="C279" s="43"/>
      <c r="D279" s="95"/>
      <c r="E279" s="43"/>
      <c r="F279" s="96"/>
      <c r="G279" s="43"/>
      <c r="H279" s="97"/>
      <c r="I279" s="43"/>
      <c r="J279" s="43"/>
      <c r="K279" s="43"/>
      <c r="L279" s="55"/>
      <c r="M279" s="55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</row>
    <row r="280" customFormat="false" ht="15" hidden="false" customHeight="false" outlineLevel="0" collapsed="false">
      <c r="A280" s="43"/>
      <c r="B280" s="43"/>
      <c r="C280" s="43"/>
      <c r="D280" s="95"/>
      <c r="E280" s="43"/>
      <c r="F280" s="96"/>
      <c r="G280" s="43"/>
      <c r="H280" s="97"/>
      <c r="I280" s="43"/>
      <c r="J280" s="43"/>
      <c r="K280" s="43"/>
      <c r="L280" s="55"/>
      <c r="M280" s="55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</row>
    <row r="281" customFormat="false" ht="15" hidden="false" customHeight="false" outlineLevel="0" collapsed="false">
      <c r="A281" s="43"/>
      <c r="B281" s="43"/>
      <c r="C281" s="43"/>
      <c r="D281" s="95"/>
      <c r="E281" s="43"/>
      <c r="F281" s="96"/>
      <c r="G281" s="43"/>
      <c r="H281" s="97"/>
      <c r="I281" s="43"/>
      <c r="J281" s="43"/>
      <c r="K281" s="43"/>
      <c r="L281" s="55"/>
      <c r="M281" s="55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</row>
    <row r="282" customFormat="false" ht="15" hidden="false" customHeight="false" outlineLevel="0" collapsed="false">
      <c r="A282" s="43"/>
      <c r="B282" s="43"/>
      <c r="C282" s="43"/>
      <c r="D282" s="95"/>
      <c r="E282" s="43"/>
      <c r="F282" s="96"/>
      <c r="G282" s="43"/>
      <c r="H282" s="97"/>
      <c r="I282" s="43"/>
      <c r="J282" s="43"/>
      <c r="K282" s="43"/>
      <c r="L282" s="55"/>
      <c r="M282" s="55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</row>
    <row r="283" customFormat="false" ht="15" hidden="false" customHeight="false" outlineLevel="0" collapsed="false">
      <c r="A283" s="43"/>
      <c r="B283" s="43"/>
      <c r="C283" s="43"/>
      <c r="D283" s="95"/>
      <c r="E283" s="43"/>
      <c r="F283" s="96"/>
      <c r="G283" s="43"/>
      <c r="H283" s="97"/>
      <c r="I283" s="43"/>
      <c r="J283" s="43"/>
      <c r="K283" s="43"/>
      <c r="L283" s="55"/>
      <c r="M283" s="55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</row>
    <row r="284" customFormat="false" ht="15" hidden="false" customHeight="false" outlineLevel="0" collapsed="false">
      <c r="A284" s="43"/>
      <c r="B284" s="43"/>
      <c r="C284" s="43"/>
      <c r="D284" s="95"/>
      <c r="E284" s="43"/>
      <c r="F284" s="96"/>
      <c r="G284" s="43"/>
      <c r="H284" s="97"/>
      <c r="I284" s="43"/>
      <c r="J284" s="43"/>
      <c r="K284" s="43"/>
      <c r="L284" s="55"/>
      <c r="M284" s="55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</row>
    <row r="285" customFormat="false" ht="15" hidden="false" customHeight="false" outlineLevel="0" collapsed="false">
      <c r="A285" s="43"/>
      <c r="B285" s="43"/>
      <c r="C285" s="43"/>
      <c r="D285" s="95"/>
      <c r="E285" s="43"/>
      <c r="F285" s="96"/>
      <c r="G285" s="43"/>
      <c r="H285" s="97"/>
      <c r="I285" s="43"/>
      <c r="J285" s="43"/>
      <c r="K285" s="43"/>
      <c r="L285" s="55"/>
      <c r="M285" s="55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</row>
    <row r="286" customFormat="false" ht="15" hidden="false" customHeight="false" outlineLevel="0" collapsed="false">
      <c r="A286" s="43"/>
      <c r="B286" s="43"/>
      <c r="C286" s="43"/>
      <c r="D286" s="95"/>
      <c r="E286" s="43"/>
      <c r="F286" s="96"/>
      <c r="G286" s="43"/>
      <c r="H286" s="97"/>
      <c r="I286" s="43"/>
      <c r="J286" s="43"/>
      <c r="K286" s="43"/>
      <c r="L286" s="55"/>
      <c r="M286" s="55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</row>
    <row r="287" customFormat="false" ht="15" hidden="false" customHeight="false" outlineLevel="0" collapsed="false">
      <c r="A287" s="43"/>
      <c r="B287" s="43"/>
      <c r="C287" s="43"/>
      <c r="D287" s="95"/>
      <c r="E287" s="43"/>
      <c r="F287" s="96"/>
      <c r="G287" s="43"/>
      <c r="H287" s="97"/>
      <c r="I287" s="43"/>
      <c r="J287" s="43"/>
      <c r="K287" s="43"/>
      <c r="L287" s="55"/>
      <c r="M287" s="55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</row>
    <row r="288" customFormat="false" ht="15" hidden="false" customHeight="false" outlineLevel="0" collapsed="false">
      <c r="A288" s="43"/>
      <c r="B288" s="43"/>
      <c r="C288" s="43"/>
      <c r="D288" s="95"/>
      <c r="E288" s="43"/>
      <c r="F288" s="96"/>
      <c r="G288" s="43"/>
      <c r="H288" s="97"/>
      <c r="I288" s="43"/>
      <c r="J288" s="43"/>
      <c r="K288" s="43"/>
      <c r="L288" s="55"/>
      <c r="M288" s="55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</row>
    <row r="289" customFormat="false" ht="15" hidden="false" customHeight="false" outlineLevel="0" collapsed="false">
      <c r="A289" s="43"/>
      <c r="B289" s="43"/>
      <c r="C289" s="43"/>
      <c r="D289" s="95"/>
      <c r="E289" s="43"/>
      <c r="F289" s="96"/>
      <c r="G289" s="43"/>
      <c r="H289" s="97"/>
      <c r="I289" s="43"/>
      <c r="J289" s="43"/>
      <c r="K289" s="43"/>
      <c r="L289" s="55"/>
      <c r="M289" s="55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</row>
    <row r="290" customFormat="false" ht="15" hidden="false" customHeight="false" outlineLevel="0" collapsed="false">
      <c r="A290" s="43"/>
      <c r="B290" s="43"/>
      <c r="C290" s="43"/>
      <c r="D290" s="95"/>
      <c r="E290" s="43"/>
      <c r="F290" s="96"/>
      <c r="G290" s="43"/>
      <c r="H290" s="97"/>
      <c r="I290" s="43"/>
      <c r="J290" s="43"/>
      <c r="K290" s="43"/>
      <c r="L290" s="55"/>
      <c r="M290" s="55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</row>
    <row r="291" customFormat="false" ht="15" hidden="false" customHeight="false" outlineLevel="0" collapsed="false">
      <c r="A291" s="43"/>
      <c r="B291" s="43"/>
      <c r="C291" s="43"/>
      <c r="D291" s="95"/>
      <c r="E291" s="43"/>
      <c r="F291" s="96"/>
      <c r="G291" s="43"/>
      <c r="H291" s="97"/>
      <c r="I291" s="43"/>
      <c r="J291" s="43"/>
      <c r="K291" s="43"/>
      <c r="L291" s="55"/>
      <c r="M291" s="55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</row>
    <row r="292" customFormat="false" ht="15" hidden="false" customHeight="false" outlineLevel="0" collapsed="false">
      <c r="A292" s="43"/>
      <c r="B292" s="43"/>
      <c r="C292" s="43"/>
      <c r="D292" s="95"/>
      <c r="E292" s="43"/>
      <c r="F292" s="96"/>
      <c r="G292" s="43"/>
      <c r="H292" s="97"/>
      <c r="I292" s="43"/>
      <c r="J292" s="43"/>
      <c r="K292" s="43"/>
      <c r="L292" s="55"/>
      <c r="M292" s="55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</row>
    <row r="293" customFormat="false" ht="15" hidden="false" customHeight="false" outlineLevel="0" collapsed="false">
      <c r="A293" s="43"/>
      <c r="B293" s="43"/>
      <c r="C293" s="43"/>
      <c r="D293" s="95"/>
      <c r="E293" s="43"/>
      <c r="F293" s="96"/>
      <c r="G293" s="43"/>
      <c r="H293" s="97"/>
      <c r="I293" s="43"/>
      <c r="J293" s="43"/>
      <c r="K293" s="43"/>
      <c r="L293" s="55"/>
      <c r="M293" s="55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</row>
    <row r="294" customFormat="false" ht="15" hidden="false" customHeight="false" outlineLevel="0" collapsed="false">
      <c r="A294" s="43"/>
      <c r="B294" s="43"/>
      <c r="C294" s="43"/>
      <c r="D294" s="95"/>
      <c r="E294" s="43"/>
      <c r="F294" s="96"/>
      <c r="G294" s="43"/>
      <c r="H294" s="97"/>
      <c r="I294" s="43"/>
      <c r="J294" s="43"/>
      <c r="K294" s="43"/>
      <c r="L294" s="55"/>
      <c r="M294" s="55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</row>
    <row r="295" customFormat="false" ht="15" hidden="false" customHeight="false" outlineLevel="0" collapsed="false">
      <c r="A295" s="43"/>
      <c r="B295" s="43"/>
      <c r="C295" s="43"/>
      <c r="D295" s="95"/>
      <c r="E295" s="43"/>
      <c r="F295" s="96"/>
      <c r="G295" s="43"/>
      <c r="H295" s="97"/>
      <c r="I295" s="43"/>
      <c r="J295" s="43"/>
      <c r="K295" s="43"/>
      <c r="L295" s="55"/>
      <c r="M295" s="55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</row>
    <row r="296" customFormat="false" ht="15" hidden="false" customHeight="false" outlineLevel="0" collapsed="false">
      <c r="A296" s="43"/>
      <c r="B296" s="43"/>
      <c r="C296" s="43"/>
      <c r="D296" s="95"/>
      <c r="E296" s="43"/>
      <c r="F296" s="96"/>
      <c r="G296" s="43"/>
      <c r="H296" s="97"/>
      <c r="I296" s="43"/>
      <c r="J296" s="43"/>
      <c r="K296" s="43"/>
      <c r="L296" s="55"/>
      <c r="M296" s="55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</row>
    <row r="297" customFormat="false" ht="15" hidden="false" customHeight="false" outlineLevel="0" collapsed="false">
      <c r="A297" s="43"/>
      <c r="B297" s="43"/>
      <c r="C297" s="43"/>
      <c r="D297" s="95"/>
      <c r="E297" s="43"/>
      <c r="F297" s="96"/>
      <c r="G297" s="43"/>
      <c r="H297" s="97"/>
      <c r="I297" s="43"/>
      <c r="J297" s="43"/>
      <c r="K297" s="43"/>
      <c r="L297" s="55"/>
      <c r="M297" s="55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</row>
    <row r="298" customFormat="false" ht="15" hidden="false" customHeight="false" outlineLevel="0" collapsed="false">
      <c r="A298" s="43"/>
      <c r="B298" s="43"/>
      <c r="C298" s="43"/>
      <c r="D298" s="95"/>
      <c r="E298" s="43"/>
      <c r="F298" s="96"/>
      <c r="G298" s="43"/>
      <c r="H298" s="97"/>
      <c r="I298" s="43"/>
      <c r="J298" s="43"/>
      <c r="K298" s="43"/>
      <c r="L298" s="55"/>
      <c r="M298" s="55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</row>
    <row r="299" customFormat="false" ht="15" hidden="false" customHeight="false" outlineLevel="0" collapsed="false">
      <c r="A299" s="43"/>
      <c r="B299" s="43"/>
      <c r="C299" s="43"/>
      <c r="D299" s="95"/>
      <c r="E299" s="43"/>
      <c r="F299" s="96"/>
      <c r="G299" s="43"/>
      <c r="H299" s="97"/>
      <c r="I299" s="43"/>
      <c r="J299" s="43"/>
      <c r="K299" s="43"/>
      <c r="L299" s="55"/>
      <c r="M299" s="55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customFormat="false" ht="15" hidden="false" customHeight="false" outlineLevel="0" collapsed="false">
      <c r="A300" s="43"/>
      <c r="B300" s="43"/>
      <c r="C300" s="43"/>
      <c r="D300" s="95"/>
      <c r="E300" s="43"/>
      <c r="F300" s="96"/>
      <c r="G300" s="43"/>
      <c r="H300" s="97"/>
      <c r="I300" s="43"/>
      <c r="J300" s="43"/>
      <c r="K300" s="43"/>
      <c r="L300" s="55"/>
      <c r="M300" s="55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</row>
    <row r="301" customFormat="false" ht="15" hidden="false" customHeight="false" outlineLevel="0" collapsed="false">
      <c r="A301" s="43"/>
      <c r="B301" s="43"/>
      <c r="C301" s="43"/>
      <c r="D301" s="95"/>
      <c r="E301" s="43"/>
      <c r="F301" s="96"/>
      <c r="G301" s="43"/>
      <c r="H301" s="97"/>
      <c r="I301" s="43"/>
      <c r="J301" s="43"/>
      <c r="K301" s="43"/>
      <c r="L301" s="55"/>
      <c r="M301" s="55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</row>
    <row r="302" customFormat="false" ht="15" hidden="false" customHeight="false" outlineLevel="0" collapsed="false">
      <c r="A302" s="43"/>
      <c r="B302" s="43"/>
      <c r="C302" s="43"/>
      <c r="D302" s="95"/>
      <c r="E302" s="43"/>
      <c r="F302" s="96"/>
      <c r="G302" s="43"/>
      <c r="H302" s="97"/>
      <c r="I302" s="43"/>
      <c r="J302" s="43"/>
      <c r="K302" s="43"/>
      <c r="L302" s="55"/>
      <c r="M302" s="55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</row>
    <row r="303" customFormat="false" ht="15" hidden="false" customHeight="false" outlineLevel="0" collapsed="false">
      <c r="A303" s="43"/>
      <c r="B303" s="43"/>
      <c r="C303" s="43"/>
      <c r="D303" s="95"/>
      <c r="E303" s="43"/>
      <c r="F303" s="96"/>
      <c r="G303" s="43"/>
      <c r="H303" s="97"/>
      <c r="I303" s="43"/>
      <c r="J303" s="43"/>
      <c r="K303" s="43"/>
      <c r="L303" s="55"/>
      <c r="M303" s="55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</row>
    <row r="304" customFormat="false" ht="15" hidden="false" customHeight="false" outlineLevel="0" collapsed="false">
      <c r="A304" s="43"/>
      <c r="B304" s="43"/>
      <c r="C304" s="43"/>
      <c r="D304" s="95"/>
      <c r="E304" s="43"/>
      <c r="F304" s="96"/>
      <c r="G304" s="43"/>
      <c r="H304" s="97"/>
      <c r="I304" s="43"/>
      <c r="J304" s="43"/>
      <c r="K304" s="43"/>
      <c r="L304" s="55"/>
      <c r="M304" s="55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</row>
    <row r="305" customFormat="false" ht="15" hidden="false" customHeight="false" outlineLevel="0" collapsed="false">
      <c r="A305" s="43"/>
      <c r="B305" s="43"/>
      <c r="C305" s="43"/>
      <c r="D305" s="95"/>
      <c r="E305" s="43"/>
      <c r="F305" s="96"/>
      <c r="G305" s="43"/>
      <c r="H305" s="97"/>
      <c r="I305" s="43"/>
      <c r="J305" s="43"/>
      <c r="K305" s="43"/>
      <c r="L305" s="55"/>
      <c r="M305" s="55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</row>
    <row r="306" customFormat="false" ht="15" hidden="false" customHeight="false" outlineLevel="0" collapsed="false">
      <c r="A306" s="43"/>
      <c r="B306" s="43"/>
      <c r="C306" s="43"/>
      <c r="D306" s="95"/>
      <c r="E306" s="43"/>
      <c r="F306" s="96"/>
      <c r="G306" s="43"/>
      <c r="H306" s="97"/>
      <c r="I306" s="43"/>
      <c r="J306" s="43"/>
      <c r="K306" s="43"/>
      <c r="L306" s="55"/>
      <c r="M306" s="55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</row>
    <row r="307" customFormat="false" ht="15" hidden="false" customHeight="false" outlineLevel="0" collapsed="false">
      <c r="A307" s="43"/>
      <c r="B307" s="43"/>
      <c r="C307" s="43"/>
      <c r="D307" s="95"/>
      <c r="E307" s="43"/>
      <c r="F307" s="96"/>
      <c r="G307" s="43"/>
      <c r="H307" s="97"/>
      <c r="I307" s="43"/>
      <c r="J307" s="43"/>
      <c r="K307" s="43"/>
      <c r="L307" s="55"/>
      <c r="M307" s="55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</row>
    <row r="308" customFormat="false" ht="15" hidden="false" customHeight="false" outlineLevel="0" collapsed="false">
      <c r="A308" s="43"/>
      <c r="B308" s="43"/>
      <c r="C308" s="43"/>
      <c r="D308" s="95"/>
      <c r="E308" s="43"/>
      <c r="F308" s="96"/>
      <c r="G308" s="43"/>
      <c r="H308" s="97"/>
      <c r="I308" s="43"/>
      <c r="J308" s="43"/>
      <c r="K308" s="43"/>
      <c r="L308" s="55"/>
      <c r="M308" s="55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</row>
    <row r="309" customFormat="false" ht="15" hidden="false" customHeight="false" outlineLevel="0" collapsed="false">
      <c r="A309" s="43"/>
      <c r="B309" s="43"/>
      <c r="C309" s="43"/>
      <c r="D309" s="95"/>
      <c r="E309" s="43"/>
      <c r="F309" s="96"/>
      <c r="G309" s="43"/>
      <c r="H309" s="97"/>
      <c r="I309" s="43"/>
      <c r="J309" s="43"/>
      <c r="K309" s="43"/>
      <c r="L309" s="55"/>
      <c r="M309" s="55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</row>
    <row r="310" customFormat="false" ht="15" hidden="false" customHeight="false" outlineLevel="0" collapsed="false">
      <c r="A310" s="43"/>
      <c r="B310" s="43"/>
      <c r="C310" s="43"/>
      <c r="D310" s="95"/>
      <c r="E310" s="43"/>
      <c r="F310" s="96"/>
      <c r="G310" s="43"/>
      <c r="H310" s="97"/>
      <c r="I310" s="43"/>
      <c r="J310" s="43"/>
      <c r="K310" s="43"/>
      <c r="L310" s="55"/>
      <c r="M310" s="55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</row>
    <row r="311" customFormat="false" ht="15" hidden="false" customHeight="false" outlineLevel="0" collapsed="false">
      <c r="A311" s="43"/>
      <c r="B311" s="43"/>
      <c r="C311" s="43"/>
      <c r="D311" s="95"/>
      <c r="E311" s="43"/>
      <c r="F311" s="96"/>
      <c r="G311" s="43"/>
      <c r="H311" s="97"/>
      <c r="I311" s="43"/>
      <c r="J311" s="43"/>
      <c r="K311" s="43"/>
      <c r="L311" s="55"/>
      <c r="M311" s="55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</row>
    <row r="312" customFormat="false" ht="15" hidden="false" customHeight="false" outlineLevel="0" collapsed="false">
      <c r="A312" s="43"/>
      <c r="B312" s="43"/>
      <c r="C312" s="43"/>
      <c r="D312" s="95"/>
      <c r="E312" s="43"/>
      <c r="F312" s="96"/>
      <c r="G312" s="43"/>
      <c r="H312" s="97"/>
      <c r="I312" s="43"/>
      <c r="J312" s="43"/>
      <c r="K312" s="43"/>
      <c r="L312" s="55"/>
      <c r="M312" s="55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</row>
    <row r="313" customFormat="false" ht="15" hidden="false" customHeight="false" outlineLevel="0" collapsed="false">
      <c r="A313" s="43"/>
      <c r="B313" s="43"/>
      <c r="C313" s="43"/>
      <c r="D313" s="95"/>
      <c r="E313" s="43"/>
      <c r="F313" s="96"/>
      <c r="G313" s="43"/>
      <c r="H313" s="97"/>
      <c r="I313" s="43"/>
      <c r="J313" s="43"/>
      <c r="K313" s="43"/>
      <c r="L313" s="55"/>
      <c r="M313" s="55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</row>
    <row r="314" customFormat="false" ht="15" hidden="false" customHeight="false" outlineLevel="0" collapsed="false">
      <c r="A314" s="43"/>
      <c r="B314" s="43"/>
      <c r="C314" s="43"/>
      <c r="D314" s="95"/>
      <c r="E314" s="43"/>
      <c r="F314" s="96"/>
      <c r="G314" s="43"/>
      <c r="H314" s="97"/>
      <c r="I314" s="43"/>
      <c r="J314" s="43"/>
      <c r="K314" s="43"/>
      <c r="L314" s="55"/>
      <c r="M314" s="55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</row>
    <row r="315" customFormat="false" ht="15" hidden="false" customHeight="false" outlineLevel="0" collapsed="false">
      <c r="A315" s="43"/>
      <c r="B315" s="43"/>
      <c r="C315" s="43"/>
      <c r="D315" s="95"/>
      <c r="E315" s="43"/>
      <c r="F315" s="96"/>
      <c r="G315" s="43"/>
      <c r="H315" s="97"/>
      <c r="I315" s="43"/>
      <c r="J315" s="43"/>
      <c r="K315" s="43"/>
      <c r="L315" s="55"/>
      <c r="M315" s="55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</row>
    <row r="316" customFormat="false" ht="15" hidden="false" customHeight="false" outlineLevel="0" collapsed="false">
      <c r="A316" s="43"/>
      <c r="B316" s="43"/>
      <c r="C316" s="43"/>
      <c r="D316" s="95"/>
      <c r="E316" s="43"/>
      <c r="F316" s="96"/>
      <c r="G316" s="43"/>
      <c r="H316" s="97"/>
      <c r="I316" s="43"/>
      <c r="J316" s="43"/>
      <c r="K316" s="43"/>
      <c r="L316" s="55"/>
      <c r="M316" s="55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</row>
    <row r="317" customFormat="false" ht="15" hidden="false" customHeight="false" outlineLevel="0" collapsed="false">
      <c r="A317" s="43"/>
      <c r="B317" s="43"/>
      <c r="C317" s="43"/>
      <c r="D317" s="95"/>
      <c r="E317" s="43"/>
      <c r="F317" s="96"/>
      <c r="G317" s="43"/>
      <c r="H317" s="97"/>
      <c r="I317" s="43"/>
      <c r="J317" s="43"/>
      <c r="K317" s="43"/>
      <c r="L317" s="55"/>
      <c r="M317" s="55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</row>
    <row r="318" customFormat="false" ht="15" hidden="false" customHeight="false" outlineLevel="0" collapsed="false">
      <c r="A318" s="43"/>
      <c r="B318" s="43"/>
      <c r="C318" s="43"/>
      <c r="D318" s="95"/>
      <c r="E318" s="43"/>
      <c r="F318" s="96"/>
      <c r="G318" s="43"/>
      <c r="H318" s="97"/>
      <c r="I318" s="43"/>
      <c r="J318" s="43"/>
      <c r="K318" s="43"/>
      <c r="L318" s="55"/>
      <c r="M318" s="55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</row>
    <row r="319" customFormat="false" ht="15" hidden="false" customHeight="false" outlineLevel="0" collapsed="false">
      <c r="A319" s="43"/>
      <c r="B319" s="43"/>
      <c r="C319" s="43"/>
      <c r="D319" s="95"/>
      <c r="E319" s="43"/>
      <c r="F319" s="96"/>
      <c r="G319" s="43"/>
      <c r="H319" s="97"/>
      <c r="I319" s="43"/>
      <c r="J319" s="43"/>
      <c r="K319" s="43"/>
      <c r="L319" s="55"/>
      <c r="M319" s="55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</row>
    <row r="320" customFormat="false" ht="15" hidden="false" customHeight="false" outlineLevel="0" collapsed="false">
      <c r="A320" s="43"/>
      <c r="B320" s="43"/>
      <c r="C320" s="43"/>
      <c r="D320" s="95"/>
      <c r="E320" s="43"/>
      <c r="F320" s="96"/>
      <c r="G320" s="43"/>
      <c r="H320" s="97"/>
      <c r="I320" s="43"/>
      <c r="J320" s="43"/>
      <c r="K320" s="43"/>
      <c r="L320" s="55"/>
      <c r="M320" s="55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</row>
    <row r="321" customFormat="false" ht="15" hidden="false" customHeight="false" outlineLevel="0" collapsed="false">
      <c r="A321" s="43"/>
      <c r="B321" s="43"/>
      <c r="C321" s="43"/>
      <c r="D321" s="95"/>
      <c r="E321" s="43"/>
      <c r="F321" s="96"/>
      <c r="G321" s="43"/>
      <c r="H321" s="97"/>
      <c r="I321" s="43"/>
      <c r="J321" s="43"/>
      <c r="K321" s="43"/>
      <c r="L321" s="55"/>
      <c r="M321" s="55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</row>
    <row r="322" customFormat="false" ht="15" hidden="false" customHeight="false" outlineLevel="0" collapsed="false">
      <c r="A322" s="43"/>
      <c r="B322" s="43"/>
      <c r="C322" s="43"/>
      <c r="D322" s="95"/>
      <c r="E322" s="43"/>
      <c r="F322" s="96"/>
      <c r="G322" s="43"/>
      <c r="H322" s="97"/>
      <c r="I322" s="43"/>
      <c r="J322" s="43"/>
      <c r="K322" s="43"/>
      <c r="L322" s="55"/>
      <c r="M322" s="55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</row>
    <row r="323" customFormat="false" ht="15" hidden="false" customHeight="false" outlineLevel="0" collapsed="false">
      <c r="A323" s="43"/>
      <c r="B323" s="43"/>
      <c r="C323" s="43"/>
      <c r="D323" s="95"/>
      <c r="E323" s="43"/>
      <c r="F323" s="96"/>
      <c r="G323" s="43"/>
      <c r="H323" s="97"/>
      <c r="I323" s="43"/>
      <c r="J323" s="43"/>
      <c r="K323" s="43"/>
      <c r="L323" s="55"/>
      <c r="M323" s="55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</row>
    <row r="324" customFormat="false" ht="15" hidden="false" customHeight="false" outlineLevel="0" collapsed="false">
      <c r="A324" s="43"/>
      <c r="B324" s="43"/>
      <c r="C324" s="43"/>
      <c r="D324" s="95"/>
      <c r="E324" s="43"/>
      <c r="F324" s="96"/>
      <c r="G324" s="43"/>
      <c r="H324" s="97"/>
      <c r="I324" s="43"/>
      <c r="J324" s="43"/>
      <c r="K324" s="43"/>
      <c r="L324" s="55"/>
      <c r="M324" s="55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</row>
    <row r="325" customFormat="false" ht="15" hidden="false" customHeight="false" outlineLevel="0" collapsed="false">
      <c r="A325" s="43"/>
      <c r="B325" s="43"/>
      <c r="C325" s="43"/>
      <c r="D325" s="95"/>
      <c r="E325" s="43"/>
      <c r="F325" s="96"/>
      <c r="G325" s="43"/>
      <c r="H325" s="97"/>
      <c r="I325" s="43"/>
      <c r="J325" s="43"/>
      <c r="K325" s="43"/>
      <c r="L325" s="55"/>
      <c r="M325" s="55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</row>
    <row r="326" customFormat="false" ht="15" hidden="false" customHeight="false" outlineLevel="0" collapsed="false">
      <c r="A326" s="43"/>
      <c r="B326" s="43"/>
      <c r="C326" s="43"/>
      <c r="D326" s="95"/>
      <c r="E326" s="43"/>
      <c r="F326" s="96"/>
      <c r="G326" s="43"/>
      <c r="H326" s="97"/>
      <c r="I326" s="43"/>
      <c r="J326" s="43"/>
      <c r="K326" s="43"/>
      <c r="L326" s="55"/>
      <c r="M326" s="55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</row>
    <row r="327" customFormat="false" ht="15" hidden="false" customHeight="false" outlineLevel="0" collapsed="false">
      <c r="A327" s="43"/>
      <c r="B327" s="43"/>
      <c r="C327" s="43"/>
      <c r="D327" s="95"/>
      <c r="E327" s="43"/>
      <c r="F327" s="96"/>
      <c r="G327" s="43"/>
      <c r="H327" s="97"/>
      <c r="I327" s="43"/>
      <c r="J327" s="43"/>
      <c r="K327" s="43"/>
      <c r="L327" s="55"/>
      <c r="M327" s="55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</row>
    <row r="328" customFormat="false" ht="15" hidden="false" customHeight="false" outlineLevel="0" collapsed="false">
      <c r="A328" s="43"/>
      <c r="B328" s="43"/>
      <c r="C328" s="43"/>
      <c r="D328" s="95"/>
      <c r="E328" s="43"/>
      <c r="F328" s="96"/>
      <c r="G328" s="43"/>
      <c r="H328" s="97"/>
      <c r="I328" s="43"/>
      <c r="J328" s="43"/>
      <c r="K328" s="43"/>
      <c r="L328" s="55"/>
      <c r="M328" s="55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</row>
    <row r="329" customFormat="false" ht="15" hidden="false" customHeight="false" outlineLevel="0" collapsed="false">
      <c r="A329" s="43"/>
      <c r="B329" s="43"/>
      <c r="C329" s="43"/>
      <c r="D329" s="95"/>
      <c r="E329" s="43"/>
      <c r="F329" s="96"/>
      <c r="G329" s="43"/>
      <c r="H329" s="97"/>
      <c r="I329" s="43"/>
      <c r="J329" s="43"/>
      <c r="K329" s="43"/>
      <c r="L329" s="55"/>
      <c r="M329" s="55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</row>
    <row r="330" customFormat="false" ht="15" hidden="false" customHeight="false" outlineLevel="0" collapsed="false">
      <c r="A330" s="43"/>
      <c r="B330" s="43"/>
      <c r="C330" s="43"/>
      <c r="D330" s="95"/>
      <c r="E330" s="43"/>
      <c r="F330" s="96"/>
      <c r="G330" s="43"/>
      <c r="H330" s="97"/>
      <c r="I330" s="43"/>
      <c r="J330" s="43"/>
      <c r="K330" s="43"/>
      <c r="L330" s="55"/>
      <c r="M330" s="55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</row>
    <row r="331" customFormat="false" ht="15" hidden="false" customHeight="false" outlineLevel="0" collapsed="false">
      <c r="A331" s="43"/>
      <c r="B331" s="43"/>
      <c r="C331" s="43"/>
      <c r="D331" s="95"/>
      <c r="E331" s="43"/>
      <c r="F331" s="96"/>
      <c r="G331" s="43"/>
      <c r="H331" s="97"/>
      <c r="I331" s="43"/>
      <c r="J331" s="43"/>
      <c r="K331" s="43"/>
      <c r="L331" s="55"/>
      <c r="M331" s="55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</row>
    <row r="332" customFormat="false" ht="15" hidden="false" customHeight="false" outlineLevel="0" collapsed="false">
      <c r="A332" s="43"/>
      <c r="B332" s="43"/>
      <c r="C332" s="43"/>
      <c r="D332" s="95"/>
      <c r="E332" s="43"/>
      <c r="F332" s="96"/>
      <c r="G332" s="43"/>
      <c r="H332" s="97"/>
      <c r="I332" s="43"/>
      <c r="J332" s="43"/>
      <c r="K332" s="43"/>
      <c r="L332" s="55"/>
      <c r="M332" s="55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</row>
    <row r="333" customFormat="false" ht="15" hidden="false" customHeight="false" outlineLevel="0" collapsed="false">
      <c r="A333" s="43"/>
      <c r="B333" s="43"/>
      <c r="C333" s="43"/>
      <c r="D333" s="95"/>
      <c r="E333" s="43"/>
      <c r="F333" s="96"/>
      <c r="G333" s="43"/>
      <c r="H333" s="97"/>
      <c r="I333" s="43"/>
      <c r="J333" s="43"/>
      <c r="K333" s="43"/>
      <c r="L333" s="55"/>
      <c r="M333" s="55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</row>
    <row r="334" customFormat="false" ht="15" hidden="false" customHeight="false" outlineLevel="0" collapsed="false">
      <c r="A334" s="43"/>
      <c r="B334" s="43"/>
      <c r="C334" s="43"/>
      <c r="D334" s="95"/>
      <c r="E334" s="43"/>
      <c r="F334" s="96"/>
      <c r="G334" s="43"/>
      <c r="H334" s="97"/>
      <c r="I334" s="43"/>
      <c r="J334" s="43"/>
      <c r="K334" s="43"/>
      <c r="L334" s="55"/>
      <c r="M334" s="55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</row>
    <row r="335" customFormat="false" ht="15" hidden="false" customHeight="false" outlineLevel="0" collapsed="false">
      <c r="A335" s="43"/>
      <c r="B335" s="43"/>
      <c r="C335" s="43"/>
      <c r="D335" s="95"/>
      <c r="E335" s="43"/>
      <c r="F335" s="96"/>
      <c r="G335" s="43"/>
      <c r="H335" s="97"/>
      <c r="I335" s="43"/>
      <c r="J335" s="43"/>
      <c r="K335" s="43"/>
      <c r="L335" s="55"/>
      <c r="M335" s="55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</row>
    <row r="336" customFormat="false" ht="15" hidden="false" customHeight="false" outlineLevel="0" collapsed="false">
      <c r="A336" s="43"/>
      <c r="B336" s="43"/>
      <c r="C336" s="43"/>
      <c r="D336" s="95"/>
      <c r="E336" s="43"/>
      <c r="F336" s="96"/>
      <c r="G336" s="43"/>
      <c r="H336" s="97"/>
      <c r="I336" s="43"/>
      <c r="J336" s="43"/>
      <c r="K336" s="43"/>
      <c r="L336" s="55"/>
      <c r="M336" s="55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</row>
    <row r="337" customFormat="false" ht="15" hidden="false" customHeight="false" outlineLevel="0" collapsed="false">
      <c r="A337" s="43"/>
      <c r="B337" s="43"/>
      <c r="C337" s="43"/>
      <c r="D337" s="95"/>
      <c r="E337" s="43"/>
      <c r="F337" s="96"/>
      <c r="G337" s="43"/>
      <c r="H337" s="97"/>
      <c r="I337" s="43"/>
      <c r="J337" s="43"/>
      <c r="K337" s="43"/>
      <c r="L337" s="55"/>
      <c r="M337" s="55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</row>
    <row r="338" customFormat="false" ht="15" hidden="false" customHeight="false" outlineLevel="0" collapsed="false">
      <c r="A338" s="43"/>
      <c r="B338" s="43"/>
      <c r="C338" s="43"/>
      <c r="D338" s="95"/>
      <c r="E338" s="43"/>
      <c r="F338" s="96"/>
      <c r="G338" s="43"/>
      <c r="H338" s="97"/>
      <c r="I338" s="43"/>
      <c r="J338" s="43"/>
      <c r="K338" s="43"/>
      <c r="L338" s="55"/>
      <c r="M338" s="55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</row>
    <row r="339" customFormat="false" ht="15" hidden="false" customHeight="false" outlineLevel="0" collapsed="false">
      <c r="A339" s="43"/>
      <c r="B339" s="43"/>
      <c r="C339" s="43"/>
      <c r="D339" s="95"/>
      <c r="E339" s="43"/>
      <c r="F339" s="96"/>
      <c r="G339" s="43"/>
      <c r="H339" s="97"/>
      <c r="I339" s="43"/>
      <c r="J339" s="43"/>
      <c r="K339" s="43"/>
      <c r="L339" s="55"/>
      <c r="M339" s="55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</row>
    <row r="340" customFormat="false" ht="15" hidden="false" customHeight="false" outlineLevel="0" collapsed="false">
      <c r="A340" s="43"/>
      <c r="B340" s="43"/>
      <c r="C340" s="43"/>
      <c r="D340" s="95"/>
      <c r="E340" s="43"/>
      <c r="F340" s="96"/>
      <c r="G340" s="43"/>
      <c r="H340" s="97"/>
      <c r="I340" s="43"/>
      <c r="J340" s="43"/>
      <c r="K340" s="43"/>
      <c r="L340" s="55"/>
      <c r="M340" s="55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</row>
    <row r="341" customFormat="false" ht="15" hidden="false" customHeight="false" outlineLevel="0" collapsed="false">
      <c r="A341" s="43"/>
      <c r="B341" s="43"/>
      <c r="C341" s="43"/>
      <c r="D341" s="95"/>
      <c r="E341" s="43"/>
      <c r="F341" s="96"/>
      <c r="G341" s="43"/>
      <c r="H341" s="97"/>
      <c r="I341" s="43"/>
      <c r="J341" s="43"/>
      <c r="K341" s="43"/>
      <c r="L341" s="55"/>
      <c r="M341" s="55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</row>
    <row r="342" customFormat="false" ht="15" hidden="false" customHeight="false" outlineLevel="0" collapsed="false">
      <c r="A342" s="43"/>
      <c r="B342" s="43"/>
      <c r="C342" s="43"/>
      <c r="D342" s="95"/>
      <c r="E342" s="43"/>
      <c r="F342" s="96"/>
      <c r="G342" s="43"/>
      <c r="H342" s="97"/>
      <c r="I342" s="43"/>
      <c r="J342" s="43"/>
      <c r="K342" s="43"/>
      <c r="L342" s="55"/>
      <c r="M342" s="55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</row>
    <row r="343" customFormat="false" ht="15" hidden="false" customHeight="false" outlineLevel="0" collapsed="false">
      <c r="A343" s="43"/>
      <c r="B343" s="43"/>
      <c r="C343" s="43"/>
      <c r="D343" s="95"/>
      <c r="E343" s="43"/>
      <c r="F343" s="96"/>
      <c r="G343" s="43"/>
      <c r="H343" s="97"/>
      <c r="I343" s="43"/>
      <c r="J343" s="43"/>
      <c r="K343" s="43"/>
      <c r="L343" s="55"/>
      <c r="M343" s="55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</row>
    <row r="344" customFormat="false" ht="15" hidden="false" customHeight="false" outlineLevel="0" collapsed="false">
      <c r="A344" s="43"/>
      <c r="B344" s="43"/>
      <c r="C344" s="43"/>
      <c r="D344" s="95"/>
      <c r="E344" s="43"/>
      <c r="F344" s="96"/>
      <c r="G344" s="43"/>
      <c r="H344" s="97"/>
      <c r="I344" s="43"/>
      <c r="J344" s="43"/>
      <c r="K344" s="43"/>
      <c r="L344" s="55"/>
      <c r="M344" s="55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</row>
    <row r="345" customFormat="false" ht="15" hidden="false" customHeight="false" outlineLevel="0" collapsed="false">
      <c r="A345" s="43"/>
      <c r="B345" s="43"/>
      <c r="C345" s="43"/>
      <c r="D345" s="95"/>
      <c r="E345" s="43"/>
      <c r="F345" s="96"/>
      <c r="G345" s="43"/>
      <c r="H345" s="97"/>
      <c r="I345" s="43"/>
      <c r="J345" s="43"/>
      <c r="K345" s="43"/>
      <c r="L345" s="55"/>
      <c r="M345" s="55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</row>
    <row r="346" customFormat="false" ht="15" hidden="false" customHeight="false" outlineLevel="0" collapsed="false">
      <c r="A346" s="43"/>
      <c r="B346" s="43"/>
      <c r="C346" s="43"/>
      <c r="D346" s="95"/>
      <c r="E346" s="43"/>
      <c r="F346" s="96"/>
      <c r="G346" s="43"/>
      <c r="H346" s="97"/>
      <c r="I346" s="43"/>
      <c r="J346" s="43"/>
      <c r="K346" s="43"/>
      <c r="L346" s="55"/>
      <c r="M346" s="55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</row>
    <row r="347" customFormat="false" ht="15" hidden="false" customHeight="false" outlineLevel="0" collapsed="false">
      <c r="A347" s="43"/>
      <c r="B347" s="43"/>
      <c r="C347" s="43"/>
      <c r="D347" s="95"/>
      <c r="E347" s="43"/>
      <c r="F347" s="96"/>
      <c r="G347" s="43"/>
      <c r="H347" s="97"/>
      <c r="I347" s="43"/>
      <c r="J347" s="43"/>
      <c r="K347" s="43"/>
      <c r="L347" s="55"/>
      <c r="M347" s="55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</row>
    <row r="348" customFormat="false" ht="15" hidden="false" customHeight="false" outlineLevel="0" collapsed="false">
      <c r="A348" s="43"/>
      <c r="B348" s="43"/>
      <c r="C348" s="43"/>
      <c r="D348" s="95"/>
      <c r="E348" s="43"/>
      <c r="F348" s="96"/>
      <c r="G348" s="43"/>
      <c r="H348" s="97"/>
      <c r="I348" s="43"/>
      <c r="J348" s="43"/>
      <c r="K348" s="43"/>
      <c r="L348" s="55"/>
      <c r="M348" s="55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</row>
    <row r="349" customFormat="false" ht="15" hidden="false" customHeight="false" outlineLevel="0" collapsed="false">
      <c r="A349" s="43"/>
      <c r="B349" s="43"/>
      <c r="C349" s="43"/>
      <c r="D349" s="95"/>
      <c r="E349" s="43"/>
      <c r="F349" s="96"/>
      <c r="G349" s="43"/>
      <c r="H349" s="97"/>
      <c r="I349" s="43"/>
      <c r="J349" s="43"/>
      <c r="K349" s="43"/>
      <c r="L349" s="55"/>
      <c r="M349" s="55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</row>
    <row r="350" customFormat="false" ht="15" hidden="false" customHeight="false" outlineLevel="0" collapsed="false">
      <c r="A350" s="43"/>
      <c r="B350" s="43"/>
      <c r="C350" s="43"/>
      <c r="D350" s="95"/>
      <c r="E350" s="43"/>
      <c r="F350" s="96"/>
      <c r="G350" s="43"/>
      <c r="H350" s="97"/>
      <c r="I350" s="43"/>
      <c r="J350" s="43"/>
      <c r="K350" s="43"/>
      <c r="L350" s="55"/>
      <c r="M350" s="55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</row>
    <row r="351" customFormat="false" ht="15" hidden="false" customHeight="false" outlineLevel="0" collapsed="false">
      <c r="A351" s="43"/>
      <c r="B351" s="43"/>
      <c r="C351" s="43"/>
      <c r="D351" s="95"/>
      <c r="E351" s="43"/>
      <c r="F351" s="96"/>
      <c r="G351" s="43"/>
      <c r="H351" s="97"/>
      <c r="I351" s="43"/>
      <c r="J351" s="43"/>
      <c r="K351" s="43"/>
      <c r="L351" s="55"/>
      <c r="M351" s="55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</row>
    <row r="352" customFormat="false" ht="15" hidden="false" customHeight="false" outlineLevel="0" collapsed="false">
      <c r="A352" s="43"/>
      <c r="B352" s="43"/>
      <c r="C352" s="43"/>
      <c r="D352" s="95"/>
      <c r="E352" s="43"/>
      <c r="F352" s="96"/>
      <c r="G352" s="43"/>
      <c r="H352" s="97"/>
      <c r="I352" s="43"/>
      <c r="J352" s="43"/>
      <c r="K352" s="43"/>
      <c r="L352" s="55"/>
      <c r="M352" s="55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</row>
    <row r="353" customFormat="false" ht="15" hidden="false" customHeight="false" outlineLevel="0" collapsed="false">
      <c r="A353" s="43"/>
      <c r="B353" s="43"/>
      <c r="C353" s="43"/>
      <c r="D353" s="95"/>
      <c r="E353" s="43"/>
      <c r="F353" s="96"/>
      <c r="G353" s="43"/>
      <c r="H353" s="97"/>
      <c r="I353" s="43"/>
      <c r="J353" s="43"/>
      <c r="K353" s="43"/>
      <c r="L353" s="55"/>
      <c r="M353" s="55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</row>
    <row r="354" customFormat="false" ht="15" hidden="false" customHeight="false" outlineLevel="0" collapsed="false">
      <c r="A354" s="43"/>
      <c r="B354" s="43"/>
      <c r="C354" s="43"/>
      <c r="D354" s="95"/>
      <c r="E354" s="43"/>
      <c r="F354" s="96"/>
      <c r="G354" s="43"/>
      <c r="H354" s="97"/>
      <c r="I354" s="43"/>
      <c r="J354" s="43"/>
      <c r="K354" s="43"/>
      <c r="L354" s="55"/>
      <c r="M354" s="55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</row>
    <row r="355" customFormat="false" ht="15" hidden="false" customHeight="false" outlineLevel="0" collapsed="false">
      <c r="A355" s="43"/>
      <c r="B355" s="43"/>
      <c r="C355" s="43"/>
      <c r="D355" s="95"/>
      <c r="E355" s="43"/>
      <c r="F355" s="96"/>
      <c r="G355" s="43"/>
      <c r="H355" s="97"/>
      <c r="I355" s="43"/>
      <c r="J355" s="43"/>
      <c r="K355" s="43"/>
      <c r="L355" s="55"/>
      <c r="M355" s="55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</row>
    <row r="356" customFormat="false" ht="15" hidden="false" customHeight="false" outlineLevel="0" collapsed="false">
      <c r="A356" s="43"/>
      <c r="B356" s="43"/>
      <c r="C356" s="43"/>
      <c r="D356" s="95"/>
      <c r="E356" s="43"/>
      <c r="F356" s="96"/>
      <c r="G356" s="43"/>
      <c r="H356" s="97"/>
      <c r="I356" s="43"/>
      <c r="J356" s="43"/>
      <c r="K356" s="43"/>
      <c r="L356" s="55"/>
      <c r="M356" s="55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</row>
    <row r="357" customFormat="false" ht="15" hidden="false" customHeight="false" outlineLevel="0" collapsed="false">
      <c r="A357" s="43"/>
      <c r="B357" s="43"/>
      <c r="C357" s="43"/>
      <c r="D357" s="95"/>
      <c r="E357" s="43"/>
      <c r="F357" s="96"/>
      <c r="G357" s="43"/>
      <c r="H357" s="97"/>
      <c r="I357" s="43"/>
      <c r="J357" s="43"/>
      <c r="K357" s="43"/>
      <c r="L357" s="55"/>
      <c r="M357" s="55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</row>
    <row r="358" customFormat="false" ht="15" hidden="false" customHeight="false" outlineLevel="0" collapsed="false">
      <c r="A358" s="43"/>
      <c r="B358" s="43"/>
      <c r="C358" s="43"/>
      <c r="D358" s="95"/>
      <c r="E358" s="43"/>
      <c r="F358" s="96"/>
      <c r="G358" s="43"/>
      <c r="H358" s="97"/>
      <c r="I358" s="43"/>
      <c r="J358" s="43"/>
      <c r="K358" s="43"/>
      <c r="L358" s="55"/>
      <c r="M358" s="55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</row>
    <row r="359" customFormat="false" ht="15" hidden="false" customHeight="false" outlineLevel="0" collapsed="false">
      <c r="A359" s="43"/>
      <c r="B359" s="43"/>
      <c r="C359" s="43"/>
      <c r="D359" s="95"/>
      <c r="E359" s="43"/>
      <c r="F359" s="96"/>
      <c r="G359" s="43"/>
      <c r="H359" s="97"/>
      <c r="I359" s="43"/>
      <c r="J359" s="43"/>
      <c r="K359" s="43"/>
      <c r="L359" s="55"/>
      <c r="M359" s="55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</row>
    <row r="360" customFormat="false" ht="15" hidden="false" customHeight="false" outlineLevel="0" collapsed="false">
      <c r="A360" s="43"/>
      <c r="B360" s="43"/>
      <c r="C360" s="43"/>
      <c r="D360" s="95"/>
      <c r="E360" s="43"/>
      <c r="F360" s="96"/>
      <c r="G360" s="43"/>
      <c r="H360" s="97"/>
      <c r="I360" s="43"/>
      <c r="J360" s="43"/>
      <c r="K360" s="43"/>
      <c r="L360" s="55"/>
      <c r="M360" s="55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</row>
    <row r="361" customFormat="false" ht="15" hidden="false" customHeight="false" outlineLevel="0" collapsed="false">
      <c r="A361" s="43"/>
      <c r="B361" s="43"/>
      <c r="C361" s="43"/>
      <c r="D361" s="95"/>
      <c r="E361" s="43"/>
      <c r="F361" s="96"/>
      <c r="G361" s="43"/>
      <c r="H361" s="97"/>
      <c r="I361" s="43"/>
      <c r="J361" s="43"/>
      <c r="K361" s="43"/>
      <c r="L361" s="55"/>
      <c r="M361" s="55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</row>
    <row r="362" customFormat="false" ht="15" hidden="false" customHeight="false" outlineLevel="0" collapsed="false">
      <c r="A362" s="43"/>
      <c r="B362" s="43"/>
      <c r="C362" s="43"/>
      <c r="D362" s="95"/>
      <c r="E362" s="43"/>
      <c r="F362" s="96"/>
      <c r="G362" s="43"/>
      <c r="H362" s="97"/>
      <c r="I362" s="43"/>
      <c r="J362" s="43"/>
      <c r="K362" s="43"/>
      <c r="L362" s="55"/>
      <c r="M362" s="55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</row>
    <row r="363" customFormat="false" ht="15" hidden="false" customHeight="false" outlineLevel="0" collapsed="false">
      <c r="A363" s="43"/>
      <c r="B363" s="43"/>
      <c r="C363" s="43"/>
      <c r="D363" s="95"/>
      <c r="E363" s="43"/>
      <c r="F363" s="96"/>
      <c r="G363" s="43"/>
      <c r="H363" s="97"/>
      <c r="I363" s="43"/>
      <c r="J363" s="43"/>
      <c r="K363" s="43"/>
      <c r="L363" s="55"/>
      <c r="M363" s="55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</row>
    <row r="364" customFormat="false" ht="15" hidden="false" customHeight="false" outlineLevel="0" collapsed="false">
      <c r="A364" s="43"/>
      <c r="B364" s="43"/>
      <c r="C364" s="43"/>
      <c r="D364" s="95"/>
      <c r="E364" s="43"/>
      <c r="F364" s="96"/>
      <c r="G364" s="43"/>
      <c r="H364" s="97"/>
      <c r="I364" s="43"/>
      <c r="J364" s="43"/>
      <c r="K364" s="43"/>
      <c r="L364" s="55"/>
      <c r="M364" s="55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</row>
    <row r="365" customFormat="false" ht="15" hidden="false" customHeight="false" outlineLevel="0" collapsed="false">
      <c r="A365" s="43"/>
      <c r="B365" s="43"/>
      <c r="C365" s="43"/>
      <c r="D365" s="95"/>
      <c r="E365" s="43"/>
      <c r="F365" s="96"/>
      <c r="G365" s="43"/>
      <c r="H365" s="97"/>
      <c r="I365" s="43"/>
      <c r="J365" s="43"/>
      <c r="K365" s="43"/>
      <c r="L365" s="55"/>
      <c r="M365" s="55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</row>
    <row r="366" customFormat="false" ht="15" hidden="false" customHeight="false" outlineLevel="0" collapsed="false">
      <c r="A366" s="43"/>
      <c r="B366" s="43"/>
      <c r="C366" s="43"/>
      <c r="D366" s="95"/>
      <c r="E366" s="43"/>
      <c r="F366" s="96"/>
      <c r="G366" s="43"/>
      <c r="H366" s="97"/>
      <c r="I366" s="43"/>
      <c r="J366" s="43"/>
      <c r="K366" s="43"/>
      <c r="L366" s="55"/>
      <c r="M366" s="55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</row>
    <row r="367" customFormat="false" ht="15" hidden="false" customHeight="false" outlineLevel="0" collapsed="false">
      <c r="A367" s="43"/>
      <c r="B367" s="43"/>
      <c r="C367" s="43"/>
      <c r="D367" s="95"/>
      <c r="E367" s="43"/>
      <c r="F367" s="96"/>
      <c r="G367" s="43"/>
      <c r="H367" s="97"/>
      <c r="I367" s="43"/>
      <c r="J367" s="43"/>
      <c r="K367" s="43"/>
      <c r="L367" s="55"/>
      <c r="M367" s="55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</row>
    <row r="368" customFormat="false" ht="15" hidden="false" customHeight="false" outlineLevel="0" collapsed="false">
      <c r="A368" s="43"/>
      <c r="B368" s="43"/>
      <c r="C368" s="43"/>
      <c r="D368" s="95"/>
      <c r="E368" s="43"/>
      <c r="F368" s="96"/>
      <c r="G368" s="43"/>
      <c r="H368" s="97"/>
      <c r="I368" s="43"/>
      <c r="J368" s="43"/>
      <c r="K368" s="43"/>
      <c r="L368" s="55"/>
      <c r="M368" s="55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</row>
    <row r="369" customFormat="false" ht="15" hidden="false" customHeight="false" outlineLevel="0" collapsed="false">
      <c r="A369" s="43"/>
      <c r="B369" s="43"/>
      <c r="C369" s="43"/>
      <c r="D369" s="95"/>
      <c r="E369" s="43"/>
      <c r="F369" s="96"/>
      <c r="G369" s="43"/>
      <c r="H369" s="97"/>
      <c r="I369" s="43"/>
      <c r="J369" s="43"/>
      <c r="K369" s="43"/>
      <c r="L369" s="55"/>
      <c r="M369" s="55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</row>
    <row r="370" customFormat="false" ht="15" hidden="false" customHeight="false" outlineLevel="0" collapsed="false">
      <c r="A370" s="43"/>
      <c r="B370" s="43"/>
      <c r="C370" s="43"/>
      <c r="D370" s="95"/>
      <c r="E370" s="43"/>
      <c r="F370" s="96"/>
      <c r="G370" s="43"/>
      <c r="H370" s="97"/>
      <c r="I370" s="43"/>
      <c r="J370" s="43"/>
      <c r="K370" s="43"/>
      <c r="L370" s="55"/>
      <c r="M370" s="55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</row>
    <row r="371" customFormat="false" ht="15" hidden="false" customHeight="false" outlineLevel="0" collapsed="false">
      <c r="A371" s="43"/>
      <c r="B371" s="43"/>
      <c r="C371" s="43"/>
      <c r="D371" s="95"/>
      <c r="E371" s="43"/>
      <c r="F371" s="96"/>
      <c r="G371" s="43"/>
      <c r="H371" s="97"/>
      <c r="I371" s="43"/>
      <c r="J371" s="43"/>
      <c r="K371" s="43"/>
      <c r="L371" s="55"/>
      <c r="M371" s="55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</row>
    <row r="372" customFormat="false" ht="15" hidden="false" customHeight="false" outlineLevel="0" collapsed="false">
      <c r="A372" s="43"/>
      <c r="B372" s="43"/>
      <c r="C372" s="43"/>
      <c r="D372" s="95"/>
      <c r="E372" s="43"/>
      <c r="F372" s="96"/>
      <c r="G372" s="43"/>
      <c r="H372" s="97"/>
      <c r="I372" s="43"/>
      <c r="J372" s="43"/>
      <c r="K372" s="43"/>
      <c r="L372" s="55"/>
      <c r="M372" s="55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</row>
    <row r="373" customFormat="false" ht="15" hidden="false" customHeight="false" outlineLevel="0" collapsed="false">
      <c r="A373" s="43"/>
      <c r="B373" s="43"/>
      <c r="C373" s="43"/>
      <c r="D373" s="95"/>
      <c r="E373" s="43"/>
      <c r="F373" s="96"/>
      <c r="G373" s="43"/>
      <c r="H373" s="97"/>
      <c r="I373" s="43"/>
      <c r="J373" s="43"/>
      <c r="K373" s="43"/>
      <c r="L373" s="55"/>
      <c r="M373" s="55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</row>
    <row r="374" customFormat="false" ht="15" hidden="false" customHeight="false" outlineLevel="0" collapsed="false">
      <c r="A374" s="43"/>
      <c r="B374" s="43"/>
      <c r="C374" s="43"/>
      <c r="D374" s="95"/>
      <c r="E374" s="43"/>
      <c r="F374" s="96"/>
      <c r="G374" s="43"/>
      <c r="H374" s="97"/>
      <c r="I374" s="43"/>
      <c r="J374" s="43"/>
      <c r="K374" s="43"/>
      <c r="L374" s="55"/>
      <c r="M374" s="55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</row>
    <row r="375" customFormat="false" ht="15" hidden="false" customHeight="false" outlineLevel="0" collapsed="false">
      <c r="A375" s="43"/>
      <c r="B375" s="43"/>
      <c r="C375" s="43"/>
      <c r="D375" s="95"/>
      <c r="E375" s="43"/>
      <c r="F375" s="96"/>
      <c r="G375" s="43"/>
      <c r="H375" s="97"/>
      <c r="I375" s="43"/>
      <c r="J375" s="43"/>
      <c r="K375" s="43"/>
      <c r="L375" s="55"/>
      <c r="M375" s="55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</row>
    <row r="376" customFormat="false" ht="15" hidden="false" customHeight="false" outlineLevel="0" collapsed="false">
      <c r="A376" s="43"/>
      <c r="B376" s="43"/>
      <c r="C376" s="43"/>
      <c r="D376" s="95"/>
      <c r="E376" s="43"/>
      <c r="F376" s="96"/>
      <c r="G376" s="43"/>
      <c r="H376" s="97"/>
      <c r="I376" s="43"/>
      <c r="J376" s="43"/>
      <c r="K376" s="43"/>
      <c r="L376" s="55"/>
      <c r="M376" s="55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</row>
    <row r="377" customFormat="false" ht="15" hidden="false" customHeight="false" outlineLevel="0" collapsed="false">
      <c r="A377" s="43"/>
      <c r="B377" s="43"/>
      <c r="C377" s="43"/>
      <c r="D377" s="95"/>
      <c r="E377" s="43"/>
      <c r="F377" s="96"/>
      <c r="G377" s="43"/>
      <c r="H377" s="97"/>
      <c r="I377" s="43"/>
      <c r="J377" s="43"/>
      <c r="K377" s="43"/>
      <c r="L377" s="55"/>
      <c r="M377" s="55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</row>
    <row r="378" customFormat="false" ht="15" hidden="false" customHeight="false" outlineLevel="0" collapsed="false">
      <c r="A378" s="43"/>
      <c r="B378" s="43"/>
      <c r="C378" s="43"/>
      <c r="D378" s="95"/>
      <c r="E378" s="43"/>
      <c r="F378" s="96"/>
      <c r="G378" s="43"/>
      <c r="H378" s="97"/>
      <c r="I378" s="43"/>
      <c r="J378" s="43"/>
      <c r="K378" s="43"/>
      <c r="L378" s="55"/>
      <c r="M378" s="55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</row>
    <row r="379" customFormat="false" ht="15" hidden="false" customHeight="false" outlineLevel="0" collapsed="false">
      <c r="A379" s="43"/>
      <c r="B379" s="43"/>
      <c r="C379" s="43"/>
      <c r="D379" s="95"/>
      <c r="E379" s="43"/>
      <c r="F379" s="96"/>
      <c r="G379" s="43"/>
      <c r="H379" s="97"/>
      <c r="I379" s="43"/>
      <c r="J379" s="43"/>
      <c r="K379" s="43"/>
      <c r="L379" s="55"/>
      <c r="M379" s="55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</row>
    <row r="380" customFormat="false" ht="15" hidden="false" customHeight="false" outlineLevel="0" collapsed="false">
      <c r="A380" s="43"/>
      <c r="B380" s="43"/>
      <c r="C380" s="43"/>
      <c r="D380" s="95"/>
      <c r="E380" s="43"/>
      <c r="F380" s="96"/>
      <c r="G380" s="43"/>
      <c r="H380" s="97"/>
      <c r="I380" s="43"/>
      <c r="J380" s="43"/>
      <c r="K380" s="43"/>
      <c r="L380" s="55"/>
      <c r="M380" s="55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</row>
    <row r="381" customFormat="false" ht="15" hidden="false" customHeight="false" outlineLevel="0" collapsed="false">
      <c r="A381" s="43"/>
      <c r="B381" s="43"/>
      <c r="C381" s="43"/>
      <c r="D381" s="95"/>
      <c r="E381" s="43"/>
      <c r="F381" s="96"/>
      <c r="G381" s="43"/>
      <c r="H381" s="97"/>
      <c r="I381" s="43"/>
      <c r="J381" s="43"/>
      <c r="K381" s="43"/>
      <c r="L381" s="55"/>
      <c r="M381" s="55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</row>
    <row r="382" customFormat="false" ht="15" hidden="false" customHeight="false" outlineLevel="0" collapsed="false">
      <c r="A382" s="43"/>
      <c r="B382" s="43"/>
      <c r="C382" s="43"/>
      <c r="D382" s="95"/>
      <c r="E382" s="43"/>
      <c r="F382" s="96"/>
      <c r="G382" s="43"/>
      <c r="H382" s="97"/>
      <c r="I382" s="43"/>
      <c r="J382" s="43"/>
      <c r="K382" s="43"/>
      <c r="L382" s="55"/>
      <c r="M382" s="55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</row>
    <row r="383" customFormat="false" ht="15" hidden="false" customHeight="false" outlineLevel="0" collapsed="false">
      <c r="A383" s="43"/>
      <c r="B383" s="43"/>
      <c r="C383" s="43"/>
      <c r="D383" s="95"/>
      <c r="E383" s="43"/>
      <c r="F383" s="96"/>
      <c r="G383" s="43"/>
      <c r="H383" s="97"/>
      <c r="I383" s="43"/>
      <c r="J383" s="43"/>
      <c r="K383" s="43"/>
      <c r="L383" s="55"/>
      <c r="M383" s="55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</row>
    <row r="384" customFormat="false" ht="15" hidden="false" customHeight="false" outlineLevel="0" collapsed="false">
      <c r="A384" s="43"/>
      <c r="B384" s="43"/>
      <c r="C384" s="43"/>
      <c r="D384" s="95"/>
      <c r="E384" s="43"/>
      <c r="F384" s="96"/>
      <c r="G384" s="43"/>
      <c r="H384" s="97"/>
      <c r="I384" s="43"/>
      <c r="J384" s="43"/>
      <c r="K384" s="43"/>
      <c r="L384" s="55"/>
      <c r="M384" s="55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</row>
    <row r="385" customFormat="false" ht="15" hidden="false" customHeight="false" outlineLevel="0" collapsed="false">
      <c r="A385" s="43"/>
      <c r="B385" s="43"/>
      <c r="C385" s="43"/>
      <c r="D385" s="95"/>
      <c r="E385" s="43"/>
      <c r="F385" s="96"/>
      <c r="G385" s="43"/>
      <c r="H385" s="97"/>
      <c r="I385" s="43"/>
      <c r="J385" s="43"/>
      <c r="K385" s="43"/>
      <c r="L385" s="55"/>
      <c r="M385" s="55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</row>
    <row r="386" customFormat="false" ht="15" hidden="false" customHeight="false" outlineLevel="0" collapsed="false">
      <c r="A386" s="43"/>
      <c r="B386" s="43"/>
      <c r="C386" s="43"/>
      <c r="D386" s="95"/>
      <c r="E386" s="43"/>
      <c r="F386" s="96"/>
      <c r="G386" s="43"/>
      <c r="H386" s="97"/>
      <c r="I386" s="43"/>
      <c r="J386" s="43"/>
      <c r="K386" s="43"/>
      <c r="L386" s="55"/>
      <c r="M386" s="55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</row>
    <row r="387" customFormat="false" ht="15" hidden="false" customHeight="false" outlineLevel="0" collapsed="false">
      <c r="A387" s="43"/>
      <c r="B387" s="43"/>
      <c r="C387" s="43"/>
      <c r="D387" s="95"/>
      <c r="E387" s="43"/>
      <c r="F387" s="96"/>
      <c r="G387" s="43"/>
      <c r="H387" s="97"/>
      <c r="I387" s="43"/>
      <c r="J387" s="43"/>
      <c r="K387" s="43"/>
      <c r="L387" s="55"/>
      <c r="M387" s="55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</row>
    <row r="388" customFormat="false" ht="15" hidden="false" customHeight="false" outlineLevel="0" collapsed="false">
      <c r="A388" s="43"/>
      <c r="B388" s="43"/>
      <c r="C388" s="43"/>
      <c r="D388" s="95"/>
      <c r="E388" s="43"/>
      <c r="F388" s="96"/>
      <c r="G388" s="43"/>
      <c r="H388" s="97"/>
      <c r="I388" s="43"/>
      <c r="J388" s="43"/>
      <c r="K388" s="43"/>
      <c r="L388" s="55"/>
      <c r="M388" s="55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</row>
    <row r="389" customFormat="false" ht="15" hidden="false" customHeight="false" outlineLevel="0" collapsed="false">
      <c r="A389" s="43"/>
      <c r="B389" s="43"/>
      <c r="C389" s="43"/>
      <c r="D389" s="95"/>
      <c r="E389" s="43"/>
      <c r="F389" s="96"/>
      <c r="G389" s="43"/>
      <c r="H389" s="97"/>
      <c r="I389" s="43"/>
      <c r="J389" s="43"/>
      <c r="K389" s="43"/>
      <c r="L389" s="55"/>
      <c r="M389" s="55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</row>
    <row r="390" customFormat="false" ht="15" hidden="false" customHeight="false" outlineLevel="0" collapsed="false">
      <c r="A390" s="43"/>
      <c r="B390" s="43"/>
      <c r="C390" s="43"/>
      <c r="D390" s="95"/>
      <c r="E390" s="43"/>
      <c r="F390" s="96"/>
      <c r="G390" s="43"/>
      <c r="H390" s="97"/>
      <c r="I390" s="43"/>
      <c r="J390" s="43"/>
      <c r="K390" s="43"/>
      <c r="L390" s="55"/>
      <c r="M390" s="55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</row>
    <row r="391" customFormat="false" ht="15" hidden="false" customHeight="false" outlineLevel="0" collapsed="false">
      <c r="A391" s="43"/>
      <c r="B391" s="43"/>
      <c r="C391" s="43"/>
      <c r="D391" s="95"/>
      <c r="E391" s="43"/>
      <c r="F391" s="96"/>
      <c r="G391" s="43"/>
      <c r="H391" s="97"/>
      <c r="I391" s="43"/>
      <c r="J391" s="43"/>
      <c r="K391" s="43"/>
      <c r="L391" s="55"/>
      <c r="M391" s="55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</row>
    <row r="392" customFormat="false" ht="15" hidden="false" customHeight="false" outlineLevel="0" collapsed="false">
      <c r="A392" s="43"/>
      <c r="B392" s="43"/>
      <c r="C392" s="43"/>
      <c r="D392" s="95"/>
      <c r="E392" s="43"/>
      <c r="F392" s="96"/>
      <c r="G392" s="43"/>
      <c r="H392" s="97"/>
      <c r="I392" s="43"/>
      <c r="J392" s="43"/>
      <c r="K392" s="43"/>
      <c r="L392" s="55"/>
      <c r="M392" s="55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</row>
    <row r="393" customFormat="false" ht="15" hidden="false" customHeight="false" outlineLevel="0" collapsed="false">
      <c r="A393" s="43"/>
      <c r="B393" s="43"/>
      <c r="C393" s="43"/>
      <c r="D393" s="95"/>
      <c r="E393" s="43"/>
      <c r="F393" s="96"/>
      <c r="G393" s="43"/>
      <c r="H393" s="97"/>
      <c r="I393" s="43"/>
      <c r="J393" s="43"/>
      <c r="K393" s="43"/>
      <c r="L393" s="55"/>
      <c r="M393" s="55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</row>
    <row r="394" customFormat="false" ht="15" hidden="false" customHeight="false" outlineLevel="0" collapsed="false">
      <c r="A394" s="43"/>
      <c r="B394" s="43"/>
      <c r="C394" s="43"/>
      <c r="D394" s="95"/>
      <c r="E394" s="43"/>
      <c r="F394" s="96"/>
      <c r="G394" s="43"/>
      <c r="H394" s="97"/>
      <c r="I394" s="43"/>
      <c r="J394" s="43"/>
      <c r="K394" s="43"/>
      <c r="L394" s="55"/>
      <c r="M394" s="55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</row>
    <row r="395" customFormat="false" ht="15" hidden="false" customHeight="false" outlineLevel="0" collapsed="false">
      <c r="A395" s="43"/>
      <c r="B395" s="43"/>
      <c r="C395" s="43"/>
      <c r="D395" s="95"/>
      <c r="E395" s="43"/>
      <c r="F395" s="96"/>
      <c r="G395" s="43"/>
      <c r="H395" s="97"/>
      <c r="I395" s="43"/>
      <c r="J395" s="43"/>
      <c r="K395" s="43"/>
      <c r="L395" s="55"/>
      <c r="M395" s="55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</row>
    <row r="396" customFormat="false" ht="15" hidden="false" customHeight="false" outlineLevel="0" collapsed="false">
      <c r="A396" s="43"/>
      <c r="B396" s="43"/>
      <c r="C396" s="43"/>
      <c r="D396" s="95"/>
      <c r="E396" s="43"/>
      <c r="F396" s="96"/>
      <c r="G396" s="43"/>
      <c r="H396" s="97"/>
      <c r="I396" s="43"/>
      <c r="J396" s="43"/>
      <c r="K396" s="43"/>
      <c r="L396" s="55"/>
      <c r="M396" s="55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</row>
    <row r="397" customFormat="false" ht="15" hidden="false" customHeight="false" outlineLevel="0" collapsed="false">
      <c r="A397" s="43"/>
      <c r="B397" s="43"/>
      <c r="C397" s="43"/>
      <c r="D397" s="95"/>
      <c r="E397" s="43"/>
      <c r="F397" s="96"/>
      <c r="G397" s="43"/>
      <c r="H397" s="97"/>
      <c r="I397" s="43"/>
      <c r="J397" s="43"/>
      <c r="K397" s="43"/>
      <c r="L397" s="55"/>
      <c r="M397" s="55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</row>
    <row r="398" customFormat="false" ht="15" hidden="false" customHeight="false" outlineLevel="0" collapsed="false">
      <c r="A398" s="43"/>
      <c r="B398" s="43"/>
      <c r="C398" s="43"/>
      <c r="D398" s="95"/>
      <c r="E398" s="43"/>
      <c r="F398" s="96"/>
      <c r="G398" s="43"/>
      <c r="H398" s="97"/>
      <c r="I398" s="43"/>
      <c r="J398" s="43"/>
      <c r="K398" s="43"/>
      <c r="L398" s="55"/>
      <c r="M398" s="55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</row>
    <row r="399" customFormat="false" ht="15" hidden="false" customHeight="false" outlineLevel="0" collapsed="false">
      <c r="A399" s="43"/>
      <c r="B399" s="43"/>
      <c r="C399" s="43"/>
      <c r="D399" s="95"/>
      <c r="E399" s="43"/>
      <c r="F399" s="96"/>
      <c r="G399" s="43"/>
      <c r="H399" s="97"/>
      <c r="I399" s="43"/>
      <c r="J399" s="43"/>
      <c r="K399" s="43"/>
      <c r="L399" s="55"/>
      <c r="M399" s="55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</row>
    <row r="400" customFormat="false" ht="15" hidden="false" customHeight="false" outlineLevel="0" collapsed="false">
      <c r="A400" s="43"/>
      <c r="B400" s="43"/>
      <c r="C400" s="43"/>
      <c r="D400" s="95"/>
      <c r="E400" s="43"/>
      <c r="F400" s="96"/>
      <c r="G400" s="43"/>
      <c r="H400" s="97"/>
      <c r="I400" s="43"/>
      <c r="J400" s="43"/>
      <c r="K400" s="43"/>
      <c r="L400" s="55"/>
      <c r="M400" s="55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</row>
    <row r="401" customFormat="false" ht="15" hidden="false" customHeight="false" outlineLevel="0" collapsed="false">
      <c r="A401" s="43"/>
      <c r="B401" s="43"/>
      <c r="C401" s="43"/>
      <c r="D401" s="95"/>
      <c r="E401" s="43"/>
      <c r="F401" s="96"/>
      <c r="G401" s="43"/>
      <c r="H401" s="97"/>
      <c r="I401" s="43"/>
      <c r="J401" s="43"/>
      <c r="K401" s="43"/>
      <c r="L401" s="55"/>
      <c r="M401" s="55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</row>
    <row r="402" customFormat="false" ht="15" hidden="false" customHeight="false" outlineLevel="0" collapsed="false">
      <c r="A402" s="43"/>
      <c r="B402" s="43"/>
      <c r="C402" s="43"/>
      <c r="D402" s="95"/>
      <c r="E402" s="43"/>
      <c r="F402" s="96"/>
      <c r="G402" s="43"/>
      <c r="H402" s="97"/>
      <c r="I402" s="43"/>
      <c r="J402" s="43"/>
      <c r="K402" s="43"/>
      <c r="L402" s="55"/>
      <c r="M402" s="55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</row>
    <row r="403" customFormat="false" ht="15" hidden="false" customHeight="false" outlineLevel="0" collapsed="false">
      <c r="A403" s="43"/>
      <c r="B403" s="43"/>
      <c r="C403" s="43"/>
      <c r="D403" s="95"/>
      <c r="E403" s="43"/>
      <c r="F403" s="96"/>
      <c r="G403" s="43"/>
      <c r="H403" s="97"/>
      <c r="I403" s="43"/>
      <c r="J403" s="43"/>
      <c r="K403" s="43"/>
      <c r="L403" s="55"/>
      <c r="M403" s="55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</row>
    <row r="404" customFormat="false" ht="15" hidden="false" customHeight="false" outlineLevel="0" collapsed="false">
      <c r="A404" s="43"/>
      <c r="B404" s="43"/>
      <c r="C404" s="43"/>
      <c r="D404" s="95"/>
      <c r="E404" s="43"/>
      <c r="F404" s="96"/>
      <c r="G404" s="43"/>
      <c r="H404" s="97"/>
      <c r="I404" s="43"/>
      <c r="J404" s="43"/>
      <c r="K404" s="43"/>
      <c r="L404" s="55"/>
      <c r="M404" s="55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</row>
    <row r="405" customFormat="false" ht="15" hidden="false" customHeight="false" outlineLevel="0" collapsed="false">
      <c r="A405" s="43"/>
      <c r="B405" s="43"/>
      <c r="C405" s="43"/>
      <c r="D405" s="95"/>
      <c r="E405" s="43"/>
      <c r="F405" s="96"/>
      <c r="G405" s="43"/>
      <c r="H405" s="97"/>
      <c r="I405" s="43"/>
      <c r="J405" s="43"/>
      <c r="K405" s="43"/>
      <c r="L405" s="55"/>
      <c r="M405" s="55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</row>
    <row r="406" customFormat="false" ht="15" hidden="false" customHeight="false" outlineLevel="0" collapsed="false">
      <c r="A406" s="43"/>
      <c r="B406" s="43"/>
      <c r="C406" s="43"/>
      <c r="D406" s="95"/>
      <c r="E406" s="43"/>
      <c r="F406" s="96"/>
      <c r="G406" s="43"/>
      <c r="H406" s="97"/>
      <c r="I406" s="43"/>
      <c r="J406" s="43"/>
      <c r="K406" s="43"/>
      <c r="L406" s="55"/>
      <c r="M406" s="55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</row>
    <row r="407" customFormat="false" ht="15" hidden="false" customHeight="false" outlineLevel="0" collapsed="false">
      <c r="A407" s="43"/>
      <c r="B407" s="43"/>
      <c r="C407" s="43"/>
      <c r="D407" s="95"/>
      <c r="E407" s="43"/>
      <c r="F407" s="96"/>
      <c r="G407" s="43"/>
      <c r="H407" s="97"/>
      <c r="I407" s="43"/>
      <c r="J407" s="43"/>
      <c r="K407" s="43"/>
      <c r="L407" s="55"/>
      <c r="M407" s="55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</row>
    <row r="408" customFormat="false" ht="15" hidden="false" customHeight="false" outlineLevel="0" collapsed="false">
      <c r="A408" s="43"/>
      <c r="B408" s="43"/>
      <c r="C408" s="43"/>
      <c r="D408" s="95"/>
      <c r="E408" s="43"/>
      <c r="F408" s="96"/>
      <c r="G408" s="43"/>
      <c r="H408" s="97"/>
      <c r="I408" s="43"/>
      <c r="J408" s="43"/>
      <c r="K408" s="43"/>
      <c r="L408" s="55"/>
      <c r="M408" s="55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</row>
    <row r="409" customFormat="false" ht="15" hidden="false" customHeight="false" outlineLevel="0" collapsed="false">
      <c r="A409" s="43"/>
      <c r="B409" s="43"/>
      <c r="C409" s="43"/>
      <c r="D409" s="95"/>
      <c r="E409" s="43"/>
      <c r="F409" s="96"/>
      <c r="G409" s="43"/>
      <c r="H409" s="97"/>
      <c r="I409" s="43"/>
      <c r="J409" s="43"/>
      <c r="K409" s="43"/>
      <c r="L409" s="55"/>
      <c r="M409" s="55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</row>
    <row r="410" customFormat="false" ht="15" hidden="false" customHeight="false" outlineLevel="0" collapsed="false">
      <c r="A410" s="43"/>
      <c r="B410" s="43"/>
      <c r="C410" s="43"/>
      <c r="D410" s="95"/>
      <c r="E410" s="43"/>
      <c r="F410" s="96"/>
      <c r="G410" s="43"/>
      <c r="H410" s="97"/>
      <c r="I410" s="43"/>
      <c r="J410" s="43"/>
      <c r="K410" s="43"/>
      <c r="L410" s="55"/>
      <c r="M410" s="55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</row>
    <row r="411" customFormat="false" ht="15" hidden="false" customHeight="false" outlineLevel="0" collapsed="false">
      <c r="A411" s="43"/>
      <c r="B411" s="43"/>
      <c r="C411" s="43"/>
      <c r="D411" s="95"/>
      <c r="E411" s="43"/>
      <c r="F411" s="96"/>
      <c r="G411" s="43"/>
      <c r="H411" s="97"/>
      <c r="I411" s="43"/>
      <c r="J411" s="43"/>
      <c r="K411" s="43"/>
      <c r="L411" s="55"/>
      <c r="M411" s="55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</row>
    <row r="412" customFormat="false" ht="15" hidden="false" customHeight="false" outlineLevel="0" collapsed="false">
      <c r="A412" s="43"/>
      <c r="B412" s="43"/>
      <c r="C412" s="43"/>
      <c r="D412" s="95"/>
      <c r="E412" s="43"/>
      <c r="F412" s="96"/>
      <c r="G412" s="43"/>
      <c r="H412" s="97"/>
      <c r="I412" s="43"/>
      <c r="J412" s="43"/>
      <c r="K412" s="43"/>
      <c r="L412" s="55"/>
      <c r="M412" s="55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</row>
    <row r="413" customFormat="false" ht="15" hidden="false" customHeight="false" outlineLevel="0" collapsed="false">
      <c r="A413" s="43"/>
      <c r="B413" s="43"/>
      <c r="C413" s="43"/>
      <c r="D413" s="95"/>
      <c r="E413" s="43"/>
      <c r="F413" s="96"/>
      <c r="G413" s="43"/>
      <c r="H413" s="97"/>
      <c r="I413" s="43"/>
      <c r="J413" s="43"/>
      <c r="K413" s="43"/>
      <c r="L413" s="55"/>
      <c r="M413" s="55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</row>
    <row r="414" customFormat="false" ht="15" hidden="false" customHeight="false" outlineLevel="0" collapsed="false">
      <c r="A414" s="43"/>
      <c r="B414" s="43"/>
      <c r="C414" s="43"/>
      <c r="D414" s="95"/>
      <c r="E414" s="43"/>
      <c r="F414" s="96"/>
      <c r="G414" s="43"/>
      <c r="H414" s="97"/>
      <c r="I414" s="43"/>
      <c r="J414" s="43"/>
      <c r="K414" s="43"/>
      <c r="L414" s="55"/>
      <c r="M414" s="55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</row>
    <row r="415" customFormat="false" ht="15" hidden="false" customHeight="false" outlineLevel="0" collapsed="false">
      <c r="A415" s="43"/>
      <c r="B415" s="43"/>
      <c r="C415" s="43"/>
      <c r="D415" s="95"/>
      <c r="E415" s="43"/>
      <c r="F415" s="96"/>
      <c r="G415" s="43"/>
      <c r="H415" s="97"/>
      <c r="I415" s="43"/>
      <c r="J415" s="43"/>
      <c r="K415" s="43"/>
      <c r="L415" s="55"/>
      <c r="M415" s="55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</row>
    <row r="416" customFormat="false" ht="15" hidden="false" customHeight="false" outlineLevel="0" collapsed="false">
      <c r="A416" s="43"/>
      <c r="B416" s="43"/>
      <c r="C416" s="43"/>
      <c r="D416" s="95"/>
      <c r="E416" s="43"/>
      <c r="F416" s="96"/>
      <c r="G416" s="43"/>
      <c r="H416" s="97"/>
      <c r="I416" s="43"/>
      <c r="J416" s="43"/>
      <c r="K416" s="43"/>
      <c r="L416" s="55"/>
      <c r="M416" s="55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</row>
    <row r="417" customFormat="false" ht="15" hidden="false" customHeight="false" outlineLevel="0" collapsed="false">
      <c r="A417" s="43"/>
      <c r="B417" s="43"/>
      <c r="C417" s="43"/>
      <c r="D417" s="95"/>
      <c r="E417" s="43"/>
      <c r="F417" s="96"/>
      <c r="G417" s="43"/>
      <c r="H417" s="97"/>
      <c r="I417" s="43"/>
      <c r="J417" s="43"/>
      <c r="K417" s="43"/>
      <c r="L417" s="55"/>
      <c r="M417" s="55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</row>
    <row r="418" customFormat="false" ht="15" hidden="false" customHeight="false" outlineLevel="0" collapsed="false">
      <c r="A418" s="43"/>
      <c r="B418" s="43"/>
      <c r="C418" s="43"/>
      <c r="D418" s="95"/>
      <c r="E418" s="43"/>
      <c r="F418" s="96"/>
      <c r="G418" s="43"/>
      <c r="H418" s="97"/>
      <c r="I418" s="43"/>
      <c r="J418" s="43"/>
      <c r="K418" s="43"/>
      <c r="L418" s="55"/>
      <c r="M418" s="55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</row>
    <row r="419" customFormat="false" ht="15" hidden="false" customHeight="false" outlineLevel="0" collapsed="false">
      <c r="A419" s="43"/>
      <c r="B419" s="43"/>
      <c r="C419" s="43"/>
      <c r="D419" s="95"/>
      <c r="E419" s="43"/>
      <c r="F419" s="96"/>
      <c r="G419" s="43"/>
      <c r="H419" s="97"/>
      <c r="I419" s="43"/>
      <c r="J419" s="43"/>
      <c r="K419" s="43"/>
      <c r="L419" s="55"/>
      <c r="M419" s="55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</row>
    <row r="420" customFormat="false" ht="15" hidden="false" customHeight="false" outlineLevel="0" collapsed="false">
      <c r="A420" s="43"/>
      <c r="B420" s="43"/>
      <c r="C420" s="43"/>
      <c r="D420" s="95"/>
      <c r="E420" s="43"/>
      <c r="F420" s="96"/>
      <c r="G420" s="43"/>
      <c r="H420" s="97"/>
      <c r="I420" s="43"/>
      <c r="J420" s="43"/>
      <c r="K420" s="43"/>
      <c r="L420" s="55"/>
      <c r="M420" s="55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</row>
    <row r="421" customFormat="false" ht="15" hidden="false" customHeight="false" outlineLevel="0" collapsed="false">
      <c r="A421" s="43"/>
      <c r="B421" s="43"/>
      <c r="C421" s="43"/>
      <c r="D421" s="95"/>
      <c r="E421" s="43"/>
      <c r="F421" s="96"/>
      <c r="G421" s="43"/>
      <c r="H421" s="97"/>
      <c r="I421" s="43"/>
      <c r="J421" s="43"/>
      <c r="K421" s="43"/>
      <c r="L421" s="55"/>
      <c r="M421" s="55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</row>
    <row r="422" customFormat="false" ht="15" hidden="false" customHeight="false" outlineLevel="0" collapsed="false">
      <c r="A422" s="43"/>
      <c r="B422" s="43"/>
      <c r="C422" s="43"/>
      <c r="D422" s="95"/>
      <c r="E422" s="43"/>
      <c r="F422" s="96"/>
      <c r="G422" s="43"/>
      <c r="H422" s="97"/>
      <c r="I422" s="43"/>
      <c r="J422" s="43"/>
      <c r="K422" s="43"/>
      <c r="L422" s="55"/>
      <c r="M422" s="55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</row>
    <row r="423" customFormat="false" ht="15" hidden="false" customHeight="false" outlineLevel="0" collapsed="false">
      <c r="A423" s="43"/>
      <c r="B423" s="43"/>
      <c r="C423" s="43"/>
      <c r="D423" s="95"/>
      <c r="E423" s="43"/>
      <c r="F423" s="96"/>
      <c r="G423" s="43"/>
      <c r="H423" s="97"/>
      <c r="I423" s="43"/>
      <c r="J423" s="43"/>
      <c r="K423" s="43"/>
      <c r="L423" s="55"/>
      <c r="M423" s="55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</row>
    <row r="424" customFormat="false" ht="15" hidden="false" customHeight="false" outlineLevel="0" collapsed="false">
      <c r="A424" s="43"/>
      <c r="B424" s="43"/>
      <c r="C424" s="43"/>
      <c r="D424" s="95"/>
      <c r="E424" s="43"/>
      <c r="F424" s="96"/>
      <c r="G424" s="43"/>
      <c r="H424" s="97"/>
      <c r="I424" s="43"/>
      <c r="J424" s="43"/>
      <c r="K424" s="43"/>
      <c r="L424" s="55"/>
      <c r="M424" s="55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</row>
    <row r="425" customFormat="false" ht="15" hidden="false" customHeight="false" outlineLevel="0" collapsed="false">
      <c r="A425" s="43"/>
      <c r="B425" s="43"/>
      <c r="C425" s="43"/>
      <c r="D425" s="95"/>
      <c r="E425" s="43"/>
      <c r="F425" s="96"/>
      <c r="G425" s="43"/>
      <c r="H425" s="97"/>
      <c r="I425" s="43"/>
      <c r="J425" s="43"/>
      <c r="K425" s="43"/>
      <c r="L425" s="55"/>
      <c r="M425" s="55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</row>
    <row r="426" customFormat="false" ht="15" hidden="false" customHeight="false" outlineLevel="0" collapsed="false">
      <c r="A426" s="43"/>
      <c r="B426" s="43"/>
      <c r="C426" s="43"/>
      <c r="D426" s="95"/>
      <c r="E426" s="43"/>
      <c r="F426" s="96"/>
      <c r="G426" s="43"/>
      <c r="H426" s="97"/>
      <c r="I426" s="43"/>
      <c r="J426" s="43"/>
      <c r="K426" s="43"/>
      <c r="L426" s="55"/>
      <c r="M426" s="55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</row>
    <row r="427" customFormat="false" ht="15" hidden="false" customHeight="false" outlineLevel="0" collapsed="false">
      <c r="A427" s="43"/>
      <c r="B427" s="43"/>
      <c r="C427" s="43"/>
      <c r="D427" s="95"/>
      <c r="E427" s="43"/>
      <c r="F427" s="96"/>
      <c r="G427" s="43"/>
      <c r="H427" s="97"/>
      <c r="I427" s="43"/>
      <c r="J427" s="43"/>
      <c r="K427" s="43"/>
      <c r="L427" s="55"/>
      <c r="M427" s="55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</row>
    <row r="428" customFormat="false" ht="15" hidden="false" customHeight="false" outlineLevel="0" collapsed="false">
      <c r="A428" s="43"/>
      <c r="B428" s="43"/>
      <c r="C428" s="43"/>
      <c r="D428" s="95"/>
      <c r="E428" s="43"/>
      <c r="F428" s="96"/>
      <c r="G428" s="43"/>
      <c r="H428" s="97"/>
      <c r="I428" s="43"/>
      <c r="J428" s="43"/>
      <c r="K428" s="43"/>
      <c r="L428" s="55"/>
      <c r="M428" s="55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</row>
    <row r="429" customFormat="false" ht="15" hidden="false" customHeight="false" outlineLevel="0" collapsed="false">
      <c r="A429" s="43"/>
      <c r="B429" s="43"/>
      <c r="C429" s="43"/>
      <c r="D429" s="95"/>
      <c r="E429" s="43"/>
      <c r="F429" s="96"/>
      <c r="G429" s="43"/>
      <c r="H429" s="97"/>
      <c r="I429" s="43"/>
      <c r="J429" s="43"/>
      <c r="K429" s="43"/>
      <c r="L429" s="55"/>
      <c r="M429" s="55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</row>
    <row r="430" customFormat="false" ht="15" hidden="false" customHeight="false" outlineLevel="0" collapsed="false">
      <c r="A430" s="43"/>
      <c r="B430" s="43"/>
      <c r="C430" s="43"/>
      <c r="D430" s="95"/>
      <c r="E430" s="43"/>
      <c r="F430" s="96"/>
      <c r="G430" s="43"/>
      <c r="H430" s="97"/>
      <c r="I430" s="43"/>
      <c r="J430" s="43"/>
      <c r="K430" s="43"/>
      <c r="L430" s="55"/>
      <c r="M430" s="55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</row>
    <row r="431" customFormat="false" ht="15" hidden="false" customHeight="false" outlineLevel="0" collapsed="false">
      <c r="A431" s="43"/>
      <c r="B431" s="43"/>
      <c r="C431" s="43"/>
      <c r="D431" s="95"/>
      <c r="E431" s="43"/>
      <c r="F431" s="96"/>
      <c r="G431" s="43"/>
      <c r="H431" s="97"/>
      <c r="I431" s="43"/>
      <c r="J431" s="43"/>
      <c r="K431" s="43"/>
      <c r="L431" s="55"/>
      <c r="M431" s="55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</row>
    <row r="432" customFormat="false" ht="15" hidden="false" customHeight="false" outlineLevel="0" collapsed="false">
      <c r="A432" s="43"/>
      <c r="B432" s="43"/>
      <c r="C432" s="43"/>
      <c r="D432" s="95"/>
      <c r="E432" s="43"/>
      <c r="F432" s="96"/>
      <c r="G432" s="43"/>
      <c r="H432" s="97"/>
      <c r="I432" s="43"/>
      <c r="J432" s="43"/>
      <c r="K432" s="43"/>
      <c r="L432" s="55"/>
      <c r="M432" s="55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</row>
    <row r="433" customFormat="false" ht="15" hidden="false" customHeight="false" outlineLevel="0" collapsed="false">
      <c r="A433" s="43"/>
      <c r="B433" s="43"/>
      <c r="C433" s="43"/>
      <c r="D433" s="95"/>
      <c r="E433" s="43"/>
      <c r="F433" s="96"/>
      <c r="G433" s="43"/>
      <c r="H433" s="97"/>
      <c r="I433" s="43"/>
      <c r="J433" s="43"/>
      <c r="K433" s="43"/>
      <c r="L433" s="55"/>
      <c r="M433" s="55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</row>
    <row r="434" customFormat="false" ht="15" hidden="false" customHeight="false" outlineLevel="0" collapsed="false">
      <c r="A434" s="43"/>
      <c r="B434" s="43"/>
      <c r="C434" s="43"/>
      <c r="D434" s="95"/>
      <c r="E434" s="43"/>
      <c r="F434" s="96"/>
      <c r="G434" s="43"/>
      <c r="H434" s="97"/>
      <c r="I434" s="43"/>
      <c r="J434" s="43"/>
      <c r="K434" s="43"/>
      <c r="L434" s="55"/>
      <c r="M434" s="55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</row>
    <row r="435" customFormat="false" ht="15" hidden="false" customHeight="false" outlineLevel="0" collapsed="false">
      <c r="A435" s="43"/>
      <c r="B435" s="43"/>
      <c r="C435" s="43"/>
      <c r="D435" s="95"/>
      <c r="E435" s="43"/>
      <c r="F435" s="96"/>
      <c r="G435" s="43"/>
      <c r="H435" s="97"/>
      <c r="I435" s="43"/>
      <c r="J435" s="43"/>
      <c r="K435" s="43"/>
      <c r="L435" s="55"/>
      <c r="M435" s="55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</row>
    <row r="436" customFormat="false" ht="15" hidden="false" customHeight="false" outlineLevel="0" collapsed="false">
      <c r="A436" s="43"/>
      <c r="B436" s="43"/>
      <c r="C436" s="43"/>
      <c r="D436" s="95"/>
      <c r="E436" s="43"/>
      <c r="F436" s="96"/>
      <c r="G436" s="43"/>
      <c r="H436" s="97"/>
      <c r="I436" s="43"/>
      <c r="J436" s="43"/>
      <c r="K436" s="43"/>
      <c r="L436" s="55"/>
      <c r="M436" s="55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</row>
    <row r="437" customFormat="false" ht="15" hidden="false" customHeight="false" outlineLevel="0" collapsed="false">
      <c r="A437" s="43"/>
      <c r="B437" s="43"/>
      <c r="C437" s="43"/>
      <c r="D437" s="95"/>
      <c r="E437" s="43"/>
      <c r="F437" s="96"/>
      <c r="G437" s="43"/>
      <c r="H437" s="97"/>
      <c r="I437" s="43"/>
      <c r="J437" s="43"/>
      <c r="K437" s="43"/>
      <c r="L437" s="55"/>
      <c r="M437" s="55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</row>
    <row r="438" customFormat="false" ht="15" hidden="false" customHeight="false" outlineLevel="0" collapsed="false">
      <c r="A438" s="43"/>
      <c r="B438" s="43"/>
      <c r="C438" s="43"/>
      <c r="D438" s="95"/>
      <c r="E438" s="43"/>
      <c r="F438" s="96"/>
      <c r="G438" s="43"/>
      <c r="H438" s="97"/>
      <c r="I438" s="43"/>
      <c r="J438" s="43"/>
      <c r="K438" s="43"/>
      <c r="L438" s="55"/>
      <c r="M438" s="55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</row>
    <row r="439" customFormat="false" ht="15" hidden="false" customHeight="false" outlineLevel="0" collapsed="false">
      <c r="A439" s="43"/>
      <c r="B439" s="43"/>
      <c r="C439" s="43"/>
      <c r="D439" s="95"/>
      <c r="E439" s="43"/>
      <c r="F439" s="96"/>
      <c r="G439" s="43"/>
      <c r="H439" s="97"/>
      <c r="I439" s="43"/>
      <c r="J439" s="43"/>
      <c r="K439" s="43"/>
      <c r="L439" s="55"/>
      <c r="M439" s="55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</row>
    <row r="440" customFormat="false" ht="15" hidden="false" customHeight="false" outlineLevel="0" collapsed="false">
      <c r="A440" s="43"/>
      <c r="B440" s="43"/>
      <c r="C440" s="43"/>
      <c r="D440" s="95"/>
      <c r="E440" s="43"/>
      <c r="F440" s="96"/>
      <c r="G440" s="43"/>
      <c r="H440" s="97"/>
      <c r="I440" s="43"/>
      <c r="J440" s="43"/>
      <c r="K440" s="43"/>
      <c r="L440" s="55"/>
      <c r="M440" s="55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</row>
    <row r="441" customFormat="false" ht="15" hidden="false" customHeight="false" outlineLevel="0" collapsed="false">
      <c r="A441" s="43"/>
      <c r="B441" s="43"/>
      <c r="C441" s="43"/>
      <c r="D441" s="95"/>
      <c r="E441" s="43"/>
      <c r="F441" s="96"/>
      <c r="G441" s="43"/>
      <c r="H441" s="97"/>
      <c r="I441" s="43"/>
      <c r="J441" s="43"/>
      <c r="K441" s="43"/>
      <c r="L441" s="55"/>
      <c r="M441" s="55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</row>
    <row r="442" customFormat="false" ht="15" hidden="false" customHeight="false" outlineLevel="0" collapsed="false">
      <c r="A442" s="43"/>
      <c r="B442" s="43"/>
      <c r="C442" s="43"/>
      <c r="D442" s="95"/>
      <c r="E442" s="43"/>
      <c r="F442" s="96"/>
      <c r="G442" s="43"/>
      <c r="H442" s="97"/>
      <c r="I442" s="43"/>
      <c r="J442" s="43"/>
      <c r="K442" s="43"/>
      <c r="L442" s="55"/>
      <c r="M442" s="55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</row>
    <row r="443" customFormat="false" ht="15" hidden="false" customHeight="false" outlineLevel="0" collapsed="false">
      <c r="A443" s="43"/>
      <c r="B443" s="43"/>
      <c r="C443" s="43"/>
      <c r="D443" s="95"/>
      <c r="E443" s="43"/>
      <c r="F443" s="96"/>
      <c r="G443" s="43"/>
      <c r="H443" s="97"/>
      <c r="I443" s="43"/>
      <c r="J443" s="43"/>
      <c r="K443" s="43"/>
      <c r="L443" s="55"/>
      <c r="M443" s="55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</row>
    <row r="444" customFormat="false" ht="15" hidden="false" customHeight="false" outlineLevel="0" collapsed="false">
      <c r="A444" s="43"/>
      <c r="B444" s="43"/>
      <c r="C444" s="43"/>
      <c r="D444" s="95"/>
      <c r="E444" s="43"/>
      <c r="F444" s="96"/>
      <c r="G444" s="43"/>
      <c r="H444" s="97"/>
      <c r="I444" s="43"/>
      <c r="J444" s="43"/>
      <c r="K444" s="43"/>
      <c r="L444" s="55"/>
      <c r="M444" s="55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</row>
    <row r="445" customFormat="false" ht="15" hidden="false" customHeight="false" outlineLevel="0" collapsed="false">
      <c r="A445" s="43"/>
      <c r="B445" s="43"/>
      <c r="C445" s="43"/>
      <c r="D445" s="95"/>
      <c r="E445" s="43"/>
      <c r="F445" s="96"/>
      <c r="G445" s="43"/>
      <c r="H445" s="97"/>
      <c r="I445" s="43"/>
      <c r="J445" s="43"/>
      <c r="K445" s="43"/>
      <c r="L445" s="55"/>
      <c r="M445" s="55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</row>
    <row r="446" customFormat="false" ht="15" hidden="false" customHeight="false" outlineLevel="0" collapsed="false">
      <c r="A446" s="43"/>
      <c r="B446" s="43"/>
      <c r="C446" s="43"/>
      <c r="D446" s="95"/>
      <c r="E446" s="43"/>
      <c r="F446" s="96"/>
      <c r="G446" s="43"/>
      <c r="H446" s="97"/>
      <c r="I446" s="43"/>
      <c r="J446" s="43"/>
      <c r="K446" s="43"/>
      <c r="L446" s="55"/>
      <c r="M446" s="55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</row>
    <row r="447" customFormat="false" ht="15" hidden="false" customHeight="false" outlineLevel="0" collapsed="false">
      <c r="A447" s="43"/>
      <c r="B447" s="43"/>
      <c r="C447" s="43"/>
      <c r="D447" s="95"/>
      <c r="E447" s="43"/>
      <c r="F447" s="96"/>
      <c r="G447" s="43"/>
      <c r="H447" s="97"/>
      <c r="I447" s="43"/>
      <c r="J447" s="43"/>
      <c r="K447" s="43"/>
      <c r="L447" s="55"/>
      <c r="M447" s="55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</row>
    <row r="448" customFormat="false" ht="15" hidden="false" customHeight="false" outlineLevel="0" collapsed="false">
      <c r="A448" s="43"/>
      <c r="B448" s="43"/>
      <c r="C448" s="43"/>
      <c r="D448" s="95"/>
      <c r="E448" s="43"/>
      <c r="F448" s="96"/>
      <c r="G448" s="43"/>
      <c r="H448" s="97"/>
      <c r="I448" s="43"/>
      <c r="J448" s="43"/>
      <c r="K448" s="43"/>
      <c r="L448" s="55"/>
      <c r="M448" s="55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</row>
    <row r="449" customFormat="false" ht="15" hidden="false" customHeight="false" outlineLevel="0" collapsed="false">
      <c r="A449" s="43"/>
      <c r="B449" s="43"/>
      <c r="C449" s="43"/>
      <c r="D449" s="95"/>
      <c r="E449" s="43"/>
      <c r="F449" s="96"/>
      <c r="G449" s="43"/>
      <c r="H449" s="97"/>
      <c r="I449" s="43"/>
      <c r="J449" s="43"/>
      <c r="K449" s="43"/>
      <c r="L449" s="55"/>
      <c r="M449" s="55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</row>
    <row r="450" customFormat="false" ht="15" hidden="false" customHeight="false" outlineLevel="0" collapsed="false">
      <c r="A450" s="43"/>
      <c r="B450" s="43"/>
      <c r="C450" s="43"/>
      <c r="D450" s="95"/>
      <c r="E450" s="43"/>
      <c r="F450" s="96"/>
      <c r="G450" s="43"/>
      <c r="H450" s="97"/>
      <c r="I450" s="43"/>
      <c r="J450" s="43"/>
      <c r="K450" s="43"/>
      <c r="L450" s="55"/>
      <c r="M450" s="55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</row>
    <row r="451" customFormat="false" ht="15" hidden="false" customHeight="false" outlineLevel="0" collapsed="false">
      <c r="A451" s="43"/>
      <c r="B451" s="43"/>
      <c r="C451" s="43"/>
      <c r="D451" s="95"/>
      <c r="E451" s="43"/>
      <c r="F451" s="96"/>
      <c r="G451" s="43"/>
      <c r="H451" s="97"/>
      <c r="I451" s="43"/>
      <c r="J451" s="43"/>
      <c r="K451" s="43"/>
      <c r="L451" s="55"/>
      <c r="M451" s="55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</row>
    <row r="452" customFormat="false" ht="15" hidden="false" customHeight="false" outlineLevel="0" collapsed="false">
      <c r="A452" s="43"/>
      <c r="B452" s="43"/>
      <c r="C452" s="43"/>
      <c r="D452" s="95"/>
      <c r="E452" s="43"/>
      <c r="F452" s="96"/>
      <c r="G452" s="43"/>
      <c r="H452" s="97"/>
      <c r="I452" s="43"/>
      <c r="J452" s="43"/>
      <c r="K452" s="43"/>
      <c r="L452" s="55"/>
      <c r="M452" s="55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</row>
    <row r="453" customFormat="false" ht="15" hidden="false" customHeight="false" outlineLevel="0" collapsed="false">
      <c r="A453" s="43"/>
      <c r="B453" s="43"/>
      <c r="C453" s="43"/>
      <c r="D453" s="95"/>
      <c r="E453" s="43"/>
      <c r="F453" s="96"/>
      <c r="G453" s="43"/>
      <c r="H453" s="97"/>
      <c r="I453" s="43"/>
      <c r="J453" s="43"/>
      <c r="K453" s="43"/>
      <c r="L453" s="55"/>
      <c r="M453" s="55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</row>
    <row r="454" customFormat="false" ht="15" hidden="false" customHeight="false" outlineLevel="0" collapsed="false">
      <c r="A454" s="43"/>
      <c r="B454" s="43"/>
      <c r="C454" s="43"/>
      <c r="D454" s="95"/>
      <c r="E454" s="43"/>
      <c r="F454" s="96"/>
      <c r="G454" s="43"/>
      <c r="H454" s="97"/>
      <c r="I454" s="43"/>
      <c r="J454" s="43"/>
      <c r="K454" s="43"/>
      <c r="L454" s="55"/>
      <c r="M454" s="55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</row>
    <row r="455" customFormat="false" ht="15" hidden="false" customHeight="false" outlineLevel="0" collapsed="false">
      <c r="A455" s="43"/>
      <c r="B455" s="43"/>
      <c r="C455" s="43"/>
      <c r="D455" s="95"/>
      <c r="E455" s="43"/>
      <c r="F455" s="96"/>
      <c r="G455" s="43"/>
      <c r="H455" s="97"/>
      <c r="I455" s="43"/>
      <c r="J455" s="43"/>
      <c r="K455" s="43"/>
      <c r="L455" s="55"/>
      <c r="M455" s="55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</row>
    <row r="456" customFormat="false" ht="15" hidden="false" customHeight="false" outlineLevel="0" collapsed="false">
      <c r="A456" s="43"/>
      <c r="B456" s="43"/>
      <c r="C456" s="43"/>
      <c r="D456" s="95"/>
      <c r="E456" s="43"/>
      <c r="F456" s="96"/>
      <c r="G456" s="43"/>
      <c r="H456" s="97"/>
      <c r="I456" s="43"/>
      <c r="J456" s="43"/>
      <c r="K456" s="43"/>
      <c r="L456" s="55"/>
      <c r="M456" s="55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</row>
    <row r="457" customFormat="false" ht="15" hidden="false" customHeight="false" outlineLevel="0" collapsed="false">
      <c r="A457" s="43"/>
      <c r="B457" s="43"/>
      <c r="C457" s="43"/>
      <c r="D457" s="95"/>
      <c r="E457" s="43"/>
      <c r="F457" s="96"/>
      <c r="G457" s="43"/>
      <c r="H457" s="97"/>
      <c r="I457" s="43"/>
      <c r="J457" s="43"/>
      <c r="K457" s="43"/>
      <c r="L457" s="55"/>
      <c r="M457" s="55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</row>
    <row r="458" customFormat="false" ht="15" hidden="false" customHeight="false" outlineLevel="0" collapsed="false">
      <c r="A458" s="43"/>
      <c r="B458" s="43"/>
      <c r="C458" s="43"/>
      <c r="D458" s="95"/>
      <c r="E458" s="43"/>
      <c r="F458" s="96"/>
      <c r="G458" s="43"/>
      <c r="H458" s="97"/>
      <c r="I458" s="43"/>
      <c r="J458" s="43"/>
      <c r="K458" s="43"/>
      <c r="L458" s="55"/>
      <c r="M458" s="55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</row>
    <row r="459" customFormat="false" ht="15" hidden="false" customHeight="false" outlineLevel="0" collapsed="false">
      <c r="A459" s="43"/>
      <c r="B459" s="43"/>
      <c r="C459" s="43"/>
      <c r="D459" s="95"/>
      <c r="E459" s="43"/>
      <c r="F459" s="96"/>
      <c r="G459" s="43"/>
      <c r="H459" s="97"/>
      <c r="I459" s="43"/>
      <c r="J459" s="43"/>
      <c r="K459" s="43"/>
      <c r="L459" s="55"/>
      <c r="M459" s="55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</row>
    <row r="460" customFormat="false" ht="15" hidden="false" customHeight="false" outlineLevel="0" collapsed="false">
      <c r="A460" s="43"/>
      <c r="B460" s="43"/>
      <c r="C460" s="43"/>
      <c r="D460" s="95"/>
      <c r="E460" s="43"/>
      <c r="F460" s="96"/>
      <c r="G460" s="43"/>
      <c r="H460" s="97"/>
      <c r="I460" s="43"/>
      <c r="J460" s="43"/>
      <c r="K460" s="43"/>
      <c r="L460" s="55"/>
      <c r="M460" s="55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</row>
    <row r="461" customFormat="false" ht="15" hidden="false" customHeight="false" outlineLevel="0" collapsed="false">
      <c r="A461" s="43"/>
      <c r="B461" s="43"/>
      <c r="C461" s="43"/>
      <c r="D461" s="95"/>
      <c r="E461" s="43"/>
      <c r="F461" s="96"/>
      <c r="G461" s="43"/>
      <c r="H461" s="97"/>
      <c r="I461" s="43"/>
      <c r="J461" s="43"/>
      <c r="K461" s="43"/>
      <c r="L461" s="55"/>
      <c r="M461" s="55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</row>
    <row r="462" customFormat="false" ht="15" hidden="false" customHeight="false" outlineLevel="0" collapsed="false">
      <c r="A462" s="43"/>
      <c r="B462" s="43"/>
      <c r="C462" s="43"/>
      <c r="D462" s="95"/>
      <c r="E462" s="43"/>
      <c r="F462" s="96"/>
      <c r="G462" s="43"/>
      <c r="H462" s="97"/>
      <c r="I462" s="43"/>
      <c r="J462" s="43"/>
      <c r="K462" s="43"/>
      <c r="L462" s="55"/>
      <c r="M462" s="55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</row>
    <row r="463" customFormat="false" ht="15" hidden="false" customHeight="false" outlineLevel="0" collapsed="false">
      <c r="A463" s="43"/>
      <c r="B463" s="43"/>
      <c r="C463" s="43"/>
      <c r="D463" s="95"/>
      <c r="E463" s="43"/>
      <c r="F463" s="96"/>
      <c r="G463" s="43"/>
      <c r="H463" s="97"/>
      <c r="I463" s="43"/>
      <c r="J463" s="43"/>
      <c r="K463" s="43"/>
      <c r="L463" s="55"/>
      <c r="M463" s="55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</row>
    <row r="464" customFormat="false" ht="15" hidden="false" customHeight="false" outlineLevel="0" collapsed="false">
      <c r="A464" s="43"/>
      <c r="B464" s="43"/>
      <c r="C464" s="43"/>
      <c r="D464" s="95"/>
      <c r="E464" s="43"/>
      <c r="F464" s="96"/>
      <c r="G464" s="43"/>
      <c r="H464" s="97"/>
      <c r="I464" s="43"/>
      <c r="J464" s="43"/>
      <c r="K464" s="43"/>
      <c r="L464" s="55"/>
      <c r="M464" s="55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</row>
    <row r="465" customFormat="false" ht="15" hidden="false" customHeight="false" outlineLevel="0" collapsed="false">
      <c r="A465" s="43"/>
      <c r="B465" s="43"/>
      <c r="C465" s="43"/>
      <c r="D465" s="95"/>
      <c r="E465" s="43"/>
      <c r="F465" s="96"/>
      <c r="G465" s="43"/>
      <c r="H465" s="97"/>
      <c r="I465" s="43"/>
      <c r="J465" s="43"/>
      <c r="K465" s="43"/>
      <c r="L465" s="55"/>
      <c r="M465" s="55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</row>
    <row r="466" customFormat="false" ht="15" hidden="false" customHeight="false" outlineLevel="0" collapsed="false">
      <c r="A466" s="43"/>
      <c r="B466" s="43"/>
      <c r="C466" s="43"/>
      <c r="D466" s="95"/>
      <c r="E466" s="43"/>
      <c r="F466" s="96"/>
      <c r="G466" s="43"/>
      <c r="H466" s="97"/>
      <c r="I466" s="43"/>
      <c r="J466" s="43"/>
      <c r="K466" s="43"/>
      <c r="L466" s="55"/>
      <c r="M466" s="55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</row>
    <row r="467" customFormat="false" ht="15" hidden="false" customHeight="false" outlineLevel="0" collapsed="false">
      <c r="A467" s="43"/>
      <c r="B467" s="43"/>
      <c r="C467" s="43"/>
      <c r="D467" s="95"/>
      <c r="E467" s="43"/>
      <c r="F467" s="96"/>
      <c r="G467" s="43"/>
      <c r="H467" s="97"/>
      <c r="I467" s="43"/>
      <c r="J467" s="43"/>
      <c r="K467" s="43"/>
      <c r="L467" s="55"/>
      <c r="M467" s="55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</row>
    <row r="468" customFormat="false" ht="15" hidden="false" customHeight="false" outlineLevel="0" collapsed="false">
      <c r="A468" s="43"/>
      <c r="B468" s="43"/>
      <c r="C468" s="43"/>
      <c r="D468" s="95"/>
      <c r="E468" s="43"/>
      <c r="F468" s="96"/>
      <c r="G468" s="43"/>
      <c r="H468" s="97"/>
      <c r="I468" s="43"/>
      <c r="J468" s="43"/>
      <c r="K468" s="43"/>
      <c r="L468" s="55"/>
      <c r="M468" s="55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</row>
    <row r="469" customFormat="false" ht="15" hidden="false" customHeight="false" outlineLevel="0" collapsed="false">
      <c r="A469" s="43"/>
      <c r="B469" s="43"/>
      <c r="C469" s="43"/>
      <c r="D469" s="95"/>
      <c r="E469" s="43"/>
      <c r="F469" s="96"/>
      <c r="G469" s="43"/>
      <c r="H469" s="97"/>
      <c r="I469" s="43"/>
      <c r="J469" s="43"/>
      <c r="K469" s="43"/>
      <c r="L469" s="55"/>
      <c r="M469" s="55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</row>
    <row r="470" customFormat="false" ht="15" hidden="false" customHeight="false" outlineLevel="0" collapsed="false">
      <c r="A470" s="43"/>
      <c r="B470" s="43"/>
      <c r="C470" s="43"/>
      <c r="D470" s="95"/>
      <c r="E470" s="43"/>
      <c r="F470" s="96"/>
      <c r="G470" s="43"/>
      <c r="H470" s="97"/>
      <c r="I470" s="43"/>
      <c r="J470" s="43"/>
      <c r="K470" s="43"/>
      <c r="L470" s="55"/>
      <c r="M470" s="55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</row>
    <row r="471" customFormat="false" ht="15" hidden="false" customHeight="false" outlineLevel="0" collapsed="false">
      <c r="A471" s="43"/>
      <c r="B471" s="43"/>
      <c r="C471" s="43"/>
      <c r="D471" s="95"/>
      <c r="E471" s="43"/>
      <c r="F471" s="96"/>
      <c r="G471" s="43"/>
      <c r="H471" s="97"/>
      <c r="I471" s="43"/>
      <c r="J471" s="43"/>
      <c r="K471" s="43"/>
      <c r="L471" s="55"/>
      <c r="M471" s="55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</row>
    <row r="472" customFormat="false" ht="15" hidden="false" customHeight="false" outlineLevel="0" collapsed="false">
      <c r="A472" s="43"/>
      <c r="B472" s="43"/>
      <c r="C472" s="43"/>
      <c r="D472" s="95"/>
      <c r="E472" s="43"/>
      <c r="F472" s="96"/>
      <c r="G472" s="43"/>
      <c r="H472" s="97"/>
      <c r="I472" s="43"/>
      <c r="J472" s="43"/>
      <c r="K472" s="43"/>
      <c r="L472" s="55"/>
      <c r="M472" s="55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</row>
    <row r="473" customFormat="false" ht="15" hidden="false" customHeight="false" outlineLevel="0" collapsed="false">
      <c r="A473" s="43"/>
      <c r="B473" s="43"/>
      <c r="C473" s="43"/>
      <c r="D473" s="95"/>
      <c r="E473" s="43"/>
      <c r="F473" s="96"/>
      <c r="G473" s="43"/>
      <c r="H473" s="97"/>
      <c r="I473" s="43"/>
      <c r="J473" s="43"/>
      <c r="K473" s="43"/>
      <c r="L473" s="55"/>
      <c r="M473" s="55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</row>
    <row r="474" customFormat="false" ht="15" hidden="false" customHeight="false" outlineLevel="0" collapsed="false">
      <c r="A474" s="43"/>
      <c r="B474" s="43"/>
      <c r="C474" s="43"/>
      <c r="D474" s="95"/>
      <c r="E474" s="43"/>
      <c r="F474" s="96"/>
      <c r="G474" s="43"/>
      <c r="H474" s="97"/>
      <c r="I474" s="43"/>
      <c r="J474" s="43"/>
      <c r="K474" s="43"/>
      <c r="L474" s="55"/>
      <c r="M474" s="55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</row>
    <row r="475" customFormat="false" ht="15" hidden="false" customHeight="false" outlineLevel="0" collapsed="false">
      <c r="A475" s="43"/>
      <c r="B475" s="43"/>
      <c r="C475" s="43"/>
      <c r="D475" s="95"/>
      <c r="E475" s="43"/>
      <c r="F475" s="96"/>
      <c r="G475" s="43"/>
      <c r="H475" s="97"/>
      <c r="I475" s="43"/>
      <c r="J475" s="43"/>
      <c r="K475" s="43"/>
      <c r="L475" s="55"/>
      <c r="M475" s="55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</row>
    <row r="476" customFormat="false" ht="15" hidden="false" customHeight="false" outlineLevel="0" collapsed="false">
      <c r="A476" s="43"/>
      <c r="B476" s="43"/>
      <c r="C476" s="43"/>
      <c r="D476" s="95"/>
      <c r="E476" s="43"/>
      <c r="F476" s="96"/>
      <c r="G476" s="43"/>
      <c r="H476" s="97"/>
      <c r="I476" s="43"/>
      <c r="J476" s="43"/>
      <c r="K476" s="43"/>
      <c r="L476" s="55"/>
      <c r="M476" s="55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</row>
    <row r="477" customFormat="false" ht="15" hidden="false" customHeight="false" outlineLevel="0" collapsed="false">
      <c r="A477" s="43"/>
      <c r="B477" s="43"/>
      <c r="C477" s="43"/>
      <c r="D477" s="95"/>
      <c r="E477" s="43"/>
      <c r="F477" s="96"/>
      <c r="G477" s="43"/>
      <c r="H477" s="97"/>
      <c r="I477" s="43"/>
      <c r="J477" s="43"/>
      <c r="K477" s="43"/>
      <c r="L477" s="55"/>
      <c r="M477" s="55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</row>
    <row r="478" customFormat="false" ht="15" hidden="false" customHeight="false" outlineLevel="0" collapsed="false">
      <c r="A478" s="43"/>
      <c r="B478" s="43"/>
      <c r="C478" s="43"/>
      <c r="D478" s="95"/>
      <c r="E478" s="43"/>
      <c r="F478" s="96"/>
      <c r="G478" s="43"/>
      <c r="H478" s="97"/>
      <c r="I478" s="43"/>
      <c r="J478" s="43"/>
      <c r="K478" s="43"/>
      <c r="L478" s="55"/>
      <c r="M478" s="55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</row>
    <row r="479" customFormat="false" ht="15" hidden="false" customHeight="false" outlineLevel="0" collapsed="false">
      <c r="A479" s="43"/>
      <c r="B479" s="43"/>
      <c r="C479" s="43"/>
      <c r="D479" s="95"/>
      <c r="E479" s="43"/>
      <c r="F479" s="96"/>
      <c r="G479" s="43"/>
      <c r="H479" s="97"/>
      <c r="I479" s="43"/>
      <c r="J479" s="43"/>
      <c r="K479" s="43"/>
      <c r="L479" s="55"/>
      <c r="M479" s="55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</row>
    <row r="480" customFormat="false" ht="15" hidden="false" customHeight="false" outlineLevel="0" collapsed="false">
      <c r="A480" s="43"/>
      <c r="B480" s="43"/>
      <c r="C480" s="43"/>
      <c r="D480" s="95"/>
      <c r="E480" s="43"/>
      <c r="F480" s="96"/>
      <c r="G480" s="43"/>
      <c r="H480" s="97"/>
      <c r="I480" s="43"/>
      <c r="J480" s="43"/>
      <c r="K480" s="43"/>
      <c r="L480" s="55"/>
      <c r="M480" s="55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</row>
    <row r="481" customFormat="false" ht="15" hidden="false" customHeight="false" outlineLevel="0" collapsed="false">
      <c r="A481" s="43"/>
      <c r="B481" s="43"/>
      <c r="C481" s="43"/>
      <c r="D481" s="95"/>
      <c r="E481" s="43"/>
      <c r="F481" s="96"/>
      <c r="G481" s="43"/>
      <c r="H481" s="97"/>
      <c r="I481" s="43"/>
      <c r="J481" s="43"/>
      <c r="K481" s="43"/>
      <c r="L481" s="55"/>
      <c r="M481" s="55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</row>
    <row r="482" customFormat="false" ht="15" hidden="false" customHeight="false" outlineLevel="0" collapsed="false">
      <c r="A482" s="43"/>
      <c r="B482" s="43"/>
      <c r="C482" s="43"/>
      <c r="D482" s="95"/>
      <c r="E482" s="43"/>
      <c r="F482" s="96"/>
      <c r="G482" s="43"/>
      <c r="H482" s="97"/>
      <c r="I482" s="43"/>
      <c r="J482" s="43"/>
      <c r="K482" s="43"/>
      <c r="L482" s="55"/>
      <c r="M482" s="55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</row>
    <row r="483" customFormat="false" ht="15" hidden="false" customHeight="false" outlineLevel="0" collapsed="false">
      <c r="A483" s="43"/>
      <c r="B483" s="43"/>
      <c r="C483" s="43"/>
      <c r="D483" s="95"/>
      <c r="E483" s="43"/>
      <c r="F483" s="96"/>
      <c r="G483" s="43"/>
      <c r="H483" s="97"/>
      <c r="I483" s="43"/>
      <c r="J483" s="43"/>
      <c r="K483" s="43"/>
      <c r="L483" s="55"/>
      <c r="M483" s="55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</row>
    <row r="484" customFormat="false" ht="15" hidden="false" customHeight="false" outlineLevel="0" collapsed="false">
      <c r="A484" s="43"/>
      <c r="B484" s="43"/>
      <c r="C484" s="43"/>
      <c r="D484" s="95"/>
      <c r="E484" s="43"/>
      <c r="F484" s="96"/>
      <c r="G484" s="43"/>
      <c r="H484" s="97"/>
      <c r="I484" s="43"/>
      <c r="J484" s="43"/>
      <c r="K484" s="43"/>
      <c r="L484" s="55"/>
      <c r="M484" s="55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</row>
    <row r="485" customFormat="false" ht="15" hidden="false" customHeight="false" outlineLevel="0" collapsed="false">
      <c r="A485" s="43"/>
      <c r="B485" s="43"/>
      <c r="C485" s="43"/>
      <c r="D485" s="95"/>
      <c r="E485" s="43"/>
      <c r="F485" s="96"/>
      <c r="G485" s="43"/>
      <c r="H485" s="97"/>
      <c r="I485" s="43"/>
      <c r="J485" s="43"/>
      <c r="K485" s="43"/>
      <c r="L485" s="55"/>
      <c r="M485" s="55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</row>
    <row r="486" customFormat="false" ht="15" hidden="false" customHeight="false" outlineLevel="0" collapsed="false">
      <c r="A486" s="43"/>
      <c r="B486" s="43"/>
      <c r="C486" s="43"/>
      <c r="D486" s="95"/>
      <c r="E486" s="43"/>
      <c r="F486" s="96"/>
      <c r="G486" s="43"/>
      <c r="H486" s="97"/>
      <c r="I486" s="43"/>
      <c r="J486" s="43"/>
      <c r="K486" s="43"/>
      <c r="L486" s="55"/>
      <c r="M486" s="55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</row>
    <row r="487" customFormat="false" ht="15" hidden="false" customHeight="false" outlineLevel="0" collapsed="false">
      <c r="A487" s="43"/>
      <c r="B487" s="43"/>
      <c r="C487" s="43"/>
      <c r="D487" s="95"/>
      <c r="E487" s="43"/>
      <c r="F487" s="96"/>
      <c r="G487" s="43"/>
      <c r="H487" s="97"/>
      <c r="I487" s="43"/>
      <c r="J487" s="43"/>
      <c r="K487" s="43"/>
      <c r="L487" s="55"/>
      <c r="M487" s="55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</row>
    <row r="488" customFormat="false" ht="15" hidden="false" customHeight="false" outlineLevel="0" collapsed="false">
      <c r="A488" s="43"/>
      <c r="B488" s="43"/>
      <c r="C488" s="43"/>
      <c r="D488" s="95"/>
      <c r="E488" s="43"/>
      <c r="F488" s="96"/>
      <c r="G488" s="43"/>
      <c r="H488" s="97"/>
      <c r="I488" s="43"/>
      <c r="J488" s="43"/>
      <c r="K488" s="43"/>
      <c r="L488" s="55"/>
      <c r="M488" s="55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</row>
    <row r="489" customFormat="false" ht="15" hidden="false" customHeight="false" outlineLevel="0" collapsed="false">
      <c r="A489" s="43"/>
      <c r="B489" s="43"/>
      <c r="C489" s="43"/>
      <c r="D489" s="95"/>
      <c r="E489" s="43"/>
      <c r="F489" s="96"/>
      <c r="G489" s="43"/>
      <c r="H489" s="97"/>
      <c r="I489" s="43"/>
      <c r="J489" s="43"/>
      <c r="K489" s="43"/>
      <c r="L489" s="55"/>
      <c r="M489" s="55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</row>
    <row r="490" customFormat="false" ht="15" hidden="false" customHeight="false" outlineLevel="0" collapsed="false">
      <c r="A490" s="43"/>
      <c r="B490" s="43"/>
      <c r="C490" s="43"/>
      <c r="D490" s="95"/>
      <c r="E490" s="43"/>
      <c r="F490" s="96"/>
      <c r="G490" s="43"/>
      <c r="H490" s="97"/>
      <c r="I490" s="43"/>
      <c r="J490" s="43"/>
      <c r="K490" s="43"/>
      <c r="L490" s="55"/>
      <c r="M490" s="55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</row>
    <row r="491" customFormat="false" ht="15" hidden="false" customHeight="false" outlineLevel="0" collapsed="false">
      <c r="A491" s="43"/>
      <c r="B491" s="43"/>
      <c r="C491" s="43"/>
      <c r="D491" s="95"/>
      <c r="E491" s="43"/>
      <c r="F491" s="96"/>
      <c r="G491" s="43"/>
      <c r="H491" s="97"/>
      <c r="I491" s="43"/>
      <c r="J491" s="43"/>
      <c r="K491" s="43"/>
      <c r="L491" s="55"/>
      <c r="M491" s="55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</row>
    <row r="492" customFormat="false" ht="15" hidden="false" customHeight="false" outlineLevel="0" collapsed="false">
      <c r="A492" s="43"/>
      <c r="B492" s="43"/>
      <c r="C492" s="43"/>
      <c r="D492" s="95"/>
      <c r="E492" s="43"/>
      <c r="F492" s="96"/>
      <c r="G492" s="43"/>
      <c r="H492" s="97"/>
      <c r="I492" s="43"/>
      <c r="J492" s="43"/>
      <c r="K492" s="43"/>
      <c r="L492" s="55"/>
      <c r="M492" s="55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</row>
    <row r="493" customFormat="false" ht="15" hidden="false" customHeight="false" outlineLevel="0" collapsed="false">
      <c r="A493" s="43"/>
      <c r="B493" s="43"/>
      <c r="C493" s="43"/>
      <c r="D493" s="95"/>
      <c r="E493" s="43"/>
      <c r="F493" s="96"/>
      <c r="G493" s="43"/>
      <c r="H493" s="97"/>
      <c r="I493" s="43"/>
      <c r="J493" s="43"/>
      <c r="K493" s="43"/>
      <c r="L493" s="55"/>
      <c r="M493" s="55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</row>
    <row r="494" customFormat="false" ht="15" hidden="false" customHeight="false" outlineLevel="0" collapsed="false">
      <c r="A494" s="43"/>
      <c r="B494" s="43"/>
      <c r="C494" s="43"/>
      <c r="D494" s="95"/>
      <c r="E494" s="43"/>
      <c r="F494" s="96"/>
      <c r="G494" s="43"/>
      <c r="H494" s="97"/>
      <c r="I494" s="43"/>
      <c r="J494" s="43"/>
      <c r="K494" s="43"/>
      <c r="L494" s="55"/>
      <c r="M494" s="55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</row>
    <row r="495" customFormat="false" ht="15" hidden="false" customHeight="false" outlineLevel="0" collapsed="false">
      <c r="A495" s="43"/>
      <c r="B495" s="43"/>
      <c r="C495" s="43"/>
      <c r="D495" s="95"/>
      <c r="E495" s="43"/>
      <c r="F495" s="96"/>
      <c r="G495" s="43"/>
      <c r="H495" s="97"/>
      <c r="I495" s="43"/>
      <c r="J495" s="43"/>
      <c r="K495" s="43"/>
      <c r="L495" s="55"/>
      <c r="M495" s="55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</row>
    <row r="496" customFormat="false" ht="15" hidden="false" customHeight="false" outlineLevel="0" collapsed="false">
      <c r="A496" s="43"/>
      <c r="B496" s="43"/>
      <c r="C496" s="43"/>
      <c r="D496" s="95"/>
      <c r="E496" s="43"/>
      <c r="F496" s="96"/>
      <c r="G496" s="43"/>
      <c r="H496" s="97"/>
      <c r="I496" s="43"/>
      <c r="J496" s="43"/>
      <c r="K496" s="43"/>
      <c r="L496" s="55"/>
      <c r="M496" s="55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</row>
    <row r="497" customFormat="false" ht="15" hidden="false" customHeight="false" outlineLevel="0" collapsed="false">
      <c r="A497" s="43"/>
      <c r="B497" s="43"/>
      <c r="C497" s="43"/>
      <c r="D497" s="95"/>
      <c r="E497" s="43"/>
      <c r="F497" s="96"/>
      <c r="G497" s="43"/>
      <c r="H497" s="97"/>
      <c r="I497" s="43"/>
      <c r="J497" s="43"/>
      <c r="K497" s="43"/>
      <c r="L497" s="55"/>
      <c r="M497" s="55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</row>
    <row r="498" customFormat="false" ht="15" hidden="false" customHeight="false" outlineLevel="0" collapsed="false">
      <c r="A498" s="43"/>
      <c r="B498" s="43"/>
      <c r="C498" s="43"/>
      <c r="D498" s="95"/>
      <c r="E498" s="43"/>
      <c r="F498" s="96"/>
      <c r="G498" s="43"/>
      <c r="H498" s="97"/>
      <c r="I498" s="43"/>
      <c r="J498" s="43"/>
      <c r="K498" s="43"/>
      <c r="L498" s="55"/>
      <c r="M498" s="55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</row>
    <row r="499" customFormat="false" ht="15" hidden="false" customHeight="false" outlineLevel="0" collapsed="false">
      <c r="A499" s="43"/>
      <c r="B499" s="43"/>
      <c r="C499" s="43"/>
      <c r="D499" s="95"/>
      <c r="E499" s="43"/>
      <c r="F499" s="96"/>
      <c r="G499" s="43"/>
      <c r="H499" s="97"/>
      <c r="I499" s="43"/>
      <c r="J499" s="43"/>
      <c r="K499" s="43"/>
      <c r="L499" s="55"/>
      <c r="M499" s="55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</row>
    <row r="500" customFormat="false" ht="15" hidden="false" customHeight="false" outlineLevel="0" collapsed="false">
      <c r="A500" s="43"/>
      <c r="B500" s="43"/>
      <c r="C500" s="43"/>
      <c r="D500" s="95"/>
      <c r="E500" s="43"/>
      <c r="F500" s="96"/>
      <c r="G500" s="43"/>
      <c r="H500" s="97"/>
      <c r="I500" s="43"/>
      <c r="J500" s="43"/>
      <c r="K500" s="43"/>
      <c r="L500" s="55"/>
      <c r="M500" s="55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</row>
    <row r="501" customFormat="false" ht="15" hidden="false" customHeight="false" outlineLevel="0" collapsed="false">
      <c r="A501" s="43"/>
      <c r="B501" s="43"/>
      <c r="C501" s="43"/>
      <c r="D501" s="95"/>
      <c r="E501" s="43"/>
      <c r="F501" s="96"/>
      <c r="G501" s="43"/>
      <c r="H501" s="97"/>
      <c r="I501" s="43"/>
      <c r="J501" s="43"/>
      <c r="K501" s="43"/>
      <c r="L501" s="55"/>
      <c r="M501" s="55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</row>
    <row r="502" customFormat="false" ht="15" hidden="false" customHeight="false" outlineLevel="0" collapsed="false">
      <c r="A502" s="43"/>
      <c r="B502" s="43"/>
      <c r="C502" s="43"/>
      <c r="D502" s="95"/>
      <c r="E502" s="43"/>
      <c r="F502" s="96"/>
      <c r="G502" s="43"/>
      <c r="H502" s="97"/>
      <c r="I502" s="43"/>
      <c r="J502" s="43"/>
      <c r="K502" s="43"/>
      <c r="L502" s="55"/>
      <c r="M502" s="55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</row>
    <row r="503" customFormat="false" ht="15" hidden="false" customHeight="false" outlineLevel="0" collapsed="false">
      <c r="A503" s="43"/>
      <c r="B503" s="43"/>
      <c r="C503" s="43"/>
      <c r="D503" s="95"/>
      <c r="E503" s="43"/>
      <c r="F503" s="96"/>
      <c r="G503" s="43"/>
      <c r="H503" s="97"/>
      <c r="I503" s="43"/>
      <c r="J503" s="43"/>
      <c r="K503" s="43"/>
      <c r="L503" s="55"/>
      <c r="M503" s="55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</row>
    <row r="504" customFormat="false" ht="15" hidden="false" customHeight="false" outlineLevel="0" collapsed="false">
      <c r="A504" s="43"/>
      <c r="B504" s="43"/>
      <c r="C504" s="43"/>
      <c r="D504" s="95"/>
      <c r="E504" s="43"/>
      <c r="F504" s="96"/>
      <c r="G504" s="43"/>
      <c r="H504" s="97"/>
      <c r="I504" s="43"/>
      <c r="J504" s="43"/>
      <c r="K504" s="43"/>
      <c r="L504" s="55"/>
      <c r="M504" s="55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</row>
    <row r="505" customFormat="false" ht="15" hidden="false" customHeight="false" outlineLevel="0" collapsed="false">
      <c r="A505" s="43"/>
      <c r="B505" s="43"/>
      <c r="C505" s="43"/>
      <c r="D505" s="95"/>
      <c r="E505" s="43"/>
      <c r="F505" s="96"/>
      <c r="G505" s="43"/>
      <c r="H505" s="97"/>
      <c r="I505" s="43"/>
      <c r="J505" s="43"/>
      <c r="K505" s="43"/>
      <c r="L505" s="55"/>
      <c r="M505" s="55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</row>
    <row r="506" customFormat="false" ht="15" hidden="false" customHeight="false" outlineLevel="0" collapsed="false">
      <c r="A506" s="43"/>
      <c r="B506" s="43"/>
      <c r="C506" s="43"/>
      <c r="D506" s="95"/>
      <c r="E506" s="43"/>
      <c r="F506" s="96"/>
      <c r="G506" s="43"/>
      <c r="H506" s="97"/>
      <c r="I506" s="43"/>
      <c r="J506" s="43"/>
      <c r="K506" s="43"/>
      <c r="L506" s="55"/>
      <c r="M506" s="55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</row>
    <row r="507" customFormat="false" ht="15" hidden="false" customHeight="false" outlineLevel="0" collapsed="false">
      <c r="A507" s="43"/>
      <c r="B507" s="43"/>
      <c r="C507" s="43"/>
      <c r="D507" s="95"/>
      <c r="E507" s="43"/>
      <c r="F507" s="96"/>
      <c r="G507" s="43"/>
      <c r="H507" s="97"/>
      <c r="I507" s="43"/>
      <c r="J507" s="43"/>
      <c r="K507" s="43"/>
      <c r="L507" s="55"/>
      <c r="M507" s="55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</row>
    <row r="508" customFormat="false" ht="15" hidden="false" customHeight="false" outlineLevel="0" collapsed="false">
      <c r="A508" s="43"/>
      <c r="B508" s="43"/>
      <c r="C508" s="43"/>
      <c r="D508" s="95"/>
      <c r="E508" s="43"/>
      <c r="F508" s="96"/>
      <c r="G508" s="43"/>
      <c r="H508" s="97"/>
      <c r="I508" s="43"/>
      <c r="J508" s="43"/>
      <c r="K508" s="43"/>
      <c r="L508" s="55"/>
      <c r="M508" s="55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</row>
    <row r="509" customFormat="false" ht="15" hidden="false" customHeight="false" outlineLevel="0" collapsed="false">
      <c r="A509" s="43"/>
      <c r="B509" s="43"/>
      <c r="C509" s="43"/>
      <c r="D509" s="95"/>
      <c r="E509" s="43"/>
      <c r="F509" s="96"/>
      <c r="G509" s="43"/>
      <c r="H509" s="97"/>
      <c r="I509" s="43"/>
      <c r="J509" s="43"/>
      <c r="K509" s="43"/>
      <c r="L509" s="55"/>
      <c r="M509" s="55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</row>
    <row r="510" customFormat="false" ht="15" hidden="false" customHeight="false" outlineLevel="0" collapsed="false">
      <c r="A510" s="43"/>
      <c r="B510" s="43"/>
      <c r="C510" s="43"/>
      <c r="D510" s="95"/>
      <c r="E510" s="43"/>
      <c r="F510" s="96"/>
      <c r="G510" s="43"/>
      <c r="H510" s="97"/>
      <c r="I510" s="43"/>
      <c r="J510" s="43"/>
      <c r="K510" s="43"/>
      <c r="L510" s="55"/>
      <c r="M510" s="55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</row>
    <row r="511" customFormat="false" ht="15" hidden="false" customHeight="false" outlineLevel="0" collapsed="false">
      <c r="A511" s="43"/>
      <c r="B511" s="43"/>
      <c r="C511" s="43"/>
      <c r="D511" s="95"/>
      <c r="E511" s="43"/>
      <c r="F511" s="96"/>
      <c r="G511" s="43"/>
      <c r="H511" s="97"/>
      <c r="I511" s="43"/>
      <c r="J511" s="43"/>
      <c r="K511" s="43"/>
      <c r="L511" s="55"/>
      <c r="M511" s="55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</row>
    <row r="512" customFormat="false" ht="15" hidden="false" customHeight="false" outlineLevel="0" collapsed="false">
      <c r="A512" s="43"/>
      <c r="B512" s="43"/>
      <c r="C512" s="43"/>
      <c r="D512" s="95"/>
      <c r="E512" s="43"/>
      <c r="F512" s="96"/>
      <c r="G512" s="43"/>
      <c r="H512" s="97"/>
      <c r="I512" s="43"/>
      <c r="J512" s="43"/>
      <c r="K512" s="43"/>
      <c r="L512" s="55"/>
      <c r="M512" s="55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</row>
    <row r="513" customFormat="false" ht="15" hidden="false" customHeight="false" outlineLevel="0" collapsed="false">
      <c r="A513" s="43"/>
      <c r="B513" s="43"/>
      <c r="C513" s="43"/>
      <c r="D513" s="95"/>
      <c r="E513" s="43"/>
      <c r="F513" s="96"/>
      <c r="G513" s="43"/>
      <c r="H513" s="97"/>
      <c r="I513" s="43"/>
      <c r="J513" s="43"/>
      <c r="K513" s="43"/>
      <c r="L513" s="55"/>
      <c r="M513" s="55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</row>
    <row r="514" customFormat="false" ht="15" hidden="false" customHeight="false" outlineLevel="0" collapsed="false">
      <c r="A514" s="43"/>
      <c r="B514" s="43"/>
      <c r="C514" s="43"/>
      <c r="D514" s="95"/>
      <c r="E514" s="43"/>
      <c r="F514" s="96"/>
      <c r="G514" s="43"/>
      <c r="H514" s="97"/>
      <c r="I514" s="43"/>
      <c r="J514" s="43"/>
      <c r="K514" s="43"/>
      <c r="L514" s="55"/>
      <c r="M514" s="55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</row>
    <row r="515" customFormat="false" ht="15" hidden="false" customHeight="false" outlineLevel="0" collapsed="false">
      <c r="A515" s="43"/>
      <c r="B515" s="43"/>
      <c r="C515" s="43"/>
      <c r="D515" s="95"/>
      <c r="E515" s="43"/>
      <c r="F515" s="96"/>
      <c r="G515" s="43"/>
      <c r="H515" s="97"/>
      <c r="I515" s="43"/>
      <c r="J515" s="43"/>
      <c r="K515" s="43"/>
      <c r="L515" s="55"/>
      <c r="M515" s="55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</row>
    <row r="516" customFormat="false" ht="15" hidden="false" customHeight="false" outlineLevel="0" collapsed="false">
      <c r="A516" s="43"/>
      <c r="B516" s="43"/>
      <c r="C516" s="43"/>
      <c r="D516" s="95"/>
      <c r="E516" s="43"/>
      <c r="F516" s="96"/>
      <c r="G516" s="43"/>
      <c r="H516" s="97"/>
      <c r="I516" s="43"/>
      <c r="J516" s="43"/>
      <c r="K516" s="43"/>
      <c r="L516" s="55"/>
      <c r="M516" s="55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</row>
    <row r="517" customFormat="false" ht="15" hidden="false" customHeight="false" outlineLevel="0" collapsed="false">
      <c r="A517" s="43"/>
      <c r="B517" s="43"/>
      <c r="C517" s="43"/>
      <c r="D517" s="95"/>
      <c r="E517" s="43"/>
      <c r="F517" s="96"/>
      <c r="G517" s="43"/>
      <c r="H517" s="97"/>
      <c r="I517" s="43"/>
      <c r="J517" s="43"/>
      <c r="K517" s="43"/>
      <c r="L517" s="55"/>
      <c r="M517" s="55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</row>
    <row r="518" customFormat="false" ht="15" hidden="false" customHeight="false" outlineLevel="0" collapsed="false">
      <c r="A518" s="43"/>
      <c r="B518" s="43"/>
      <c r="C518" s="43"/>
      <c r="D518" s="95"/>
      <c r="E518" s="43"/>
      <c r="F518" s="96"/>
      <c r="G518" s="43"/>
      <c r="H518" s="97"/>
      <c r="I518" s="43"/>
      <c r="J518" s="43"/>
      <c r="K518" s="43"/>
      <c r="L518" s="55"/>
      <c r="M518" s="55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</row>
    <row r="519" customFormat="false" ht="15" hidden="false" customHeight="false" outlineLevel="0" collapsed="false">
      <c r="A519" s="43"/>
      <c r="B519" s="43"/>
      <c r="C519" s="43"/>
      <c r="D519" s="95"/>
      <c r="E519" s="43"/>
      <c r="F519" s="96"/>
      <c r="G519" s="43"/>
      <c r="H519" s="97"/>
      <c r="I519" s="43"/>
      <c r="J519" s="43"/>
      <c r="K519" s="43"/>
      <c r="L519" s="55"/>
      <c r="M519" s="55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</row>
    <row r="520" customFormat="false" ht="15" hidden="false" customHeight="false" outlineLevel="0" collapsed="false">
      <c r="A520" s="43"/>
      <c r="B520" s="43"/>
      <c r="C520" s="43"/>
      <c r="D520" s="95"/>
      <c r="E520" s="43"/>
      <c r="F520" s="96"/>
      <c r="G520" s="43"/>
      <c r="H520" s="97"/>
      <c r="I520" s="43"/>
      <c r="J520" s="43"/>
      <c r="K520" s="43"/>
      <c r="L520" s="55"/>
      <c r="M520" s="55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</row>
    <row r="521" customFormat="false" ht="15" hidden="false" customHeight="false" outlineLevel="0" collapsed="false">
      <c r="A521" s="43"/>
      <c r="B521" s="43"/>
      <c r="C521" s="43"/>
      <c r="D521" s="95"/>
      <c r="E521" s="43"/>
      <c r="F521" s="96"/>
      <c r="G521" s="43"/>
      <c r="H521" s="97"/>
      <c r="I521" s="43"/>
      <c r="J521" s="43"/>
      <c r="K521" s="43"/>
      <c r="L521" s="55"/>
      <c r="M521" s="55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</row>
    <row r="522" customFormat="false" ht="15" hidden="false" customHeight="false" outlineLevel="0" collapsed="false">
      <c r="A522" s="43"/>
      <c r="B522" s="43"/>
      <c r="C522" s="43"/>
      <c r="D522" s="95"/>
      <c r="E522" s="43"/>
      <c r="F522" s="96"/>
      <c r="G522" s="43"/>
      <c r="H522" s="97"/>
      <c r="I522" s="43"/>
      <c r="J522" s="43"/>
      <c r="K522" s="43"/>
      <c r="L522" s="55"/>
      <c r="M522" s="55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</row>
    <row r="523" customFormat="false" ht="15" hidden="false" customHeight="false" outlineLevel="0" collapsed="false">
      <c r="A523" s="43"/>
      <c r="B523" s="43"/>
      <c r="C523" s="43"/>
      <c r="D523" s="95"/>
      <c r="E523" s="43"/>
      <c r="F523" s="96"/>
      <c r="G523" s="43"/>
      <c r="H523" s="97"/>
      <c r="I523" s="43"/>
      <c r="J523" s="43"/>
      <c r="K523" s="43"/>
      <c r="L523" s="55"/>
      <c r="M523" s="55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</row>
    <row r="524" customFormat="false" ht="15" hidden="false" customHeight="false" outlineLevel="0" collapsed="false">
      <c r="A524" s="43"/>
      <c r="B524" s="43"/>
      <c r="C524" s="43"/>
      <c r="D524" s="95"/>
      <c r="E524" s="43"/>
      <c r="F524" s="96"/>
      <c r="G524" s="43"/>
      <c r="H524" s="97"/>
      <c r="I524" s="43"/>
      <c r="J524" s="43"/>
      <c r="K524" s="43"/>
      <c r="L524" s="55"/>
      <c r="M524" s="55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</row>
    <row r="525" customFormat="false" ht="15" hidden="false" customHeight="false" outlineLevel="0" collapsed="false">
      <c r="A525" s="43"/>
      <c r="B525" s="43"/>
      <c r="C525" s="43"/>
      <c r="D525" s="95"/>
      <c r="E525" s="43"/>
      <c r="F525" s="96"/>
      <c r="G525" s="43"/>
      <c r="H525" s="97"/>
      <c r="I525" s="43"/>
      <c r="J525" s="43"/>
      <c r="K525" s="43"/>
      <c r="L525" s="55"/>
      <c r="M525" s="55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</row>
    <row r="526" customFormat="false" ht="15" hidden="false" customHeight="false" outlineLevel="0" collapsed="false">
      <c r="A526" s="43"/>
      <c r="B526" s="43"/>
      <c r="C526" s="43"/>
      <c r="D526" s="95"/>
      <c r="E526" s="43"/>
      <c r="F526" s="96"/>
      <c r="G526" s="43"/>
      <c r="H526" s="97"/>
      <c r="I526" s="43"/>
      <c r="J526" s="43"/>
      <c r="K526" s="43"/>
      <c r="L526" s="55"/>
      <c r="M526" s="55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</row>
    <row r="527" customFormat="false" ht="15" hidden="false" customHeight="false" outlineLevel="0" collapsed="false">
      <c r="A527" s="43"/>
      <c r="B527" s="43"/>
      <c r="C527" s="43"/>
      <c r="D527" s="95"/>
      <c r="E527" s="43"/>
      <c r="F527" s="96"/>
      <c r="G527" s="43"/>
      <c r="H527" s="97"/>
      <c r="I527" s="43"/>
      <c r="J527" s="43"/>
      <c r="K527" s="43"/>
      <c r="L527" s="55"/>
      <c r="M527" s="55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</row>
    <row r="528" customFormat="false" ht="15" hidden="false" customHeight="false" outlineLevel="0" collapsed="false">
      <c r="A528" s="43"/>
      <c r="B528" s="43"/>
      <c r="C528" s="43"/>
      <c r="D528" s="95"/>
      <c r="E528" s="43"/>
      <c r="F528" s="96"/>
      <c r="G528" s="43"/>
      <c r="H528" s="97"/>
      <c r="I528" s="43"/>
      <c r="J528" s="43"/>
      <c r="K528" s="43"/>
      <c r="L528" s="55"/>
      <c r="M528" s="55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</row>
    <row r="529" customFormat="false" ht="15" hidden="false" customHeight="false" outlineLevel="0" collapsed="false">
      <c r="A529" s="43"/>
      <c r="B529" s="43"/>
      <c r="C529" s="43"/>
      <c r="D529" s="95"/>
      <c r="E529" s="43"/>
      <c r="F529" s="96"/>
      <c r="G529" s="43"/>
      <c r="H529" s="97"/>
      <c r="I529" s="43"/>
      <c r="J529" s="43"/>
      <c r="K529" s="43"/>
      <c r="L529" s="55"/>
      <c r="M529" s="55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</row>
    <row r="530" customFormat="false" ht="15" hidden="false" customHeight="false" outlineLevel="0" collapsed="false">
      <c r="A530" s="43"/>
      <c r="B530" s="43"/>
      <c r="C530" s="43"/>
      <c r="D530" s="95"/>
      <c r="E530" s="43"/>
      <c r="F530" s="96"/>
      <c r="G530" s="43"/>
      <c r="H530" s="97"/>
      <c r="I530" s="43"/>
      <c r="J530" s="43"/>
      <c r="K530" s="43"/>
      <c r="L530" s="55"/>
      <c r="M530" s="55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</row>
    <row r="531" customFormat="false" ht="15" hidden="false" customHeight="false" outlineLevel="0" collapsed="false">
      <c r="A531" s="43"/>
      <c r="B531" s="43"/>
      <c r="C531" s="43"/>
      <c r="D531" s="95"/>
      <c r="E531" s="43"/>
      <c r="F531" s="96"/>
      <c r="G531" s="43"/>
      <c r="H531" s="97"/>
      <c r="I531" s="43"/>
      <c r="J531" s="43"/>
      <c r="K531" s="43"/>
      <c r="L531" s="55"/>
      <c r="M531" s="55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</row>
    <row r="532" customFormat="false" ht="15" hidden="false" customHeight="false" outlineLevel="0" collapsed="false">
      <c r="A532" s="43"/>
      <c r="B532" s="43"/>
      <c r="C532" s="43"/>
      <c r="D532" s="95"/>
      <c r="E532" s="43"/>
      <c r="F532" s="96"/>
      <c r="G532" s="43"/>
      <c r="H532" s="97"/>
      <c r="I532" s="43"/>
      <c r="J532" s="43"/>
      <c r="K532" s="43"/>
      <c r="L532" s="55"/>
      <c r="M532" s="55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</row>
    <row r="533" customFormat="false" ht="15" hidden="false" customHeight="false" outlineLevel="0" collapsed="false">
      <c r="A533" s="43"/>
      <c r="B533" s="43"/>
      <c r="C533" s="43"/>
      <c r="D533" s="95"/>
      <c r="E533" s="43"/>
      <c r="F533" s="96"/>
      <c r="G533" s="43"/>
      <c r="H533" s="97"/>
      <c r="I533" s="43"/>
      <c r="J533" s="43"/>
      <c r="K533" s="43"/>
      <c r="L533" s="55"/>
      <c r="M533" s="55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</row>
    <row r="534" customFormat="false" ht="15" hidden="false" customHeight="false" outlineLevel="0" collapsed="false">
      <c r="A534" s="43"/>
      <c r="B534" s="43"/>
      <c r="C534" s="43"/>
      <c r="D534" s="95"/>
      <c r="E534" s="43"/>
      <c r="F534" s="96"/>
      <c r="G534" s="43"/>
      <c r="H534" s="97"/>
      <c r="I534" s="43"/>
      <c r="J534" s="43"/>
      <c r="K534" s="43"/>
      <c r="L534" s="55"/>
      <c r="M534" s="55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</row>
    <row r="535" customFormat="false" ht="15" hidden="false" customHeight="false" outlineLevel="0" collapsed="false">
      <c r="A535" s="43"/>
      <c r="B535" s="43"/>
      <c r="C535" s="43"/>
      <c r="D535" s="95"/>
      <c r="E535" s="43"/>
      <c r="F535" s="96"/>
      <c r="G535" s="43"/>
      <c r="H535" s="97"/>
      <c r="I535" s="43"/>
      <c r="J535" s="43"/>
      <c r="K535" s="43"/>
      <c r="L535" s="55"/>
      <c r="M535" s="55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</row>
    <row r="536" customFormat="false" ht="15" hidden="false" customHeight="false" outlineLevel="0" collapsed="false">
      <c r="A536" s="43"/>
      <c r="B536" s="43"/>
      <c r="C536" s="43"/>
      <c r="D536" s="95"/>
      <c r="E536" s="43"/>
      <c r="F536" s="96"/>
      <c r="G536" s="43"/>
      <c r="H536" s="97"/>
      <c r="I536" s="43"/>
      <c r="J536" s="43"/>
      <c r="K536" s="43"/>
      <c r="L536" s="55"/>
      <c r="M536" s="55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</row>
    <row r="537" customFormat="false" ht="15" hidden="false" customHeight="false" outlineLevel="0" collapsed="false">
      <c r="A537" s="43"/>
      <c r="B537" s="43"/>
      <c r="C537" s="43"/>
      <c r="D537" s="95"/>
      <c r="E537" s="43"/>
      <c r="F537" s="96"/>
      <c r="G537" s="43"/>
      <c r="H537" s="97"/>
      <c r="I537" s="43"/>
      <c r="J537" s="43"/>
      <c r="K537" s="43"/>
      <c r="L537" s="55"/>
      <c r="M537" s="55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</row>
    <row r="538" customFormat="false" ht="15" hidden="false" customHeight="false" outlineLevel="0" collapsed="false">
      <c r="A538" s="43"/>
      <c r="B538" s="43"/>
      <c r="C538" s="43"/>
      <c r="D538" s="95"/>
      <c r="E538" s="43"/>
      <c r="F538" s="96"/>
      <c r="G538" s="43"/>
      <c r="H538" s="97"/>
      <c r="I538" s="43"/>
      <c r="J538" s="43"/>
      <c r="K538" s="43"/>
      <c r="L538" s="55"/>
      <c r="M538" s="55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</row>
    <row r="539" customFormat="false" ht="15" hidden="false" customHeight="false" outlineLevel="0" collapsed="false">
      <c r="A539" s="43"/>
      <c r="B539" s="43"/>
      <c r="C539" s="43"/>
      <c r="D539" s="95"/>
      <c r="E539" s="43"/>
      <c r="F539" s="96"/>
      <c r="G539" s="43"/>
      <c r="H539" s="97"/>
      <c r="I539" s="43"/>
      <c r="J539" s="43"/>
      <c r="K539" s="43"/>
      <c r="L539" s="55"/>
      <c r="M539" s="55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</row>
    <row r="540" customFormat="false" ht="15" hidden="false" customHeight="false" outlineLevel="0" collapsed="false">
      <c r="A540" s="43"/>
      <c r="B540" s="43"/>
      <c r="C540" s="43"/>
      <c r="D540" s="95"/>
      <c r="E540" s="43"/>
      <c r="F540" s="96"/>
      <c r="G540" s="43"/>
      <c r="H540" s="97"/>
      <c r="I540" s="43"/>
      <c r="J540" s="43"/>
      <c r="K540" s="43"/>
      <c r="L540" s="55"/>
      <c r="M540" s="55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</row>
    <row r="541" customFormat="false" ht="15" hidden="false" customHeight="false" outlineLevel="0" collapsed="false">
      <c r="A541" s="43"/>
      <c r="B541" s="43"/>
      <c r="C541" s="43"/>
      <c r="D541" s="95"/>
      <c r="E541" s="43"/>
      <c r="F541" s="96"/>
      <c r="G541" s="43"/>
      <c r="H541" s="97"/>
      <c r="I541" s="43"/>
      <c r="J541" s="43"/>
      <c r="K541" s="43"/>
      <c r="L541" s="55"/>
      <c r="M541" s="55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</row>
    <row r="542" customFormat="false" ht="15" hidden="false" customHeight="false" outlineLevel="0" collapsed="false">
      <c r="A542" s="43"/>
      <c r="B542" s="43"/>
      <c r="C542" s="43"/>
      <c r="D542" s="95"/>
      <c r="E542" s="43"/>
      <c r="F542" s="96"/>
      <c r="G542" s="43"/>
      <c r="H542" s="97"/>
      <c r="I542" s="43"/>
      <c r="J542" s="43"/>
      <c r="K542" s="43"/>
      <c r="L542" s="55"/>
      <c r="M542" s="55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</row>
    <row r="543" customFormat="false" ht="15" hidden="false" customHeight="false" outlineLevel="0" collapsed="false">
      <c r="A543" s="43"/>
      <c r="B543" s="43"/>
      <c r="C543" s="43"/>
      <c r="D543" s="95"/>
      <c r="E543" s="43"/>
      <c r="F543" s="96"/>
      <c r="G543" s="43"/>
      <c r="H543" s="97"/>
      <c r="I543" s="43"/>
      <c r="J543" s="43"/>
      <c r="K543" s="43"/>
      <c r="L543" s="55"/>
      <c r="M543" s="55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</row>
    <row r="544" customFormat="false" ht="15" hidden="false" customHeight="false" outlineLevel="0" collapsed="false">
      <c r="A544" s="43"/>
      <c r="B544" s="43"/>
      <c r="C544" s="43"/>
      <c r="D544" s="95"/>
      <c r="E544" s="43"/>
      <c r="F544" s="96"/>
      <c r="G544" s="43"/>
      <c r="H544" s="97"/>
      <c r="I544" s="43"/>
      <c r="J544" s="43"/>
      <c r="K544" s="43"/>
      <c r="L544" s="55"/>
      <c r="M544" s="55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</row>
    <row r="545" customFormat="false" ht="15" hidden="false" customHeight="false" outlineLevel="0" collapsed="false">
      <c r="A545" s="43"/>
      <c r="B545" s="43"/>
      <c r="C545" s="43"/>
      <c r="D545" s="95"/>
      <c r="E545" s="43"/>
      <c r="F545" s="96"/>
      <c r="G545" s="43"/>
      <c r="H545" s="97"/>
      <c r="I545" s="43"/>
      <c r="J545" s="43"/>
      <c r="K545" s="43"/>
      <c r="L545" s="55"/>
      <c r="M545" s="55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</row>
    <row r="546" customFormat="false" ht="15" hidden="false" customHeight="false" outlineLevel="0" collapsed="false">
      <c r="A546" s="43"/>
      <c r="B546" s="43"/>
      <c r="C546" s="43"/>
      <c r="D546" s="95"/>
      <c r="E546" s="43"/>
      <c r="F546" s="96"/>
      <c r="G546" s="43"/>
      <c r="H546" s="97"/>
      <c r="I546" s="43"/>
      <c r="J546" s="43"/>
      <c r="K546" s="43"/>
      <c r="L546" s="55"/>
      <c r="M546" s="55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</row>
    <row r="547" customFormat="false" ht="15" hidden="false" customHeight="false" outlineLevel="0" collapsed="false">
      <c r="A547" s="43"/>
      <c r="B547" s="43"/>
      <c r="C547" s="43"/>
      <c r="D547" s="95"/>
      <c r="E547" s="43"/>
      <c r="F547" s="96"/>
      <c r="G547" s="43"/>
      <c r="H547" s="97"/>
      <c r="I547" s="43"/>
      <c r="J547" s="43"/>
      <c r="K547" s="43"/>
      <c r="L547" s="55"/>
      <c r="M547" s="55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</row>
    <row r="548" customFormat="false" ht="15" hidden="false" customHeight="false" outlineLevel="0" collapsed="false">
      <c r="A548" s="43"/>
      <c r="B548" s="43"/>
      <c r="C548" s="43"/>
      <c r="D548" s="95"/>
      <c r="E548" s="43"/>
      <c r="F548" s="96"/>
      <c r="G548" s="43"/>
      <c r="H548" s="97"/>
      <c r="I548" s="43"/>
      <c r="J548" s="43"/>
      <c r="K548" s="43"/>
      <c r="L548" s="55"/>
      <c r="M548" s="55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</row>
    <row r="549" customFormat="false" ht="15" hidden="false" customHeight="false" outlineLevel="0" collapsed="false">
      <c r="A549" s="43"/>
      <c r="B549" s="43"/>
      <c r="C549" s="43"/>
      <c r="D549" s="95"/>
      <c r="E549" s="43"/>
      <c r="F549" s="96"/>
      <c r="G549" s="43"/>
      <c r="H549" s="97"/>
      <c r="I549" s="43"/>
      <c r="J549" s="43"/>
      <c r="K549" s="43"/>
      <c r="L549" s="55"/>
      <c r="M549" s="55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</row>
    <row r="550" customFormat="false" ht="15" hidden="false" customHeight="false" outlineLevel="0" collapsed="false">
      <c r="A550" s="43"/>
      <c r="B550" s="43"/>
      <c r="C550" s="43"/>
      <c r="D550" s="95"/>
      <c r="E550" s="43"/>
      <c r="F550" s="96"/>
      <c r="G550" s="43"/>
      <c r="H550" s="97"/>
      <c r="I550" s="43"/>
      <c r="J550" s="43"/>
      <c r="K550" s="43"/>
      <c r="L550" s="55"/>
      <c r="M550" s="55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</row>
    <row r="551" customFormat="false" ht="15" hidden="false" customHeight="false" outlineLevel="0" collapsed="false">
      <c r="A551" s="43"/>
      <c r="B551" s="43"/>
      <c r="C551" s="43"/>
      <c r="D551" s="95"/>
      <c r="E551" s="43"/>
      <c r="F551" s="96"/>
      <c r="G551" s="43"/>
      <c r="H551" s="97"/>
      <c r="I551" s="43"/>
      <c r="J551" s="43"/>
      <c r="K551" s="43"/>
      <c r="L551" s="55"/>
      <c r="M551" s="55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</row>
    <row r="552" customFormat="false" ht="15" hidden="false" customHeight="false" outlineLevel="0" collapsed="false">
      <c r="A552" s="43"/>
      <c r="B552" s="43"/>
      <c r="C552" s="43"/>
      <c r="D552" s="95"/>
      <c r="E552" s="43"/>
      <c r="F552" s="96"/>
      <c r="G552" s="43"/>
      <c r="H552" s="97"/>
      <c r="I552" s="43"/>
      <c r="J552" s="43"/>
      <c r="K552" s="43"/>
      <c r="L552" s="55"/>
      <c r="M552" s="55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</row>
    <row r="553" customFormat="false" ht="15" hidden="false" customHeight="false" outlineLevel="0" collapsed="false">
      <c r="A553" s="43"/>
      <c r="B553" s="43"/>
      <c r="C553" s="43"/>
      <c r="D553" s="95"/>
      <c r="E553" s="43"/>
      <c r="F553" s="96"/>
      <c r="G553" s="43"/>
      <c r="H553" s="97"/>
      <c r="I553" s="43"/>
      <c r="J553" s="43"/>
      <c r="K553" s="43"/>
      <c r="L553" s="55"/>
      <c r="M553" s="55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</row>
    <row r="554" customFormat="false" ht="15" hidden="false" customHeight="false" outlineLevel="0" collapsed="false">
      <c r="A554" s="43"/>
      <c r="B554" s="43"/>
      <c r="C554" s="43"/>
      <c r="D554" s="95"/>
      <c r="E554" s="43"/>
      <c r="F554" s="96"/>
      <c r="G554" s="43"/>
      <c r="H554" s="97"/>
      <c r="I554" s="43"/>
      <c r="J554" s="43"/>
      <c r="K554" s="43"/>
      <c r="L554" s="55"/>
      <c r="M554" s="55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</row>
    <row r="555" customFormat="false" ht="15" hidden="false" customHeight="false" outlineLevel="0" collapsed="false">
      <c r="A555" s="43"/>
      <c r="B555" s="43"/>
      <c r="C555" s="43"/>
      <c r="D555" s="95"/>
      <c r="E555" s="43"/>
      <c r="F555" s="96"/>
      <c r="G555" s="43"/>
      <c r="H555" s="97"/>
      <c r="I555" s="43"/>
      <c r="J555" s="43"/>
      <c r="K555" s="43"/>
      <c r="L555" s="55"/>
      <c r="M555" s="55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</row>
    <row r="556" customFormat="false" ht="15" hidden="false" customHeight="false" outlineLevel="0" collapsed="false">
      <c r="A556" s="43"/>
      <c r="B556" s="43"/>
      <c r="C556" s="43"/>
      <c r="D556" s="95"/>
      <c r="E556" s="43"/>
      <c r="F556" s="96"/>
      <c r="G556" s="43"/>
      <c r="H556" s="97"/>
      <c r="I556" s="43"/>
      <c r="J556" s="43"/>
      <c r="K556" s="43"/>
      <c r="L556" s="55"/>
      <c r="M556" s="55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</row>
    <row r="557" customFormat="false" ht="15" hidden="false" customHeight="false" outlineLevel="0" collapsed="false">
      <c r="A557" s="43"/>
      <c r="B557" s="43"/>
      <c r="C557" s="43"/>
      <c r="D557" s="95"/>
      <c r="E557" s="43"/>
      <c r="F557" s="96"/>
      <c r="G557" s="43"/>
      <c r="H557" s="97"/>
      <c r="I557" s="43"/>
      <c r="J557" s="43"/>
      <c r="K557" s="43"/>
      <c r="L557" s="55"/>
      <c r="M557" s="55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</row>
    <row r="558" customFormat="false" ht="15" hidden="false" customHeight="false" outlineLevel="0" collapsed="false">
      <c r="A558" s="43"/>
      <c r="B558" s="43"/>
      <c r="C558" s="43"/>
      <c r="D558" s="95"/>
      <c r="E558" s="43"/>
      <c r="F558" s="96"/>
      <c r="G558" s="43"/>
      <c r="H558" s="97"/>
      <c r="I558" s="43"/>
      <c r="J558" s="43"/>
      <c r="K558" s="43"/>
      <c r="L558" s="55"/>
      <c r="M558" s="55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</row>
    <row r="559" customFormat="false" ht="15" hidden="false" customHeight="false" outlineLevel="0" collapsed="false">
      <c r="A559" s="43"/>
      <c r="B559" s="43"/>
      <c r="C559" s="43"/>
      <c r="D559" s="95"/>
      <c r="E559" s="43"/>
      <c r="F559" s="96"/>
      <c r="G559" s="43"/>
      <c r="H559" s="97"/>
      <c r="I559" s="43"/>
      <c r="J559" s="43"/>
      <c r="K559" s="43"/>
      <c r="L559" s="55"/>
      <c r="M559" s="55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</row>
    <row r="560" customFormat="false" ht="15" hidden="false" customHeight="false" outlineLevel="0" collapsed="false">
      <c r="A560" s="43"/>
      <c r="B560" s="43"/>
      <c r="C560" s="43"/>
      <c r="D560" s="95"/>
      <c r="E560" s="43"/>
      <c r="F560" s="96"/>
      <c r="G560" s="43"/>
      <c r="H560" s="97"/>
      <c r="I560" s="43"/>
      <c r="J560" s="43"/>
      <c r="K560" s="43"/>
      <c r="L560" s="55"/>
      <c r="M560" s="55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</row>
    <row r="561" customFormat="false" ht="15" hidden="false" customHeight="false" outlineLevel="0" collapsed="false">
      <c r="A561" s="43"/>
      <c r="B561" s="43"/>
      <c r="C561" s="43"/>
      <c r="D561" s="95"/>
      <c r="E561" s="43"/>
      <c r="F561" s="96"/>
      <c r="G561" s="43"/>
      <c r="H561" s="97"/>
      <c r="I561" s="43"/>
      <c r="J561" s="43"/>
      <c r="K561" s="43"/>
      <c r="L561" s="55"/>
      <c r="M561" s="55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</row>
    <row r="562" customFormat="false" ht="15" hidden="false" customHeight="false" outlineLevel="0" collapsed="false">
      <c r="A562" s="43"/>
      <c r="B562" s="43"/>
      <c r="C562" s="43"/>
      <c r="D562" s="95"/>
      <c r="E562" s="43"/>
      <c r="F562" s="96"/>
      <c r="G562" s="43"/>
      <c r="H562" s="97"/>
      <c r="I562" s="43"/>
      <c r="J562" s="43"/>
      <c r="K562" s="43"/>
      <c r="L562" s="55"/>
      <c r="M562" s="55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</row>
    <row r="563" customFormat="false" ht="15" hidden="false" customHeight="false" outlineLevel="0" collapsed="false">
      <c r="A563" s="43"/>
      <c r="B563" s="43"/>
      <c r="C563" s="43"/>
      <c r="D563" s="95"/>
      <c r="E563" s="43"/>
      <c r="F563" s="96"/>
      <c r="G563" s="43"/>
      <c r="H563" s="97"/>
      <c r="I563" s="43"/>
      <c r="J563" s="43"/>
      <c r="K563" s="43"/>
      <c r="L563" s="55"/>
      <c r="M563" s="55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</row>
    <row r="564" customFormat="false" ht="15" hidden="false" customHeight="false" outlineLevel="0" collapsed="false">
      <c r="A564" s="43"/>
      <c r="B564" s="43"/>
      <c r="C564" s="43"/>
      <c r="D564" s="95"/>
      <c r="E564" s="43"/>
      <c r="F564" s="96"/>
      <c r="G564" s="43"/>
      <c r="H564" s="97"/>
      <c r="I564" s="43"/>
      <c r="J564" s="43"/>
      <c r="K564" s="43"/>
      <c r="L564" s="55"/>
      <c r="M564" s="55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</row>
    <row r="565" customFormat="false" ht="15" hidden="false" customHeight="false" outlineLevel="0" collapsed="false">
      <c r="A565" s="43"/>
      <c r="B565" s="43"/>
      <c r="C565" s="43"/>
      <c r="D565" s="95"/>
      <c r="E565" s="43"/>
      <c r="F565" s="96"/>
      <c r="G565" s="43"/>
      <c r="H565" s="97"/>
      <c r="I565" s="43"/>
      <c r="J565" s="43"/>
      <c r="K565" s="43"/>
      <c r="L565" s="55"/>
      <c r="M565" s="55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</row>
    <row r="566" customFormat="false" ht="15" hidden="false" customHeight="false" outlineLevel="0" collapsed="false">
      <c r="A566" s="43"/>
      <c r="B566" s="43"/>
      <c r="C566" s="43"/>
      <c r="D566" s="95"/>
      <c r="E566" s="43"/>
      <c r="F566" s="96"/>
      <c r="G566" s="43"/>
      <c r="H566" s="97"/>
      <c r="I566" s="43"/>
      <c r="J566" s="43"/>
      <c r="K566" s="43"/>
      <c r="L566" s="55"/>
      <c r="M566" s="55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</row>
    <row r="567" customFormat="false" ht="15" hidden="false" customHeight="false" outlineLevel="0" collapsed="false">
      <c r="A567" s="43"/>
      <c r="B567" s="43"/>
      <c r="C567" s="43"/>
      <c r="D567" s="95"/>
      <c r="E567" s="43"/>
      <c r="F567" s="96"/>
      <c r="G567" s="43"/>
      <c r="H567" s="97"/>
      <c r="I567" s="43"/>
      <c r="J567" s="43"/>
      <c r="K567" s="43"/>
      <c r="L567" s="55"/>
      <c r="M567" s="55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</row>
    <row r="568" customFormat="false" ht="15" hidden="false" customHeight="false" outlineLevel="0" collapsed="false">
      <c r="A568" s="43"/>
      <c r="B568" s="43"/>
      <c r="C568" s="43"/>
      <c r="D568" s="95"/>
      <c r="E568" s="43"/>
      <c r="F568" s="96"/>
      <c r="G568" s="43"/>
      <c r="H568" s="97"/>
      <c r="I568" s="43"/>
      <c r="J568" s="43"/>
      <c r="K568" s="43"/>
      <c r="L568" s="55"/>
      <c r="M568" s="55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</row>
    <row r="569" customFormat="false" ht="15" hidden="false" customHeight="false" outlineLevel="0" collapsed="false">
      <c r="A569" s="43"/>
      <c r="B569" s="43"/>
      <c r="C569" s="43"/>
      <c r="D569" s="95"/>
      <c r="E569" s="43"/>
      <c r="F569" s="96"/>
      <c r="G569" s="43"/>
      <c r="H569" s="97"/>
      <c r="I569" s="43"/>
      <c r="J569" s="43"/>
      <c r="K569" s="43"/>
      <c r="L569" s="55"/>
      <c r="M569" s="55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</row>
    <row r="570" customFormat="false" ht="15" hidden="false" customHeight="false" outlineLevel="0" collapsed="false">
      <c r="A570" s="43"/>
      <c r="B570" s="43"/>
      <c r="C570" s="43"/>
      <c r="D570" s="95"/>
      <c r="E570" s="43"/>
      <c r="F570" s="96"/>
      <c r="G570" s="43"/>
      <c r="H570" s="97"/>
      <c r="I570" s="43"/>
      <c r="J570" s="43"/>
      <c r="K570" s="43"/>
      <c r="L570" s="55"/>
      <c r="M570" s="55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</row>
    <row r="571" customFormat="false" ht="15" hidden="false" customHeight="false" outlineLevel="0" collapsed="false">
      <c r="A571" s="43"/>
      <c r="B571" s="43"/>
      <c r="C571" s="43"/>
      <c r="D571" s="95"/>
      <c r="E571" s="43"/>
      <c r="F571" s="96"/>
      <c r="G571" s="43"/>
      <c r="H571" s="97"/>
      <c r="I571" s="43"/>
      <c r="J571" s="43"/>
      <c r="K571" s="43"/>
      <c r="L571" s="55"/>
      <c r="M571" s="55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</row>
    <row r="572" customFormat="false" ht="15" hidden="false" customHeight="false" outlineLevel="0" collapsed="false">
      <c r="A572" s="43"/>
      <c r="B572" s="43"/>
      <c r="C572" s="43"/>
      <c r="D572" s="95"/>
      <c r="E572" s="43"/>
      <c r="F572" s="96"/>
      <c r="G572" s="43"/>
      <c r="H572" s="97"/>
      <c r="I572" s="43"/>
      <c r="J572" s="43"/>
      <c r="K572" s="43"/>
      <c r="L572" s="55"/>
      <c r="M572" s="55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</row>
    <row r="573" customFormat="false" ht="15" hidden="false" customHeight="false" outlineLevel="0" collapsed="false">
      <c r="A573" s="43"/>
      <c r="B573" s="43"/>
      <c r="C573" s="43"/>
      <c r="D573" s="95"/>
      <c r="E573" s="43"/>
      <c r="F573" s="96"/>
      <c r="G573" s="43"/>
      <c r="H573" s="97"/>
      <c r="I573" s="43"/>
      <c r="J573" s="43"/>
      <c r="K573" s="43"/>
      <c r="L573" s="55"/>
      <c r="M573" s="55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</row>
    <row r="574" customFormat="false" ht="15" hidden="false" customHeight="false" outlineLevel="0" collapsed="false">
      <c r="A574" s="43"/>
      <c r="B574" s="43"/>
      <c r="C574" s="43"/>
      <c r="D574" s="95"/>
      <c r="E574" s="43"/>
      <c r="F574" s="96"/>
      <c r="G574" s="43"/>
      <c r="H574" s="97"/>
      <c r="I574" s="43"/>
      <c r="J574" s="43"/>
      <c r="K574" s="43"/>
      <c r="L574" s="55"/>
      <c r="M574" s="55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</row>
    <row r="575" customFormat="false" ht="15" hidden="false" customHeight="false" outlineLevel="0" collapsed="false">
      <c r="A575" s="43"/>
      <c r="B575" s="43"/>
      <c r="C575" s="43"/>
      <c r="D575" s="95"/>
      <c r="E575" s="43"/>
      <c r="F575" s="96"/>
      <c r="G575" s="43"/>
      <c r="H575" s="97"/>
      <c r="I575" s="43"/>
      <c r="J575" s="43"/>
      <c r="K575" s="43"/>
      <c r="L575" s="55"/>
      <c r="M575" s="55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</row>
    <row r="576" customFormat="false" ht="15" hidden="false" customHeight="false" outlineLevel="0" collapsed="false">
      <c r="A576" s="43"/>
      <c r="B576" s="43"/>
      <c r="C576" s="43"/>
      <c r="D576" s="95"/>
      <c r="E576" s="43"/>
      <c r="F576" s="96"/>
      <c r="G576" s="43"/>
      <c r="H576" s="97"/>
      <c r="I576" s="43"/>
      <c r="J576" s="43"/>
      <c r="K576" s="43"/>
      <c r="L576" s="55"/>
      <c r="M576" s="55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</row>
    <row r="577" customFormat="false" ht="15" hidden="false" customHeight="false" outlineLevel="0" collapsed="false">
      <c r="A577" s="43"/>
      <c r="B577" s="43"/>
      <c r="C577" s="43"/>
      <c r="D577" s="95"/>
      <c r="E577" s="43"/>
      <c r="F577" s="96"/>
      <c r="G577" s="43"/>
      <c r="H577" s="97"/>
      <c r="I577" s="43"/>
      <c r="J577" s="43"/>
      <c r="K577" s="43"/>
      <c r="L577" s="55"/>
      <c r="M577" s="55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</row>
    <row r="578" customFormat="false" ht="15" hidden="false" customHeight="false" outlineLevel="0" collapsed="false">
      <c r="A578" s="43"/>
      <c r="B578" s="43"/>
      <c r="C578" s="43"/>
      <c r="D578" s="95"/>
      <c r="E578" s="43"/>
      <c r="F578" s="96"/>
      <c r="G578" s="43"/>
      <c r="H578" s="97"/>
      <c r="I578" s="43"/>
      <c r="J578" s="43"/>
      <c r="K578" s="43"/>
      <c r="L578" s="55"/>
      <c r="M578" s="55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</row>
    <row r="579" customFormat="false" ht="15" hidden="false" customHeight="false" outlineLevel="0" collapsed="false">
      <c r="A579" s="43"/>
      <c r="B579" s="43"/>
      <c r="C579" s="43"/>
      <c r="D579" s="95"/>
      <c r="E579" s="43"/>
      <c r="F579" s="96"/>
      <c r="G579" s="43"/>
      <c r="H579" s="97"/>
      <c r="I579" s="43"/>
      <c r="J579" s="43"/>
      <c r="K579" s="43"/>
      <c r="L579" s="55"/>
      <c r="M579" s="55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</row>
    <row r="580" customFormat="false" ht="15" hidden="false" customHeight="false" outlineLevel="0" collapsed="false">
      <c r="A580" s="43"/>
      <c r="B580" s="43"/>
      <c r="C580" s="43"/>
      <c r="D580" s="95"/>
      <c r="E580" s="43"/>
      <c r="F580" s="96"/>
      <c r="G580" s="43"/>
      <c r="H580" s="97"/>
      <c r="I580" s="43"/>
      <c r="J580" s="43"/>
      <c r="K580" s="43"/>
      <c r="L580" s="55"/>
      <c r="M580" s="55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</row>
    <row r="581" customFormat="false" ht="15" hidden="false" customHeight="false" outlineLevel="0" collapsed="false">
      <c r="A581" s="43"/>
      <c r="B581" s="43"/>
      <c r="C581" s="43"/>
      <c r="D581" s="95"/>
      <c r="E581" s="43"/>
      <c r="F581" s="96"/>
      <c r="G581" s="43"/>
      <c r="H581" s="97"/>
      <c r="I581" s="43"/>
      <c r="J581" s="43"/>
      <c r="K581" s="43"/>
      <c r="L581" s="55"/>
      <c r="M581" s="55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</row>
    <row r="582" customFormat="false" ht="15" hidden="false" customHeight="false" outlineLevel="0" collapsed="false">
      <c r="A582" s="43"/>
      <c r="B582" s="43"/>
      <c r="C582" s="43"/>
      <c r="D582" s="95"/>
      <c r="E582" s="43"/>
      <c r="F582" s="96"/>
      <c r="G582" s="43"/>
      <c r="H582" s="97"/>
      <c r="I582" s="43"/>
      <c r="J582" s="43"/>
      <c r="K582" s="43"/>
      <c r="L582" s="55"/>
      <c r="M582" s="55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</row>
    <row r="583" customFormat="false" ht="15" hidden="false" customHeight="false" outlineLevel="0" collapsed="false">
      <c r="A583" s="43"/>
      <c r="B583" s="43"/>
      <c r="C583" s="43"/>
      <c r="D583" s="95"/>
      <c r="E583" s="43"/>
      <c r="F583" s="96"/>
      <c r="G583" s="43"/>
      <c r="H583" s="97"/>
      <c r="I583" s="43"/>
      <c r="J583" s="43"/>
      <c r="K583" s="43"/>
      <c r="L583" s="55"/>
      <c r="M583" s="55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</row>
    <row r="584" customFormat="false" ht="15" hidden="false" customHeight="false" outlineLevel="0" collapsed="false">
      <c r="A584" s="43"/>
      <c r="B584" s="43"/>
      <c r="C584" s="43"/>
      <c r="D584" s="95"/>
      <c r="E584" s="43"/>
      <c r="F584" s="96"/>
      <c r="G584" s="43"/>
      <c r="H584" s="97"/>
      <c r="I584" s="43"/>
      <c r="J584" s="43"/>
      <c r="K584" s="43"/>
      <c r="L584" s="55"/>
      <c r="M584" s="55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</row>
    <row r="585" customFormat="false" ht="15" hidden="false" customHeight="false" outlineLevel="0" collapsed="false">
      <c r="A585" s="43"/>
      <c r="B585" s="43"/>
      <c r="C585" s="43"/>
      <c r="D585" s="95"/>
      <c r="E585" s="43"/>
      <c r="F585" s="96"/>
      <c r="G585" s="43"/>
      <c r="H585" s="97"/>
      <c r="I585" s="43"/>
      <c r="J585" s="43"/>
      <c r="K585" s="43"/>
      <c r="L585" s="55"/>
      <c r="M585" s="55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</row>
    <row r="586" customFormat="false" ht="15" hidden="false" customHeight="false" outlineLevel="0" collapsed="false">
      <c r="A586" s="43"/>
      <c r="B586" s="43"/>
      <c r="C586" s="43"/>
      <c r="D586" s="95"/>
      <c r="E586" s="43"/>
      <c r="F586" s="96"/>
      <c r="G586" s="43"/>
      <c r="H586" s="97"/>
      <c r="I586" s="43"/>
      <c r="J586" s="43"/>
      <c r="K586" s="43"/>
      <c r="L586" s="55"/>
      <c r="M586" s="55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</row>
    <row r="587" customFormat="false" ht="15" hidden="false" customHeight="false" outlineLevel="0" collapsed="false">
      <c r="A587" s="43"/>
      <c r="B587" s="43"/>
      <c r="C587" s="43"/>
      <c r="D587" s="95"/>
      <c r="E587" s="43"/>
      <c r="F587" s="96"/>
      <c r="G587" s="43"/>
      <c r="H587" s="97"/>
      <c r="I587" s="43"/>
      <c r="J587" s="43"/>
      <c r="K587" s="43"/>
      <c r="L587" s="55"/>
      <c r="M587" s="55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</row>
    <row r="588" customFormat="false" ht="15" hidden="false" customHeight="false" outlineLevel="0" collapsed="false">
      <c r="A588" s="43"/>
      <c r="B588" s="43"/>
      <c r="C588" s="43"/>
      <c r="D588" s="95"/>
      <c r="E588" s="43"/>
      <c r="F588" s="96"/>
      <c r="G588" s="43"/>
      <c r="H588" s="97"/>
      <c r="I588" s="43"/>
      <c r="J588" s="43"/>
      <c r="K588" s="43"/>
      <c r="L588" s="55"/>
      <c r="M588" s="55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</row>
    <row r="589" customFormat="false" ht="15" hidden="false" customHeight="false" outlineLevel="0" collapsed="false">
      <c r="A589" s="43"/>
      <c r="B589" s="43"/>
      <c r="C589" s="43"/>
      <c r="D589" s="95"/>
      <c r="E589" s="43"/>
      <c r="F589" s="96"/>
      <c r="G589" s="43"/>
      <c r="H589" s="97"/>
      <c r="I589" s="43"/>
      <c r="J589" s="43"/>
      <c r="K589" s="43"/>
      <c r="L589" s="55"/>
      <c r="M589" s="55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</row>
    <row r="590" customFormat="false" ht="15" hidden="false" customHeight="false" outlineLevel="0" collapsed="false">
      <c r="A590" s="43"/>
      <c r="B590" s="43"/>
      <c r="C590" s="43"/>
      <c r="D590" s="95"/>
      <c r="E590" s="43"/>
      <c r="F590" s="96"/>
      <c r="G590" s="43"/>
      <c r="H590" s="97"/>
      <c r="I590" s="43"/>
      <c r="J590" s="43"/>
      <c r="K590" s="43"/>
      <c r="L590" s="55"/>
      <c r="M590" s="55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</row>
    <row r="591" customFormat="false" ht="15" hidden="false" customHeight="false" outlineLevel="0" collapsed="false">
      <c r="A591" s="43"/>
      <c r="B591" s="43"/>
      <c r="C591" s="43"/>
      <c r="D591" s="95"/>
      <c r="E591" s="43"/>
      <c r="F591" s="96"/>
      <c r="G591" s="43"/>
      <c r="H591" s="97"/>
      <c r="I591" s="43"/>
      <c r="J591" s="43"/>
      <c r="K591" s="43"/>
      <c r="L591" s="55"/>
      <c r="M591" s="55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</row>
    <row r="592" customFormat="false" ht="15" hidden="false" customHeight="false" outlineLevel="0" collapsed="false">
      <c r="A592" s="43"/>
      <c r="B592" s="43"/>
      <c r="C592" s="43"/>
      <c r="D592" s="95"/>
      <c r="E592" s="43"/>
      <c r="F592" s="96"/>
      <c r="G592" s="43"/>
      <c r="H592" s="97"/>
      <c r="I592" s="43"/>
      <c r="J592" s="43"/>
      <c r="K592" s="43"/>
      <c r="L592" s="55"/>
      <c r="M592" s="55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</row>
    <row r="593" customFormat="false" ht="15" hidden="false" customHeight="false" outlineLevel="0" collapsed="false">
      <c r="A593" s="43"/>
      <c r="B593" s="43"/>
      <c r="C593" s="43"/>
      <c r="D593" s="95"/>
      <c r="E593" s="43"/>
      <c r="F593" s="96"/>
      <c r="G593" s="43"/>
      <c r="H593" s="97"/>
      <c r="I593" s="43"/>
      <c r="J593" s="43"/>
      <c r="K593" s="43"/>
      <c r="L593" s="55"/>
      <c r="M593" s="55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</row>
    <row r="594" customFormat="false" ht="15" hidden="false" customHeight="false" outlineLevel="0" collapsed="false">
      <c r="A594" s="43"/>
      <c r="B594" s="43"/>
      <c r="C594" s="43"/>
      <c r="D594" s="95"/>
      <c r="E594" s="43"/>
      <c r="F594" s="96"/>
      <c r="G594" s="43"/>
      <c r="H594" s="97"/>
      <c r="I594" s="43"/>
      <c r="J594" s="43"/>
      <c r="K594" s="43"/>
      <c r="L594" s="55"/>
      <c r="M594" s="55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</row>
    <row r="595" customFormat="false" ht="15" hidden="false" customHeight="false" outlineLevel="0" collapsed="false">
      <c r="A595" s="43"/>
      <c r="B595" s="43"/>
      <c r="C595" s="43"/>
      <c r="D595" s="95"/>
      <c r="E595" s="43"/>
      <c r="F595" s="96"/>
      <c r="G595" s="43"/>
      <c r="H595" s="97"/>
      <c r="I595" s="43"/>
      <c r="J595" s="43"/>
      <c r="K595" s="43"/>
      <c r="L595" s="55"/>
      <c r="M595" s="55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</row>
    <row r="596" customFormat="false" ht="15" hidden="false" customHeight="false" outlineLevel="0" collapsed="false">
      <c r="A596" s="43"/>
      <c r="B596" s="43"/>
      <c r="C596" s="43"/>
      <c r="D596" s="95"/>
      <c r="E596" s="43"/>
      <c r="F596" s="96"/>
      <c r="G596" s="43"/>
      <c r="H596" s="97"/>
      <c r="I596" s="43"/>
      <c r="J596" s="43"/>
      <c r="K596" s="43"/>
      <c r="L596" s="55"/>
      <c r="M596" s="55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</row>
    <row r="597" customFormat="false" ht="15" hidden="false" customHeight="false" outlineLevel="0" collapsed="false">
      <c r="A597" s="43"/>
      <c r="B597" s="43"/>
      <c r="C597" s="43"/>
      <c r="D597" s="95"/>
      <c r="E597" s="43"/>
      <c r="F597" s="96"/>
      <c r="G597" s="43"/>
      <c r="H597" s="97"/>
      <c r="I597" s="43"/>
      <c r="J597" s="43"/>
      <c r="K597" s="43"/>
      <c r="L597" s="55"/>
      <c r="M597" s="55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</row>
    <row r="598" customFormat="false" ht="15" hidden="false" customHeight="false" outlineLevel="0" collapsed="false">
      <c r="A598" s="43"/>
      <c r="B598" s="43"/>
      <c r="C598" s="43"/>
      <c r="D598" s="95"/>
      <c r="E598" s="43"/>
      <c r="F598" s="96"/>
      <c r="G598" s="43"/>
      <c r="H598" s="97"/>
      <c r="I598" s="43"/>
      <c r="J598" s="43"/>
      <c r="K598" s="43"/>
      <c r="L598" s="55"/>
      <c r="M598" s="55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</row>
    <row r="599" customFormat="false" ht="15" hidden="false" customHeight="false" outlineLevel="0" collapsed="false">
      <c r="A599" s="43"/>
      <c r="B599" s="43"/>
      <c r="C599" s="43"/>
      <c r="D599" s="95"/>
      <c r="E599" s="43"/>
      <c r="F599" s="96"/>
      <c r="G599" s="43"/>
      <c r="H599" s="97"/>
      <c r="I599" s="43"/>
      <c r="J599" s="43"/>
      <c r="K599" s="43"/>
      <c r="L599" s="55"/>
      <c r="M599" s="55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</row>
    <row r="600" customFormat="false" ht="15" hidden="false" customHeight="false" outlineLevel="0" collapsed="false">
      <c r="A600" s="43"/>
      <c r="B600" s="43"/>
      <c r="C600" s="43"/>
      <c r="D600" s="95"/>
      <c r="E600" s="43"/>
      <c r="F600" s="96"/>
      <c r="G600" s="43"/>
      <c r="H600" s="97"/>
      <c r="I600" s="43"/>
      <c r="J600" s="43"/>
      <c r="K600" s="43"/>
      <c r="L600" s="55"/>
      <c r="M600" s="55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</row>
    <row r="601" customFormat="false" ht="15" hidden="false" customHeight="false" outlineLevel="0" collapsed="false">
      <c r="A601" s="43"/>
      <c r="B601" s="43"/>
      <c r="C601" s="43"/>
      <c r="D601" s="95"/>
      <c r="E601" s="43"/>
      <c r="F601" s="96"/>
      <c r="G601" s="43"/>
      <c r="H601" s="97"/>
      <c r="I601" s="43"/>
      <c r="J601" s="43"/>
      <c r="K601" s="43"/>
      <c r="L601" s="55"/>
      <c r="M601" s="55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</row>
    <row r="602" customFormat="false" ht="15" hidden="false" customHeight="false" outlineLevel="0" collapsed="false">
      <c r="A602" s="43"/>
      <c r="B602" s="43"/>
      <c r="C602" s="43"/>
      <c r="D602" s="95"/>
      <c r="E602" s="43"/>
      <c r="F602" s="96"/>
      <c r="G602" s="43"/>
      <c r="H602" s="97"/>
      <c r="I602" s="43"/>
      <c r="J602" s="43"/>
      <c r="K602" s="43"/>
      <c r="L602" s="55"/>
      <c r="M602" s="55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</row>
    <row r="603" customFormat="false" ht="15" hidden="false" customHeight="false" outlineLevel="0" collapsed="false">
      <c r="A603" s="43"/>
      <c r="B603" s="43"/>
      <c r="C603" s="43"/>
      <c r="D603" s="95"/>
      <c r="E603" s="43"/>
      <c r="F603" s="96"/>
      <c r="G603" s="43"/>
      <c r="H603" s="97"/>
      <c r="I603" s="43"/>
      <c r="J603" s="43"/>
      <c r="K603" s="43"/>
      <c r="L603" s="55"/>
      <c r="M603" s="55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</row>
    <row r="604" customFormat="false" ht="15" hidden="false" customHeight="false" outlineLevel="0" collapsed="false">
      <c r="A604" s="43"/>
      <c r="B604" s="43"/>
      <c r="C604" s="43"/>
      <c r="D604" s="95"/>
      <c r="E604" s="43"/>
      <c r="F604" s="96"/>
      <c r="G604" s="43"/>
      <c r="H604" s="97"/>
      <c r="I604" s="43"/>
      <c r="J604" s="43"/>
      <c r="K604" s="43"/>
      <c r="L604" s="55"/>
      <c r="M604" s="55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</row>
    <row r="605" customFormat="false" ht="15" hidden="false" customHeight="false" outlineLevel="0" collapsed="false">
      <c r="A605" s="43"/>
      <c r="B605" s="43"/>
      <c r="C605" s="43"/>
      <c r="D605" s="95"/>
      <c r="E605" s="43"/>
      <c r="F605" s="96"/>
      <c r="G605" s="43"/>
      <c r="H605" s="97"/>
      <c r="I605" s="43"/>
      <c r="J605" s="43"/>
      <c r="K605" s="43"/>
      <c r="L605" s="55"/>
      <c r="M605" s="55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</row>
    <row r="606" customFormat="false" ht="15" hidden="false" customHeight="false" outlineLevel="0" collapsed="false">
      <c r="A606" s="43"/>
      <c r="B606" s="43"/>
      <c r="C606" s="43"/>
      <c r="D606" s="95"/>
      <c r="E606" s="43"/>
      <c r="F606" s="96"/>
      <c r="G606" s="43"/>
      <c r="H606" s="97"/>
      <c r="I606" s="43"/>
      <c r="J606" s="43"/>
      <c r="K606" s="43"/>
      <c r="L606" s="55"/>
      <c r="M606" s="55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</row>
    <row r="607" customFormat="false" ht="15" hidden="false" customHeight="false" outlineLevel="0" collapsed="false">
      <c r="A607" s="43"/>
      <c r="B607" s="43"/>
      <c r="C607" s="43"/>
      <c r="D607" s="95"/>
      <c r="E607" s="43"/>
      <c r="F607" s="96"/>
      <c r="G607" s="43"/>
      <c r="H607" s="97"/>
      <c r="I607" s="43"/>
      <c r="J607" s="43"/>
      <c r="K607" s="43"/>
      <c r="L607" s="55"/>
      <c r="M607" s="55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</row>
    <row r="608" customFormat="false" ht="15" hidden="false" customHeight="false" outlineLevel="0" collapsed="false">
      <c r="A608" s="43"/>
      <c r="B608" s="43"/>
      <c r="C608" s="43"/>
      <c r="D608" s="95"/>
      <c r="E608" s="43"/>
      <c r="F608" s="96"/>
      <c r="G608" s="43"/>
      <c r="H608" s="97"/>
      <c r="I608" s="43"/>
      <c r="J608" s="43"/>
      <c r="K608" s="43"/>
      <c r="L608" s="55"/>
      <c r="M608" s="55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</row>
    <row r="609" customFormat="false" ht="15" hidden="false" customHeight="false" outlineLevel="0" collapsed="false">
      <c r="A609" s="43"/>
      <c r="B609" s="43"/>
      <c r="C609" s="43"/>
      <c r="D609" s="95"/>
      <c r="E609" s="43"/>
      <c r="F609" s="96"/>
      <c r="G609" s="43"/>
      <c r="H609" s="97"/>
      <c r="I609" s="43"/>
      <c r="J609" s="43"/>
      <c r="K609" s="43"/>
      <c r="L609" s="55"/>
      <c r="M609" s="55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</row>
    <row r="610" customFormat="false" ht="15" hidden="false" customHeight="false" outlineLevel="0" collapsed="false">
      <c r="A610" s="43"/>
      <c r="B610" s="43"/>
      <c r="C610" s="43"/>
      <c r="D610" s="95"/>
      <c r="E610" s="43"/>
      <c r="F610" s="96"/>
      <c r="G610" s="43"/>
      <c r="H610" s="97"/>
      <c r="I610" s="43"/>
      <c r="J610" s="43"/>
      <c r="K610" s="43"/>
      <c r="L610" s="55"/>
      <c r="M610" s="55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</row>
    <row r="611" customFormat="false" ht="15" hidden="false" customHeight="false" outlineLevel="0" collapsed="false">
      <c r="A611" s="43"/>
      <c r="B611" s="43"/>
      <c r="C611" s="43"/>
      <c r="D611" s="95"/>
      <c r="E611" s="43"/>
      <c r="F611" s="96"/>
      <c r="G611" s="43"/>
      <c r="H611" s="97"/>
      <c r="I611" s="43"/>
      <c r="J611" s="43"/>
      <c r="K611" s="43"/>
      <c r="L611" s="55"/>
      <c r="M611" s="55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</row>
    <row r="612" customFormat="false" ht="15" hidden="false" customHeight="false" outlineLevel="0" collapsed="false">
      <c r="A612" s="43"/>
      <c r="B612" s="43"/>
      <c r="C612" s="43"/>
      <c r="D612" s="95"/>
      <c r="E612" s="43"/>
      <c r="F612" s="96"/>
      <c r="G612" s="43"/>
      <c r="H612" s="97"/>
      <c r="I612" s="43"/>
      <c r="J612" s="43"/>
      <c r="K612" s="43"/>
      <c r="L612" s="55"/>
      <c r="M612" s="55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</row>
    <row r="613" customFormat="false" ht="15" hidden="false" customHeight="false" outlineLevel="0" collapsed="false">
      <c r="A613" s="43"/>
      <c r="B613" s="43"/>
      <c r="C613" s="43"/>
      <c r="D613" s="95"/>
      <c r="E613" s="43"/>
      <c r="F613" s="96"/>
      <c r="G613" s="43"/>
      <c r="H613" s="97"/>
      <c r="I613" s="43"/>
      <c r="J613" s="43"/>
      <c r="K613" s="43"/>
      <c r="L613" s="55"/>
      <c r="M613" s="55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</row>
    <row r="614" customFormat="false" ht="15" hidden="false" customHeight="false" outlineLevel="0" collapsed="false">
      <c r="A614" s="43"/>
      <c r="B614" s="43"/>
      <c r="C614" s="43"/>
      <c r="D614" s="95"/>
      <c r="E614" s="43"/>
      <c r="F614" s="96"/>
      <c r="G614" s="43"/>
      <c r="H614" s="97"/>
      <c r="I614" s="43"/>
      <c r="J614" s="43"/>
      <c r="K614" s="43"/>
      <c r="L614" s="55"/>
      <c r="M614" s="55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</row>
    <row r="615" customFormat="false" ht="15" hidden="false" customHeight="false" outlineLevel="0" collapsed="false">
      <c r="A615" s="43"/>
      <c r="B615" s="43"/>
      <c r="C615" s="43"/>
      <c r="D615" s="95"/>
      <c r="E615" s="43"/>
      <c r="F615" s="96"/>
      <c r="G615" s="43"/>
      <c r="H615" s="97"/>
      <c r="I615" s="43"/>
      <c r="J615" s="43"/>
      <c r="K615" s="43"/>
      <c r="L615" s="55"/>
      <c r="M615" s="55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</row>
    <row r="616" customFormat="false" ht="15" hidden="false" customHeight="false" outlineLevel="0" collapsed="false">
      <c r="A616" s="43"/>
      <c r="B616" s="43"/>
      <c r="C616" s="43"/>
      <c r="D616" s="95"/>
      <c r="E616" s="43"/>
      <c r="F616" s="96"/>
      <c r="G616" s="43"/>
      <c r="H616" s="97"/>
      <c r="I616" s="43"/>
      <c r="J616" s="43"/>
      <c r="K616" s="43"/>
      <c r="L616" s="55"/>
      <c r="M616" s="55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</row>
    <row r="617" customFormat="false" ht="15" hidden="false" customHeight="false" outlineLevel="0" collapsed="false">
      <c r="A617" s="43"/>
      <c r="B617" s="43"/>
      <c r="C617" s="43"/>
      <c r="D617" s="95"/>
      <c r="E617" s="43"/>
      <c r="F617" s="96"/>
      <c r="G617" s="43"/>
      <c r="H617" s="97"/>
      <c r="I617" s="43"/>
      <c r="J617" s="43"/>
      <c r="K617" s="43"/>
      <c r="L617" s="55"/>
      <c r="M617" s="55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</row>
    <row r="618" customFormat="false" ht="15" hidden="false" customHeight="false" outlineLevel="0" collapsed="false">
      <c r="A618" s="43"/>
      <c r="B618" s="43"/>
      <c r="C618" s="43"/>
      <c r="D618" s="95"/>
      <c r="E618" s="43"/>
      <c r="F618" s="96"/>
      <c r="G618" s="43"/>
      <c r="H618" s="97"/>
      <c r="I618" s="43"/>
      <c r="J618" s="43"/>
      <c r="K618" s="43"/>
      <c r="L618" s="55"/>
      <c r="M618" s="55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</row>
    <row r="619" customFormat="false" ht="15" hidden="false" customHeight="false" outlineLevel="0" collapsed="false">
      <c r="A619" s="43"/>
      <c r="B619" s="43"/>
      <c r="C619" s="43"/>
      <c r="D619" s="95"/>
      <c r="E619" s="43"/>
      <c r="F619" s="96"/>
      <c r="G619" s="43"/>
      <c r="H619" s="97"/>
      <c r="I619" s="43"/>
      <c r="J619" s="43"/>
      <c r="K619" s="43"/>
      <c r="L619" s="55"/>
      <c r="M619" s="55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</row>
    <row r="620" customFormat="false" ht="15" hidden="false" customHeight="false" outlineLevel="0" collapsed="false">
      <c r="A620" s="43"/>
      <c r="B620" s="43"/>
      <c r="C620" s="43"/>
      <c r="D620" s="95"/>
      <c r="E620" s="43"/>
      <c r="F620" s="96"/>
      <c r="G620" s="43"/>
      <c r="H620" s="97"/>
      <c r="I620" s="43"/>
      <c r="J620" s="43"/>
      <c r="K620" s="43"/>
      <c r="L620" s="55"/>
      <c r="M620" s="55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</row>
    <row r="621" customFormat="false" ht="15" hidden="false" customHeight="false" outlineLevel="0" collapsed="false">
      <c r="A621" s="43"/>
      <c r="B621" s="43"/>
      <c r="C621" s="43"/>
      <c r="D621" s="95"/>
      <c r="E621" s="43"/>
      <c r="F621" s="96"/>
      <c r="G621" s="43"/>
      <c r="H621" s="97"/>
      <c r="I621" s="43"/>
      <c r="J621" s="43"/>
      <c r="K621" s="43"/>
      <c r="L621" s="55"/>
      <c r="M621" s="55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</row>
    <row r="622" customFormat="false" ht="15" hidden="false" customHeight="false" outlineLevel="0" collapsed="false">
      <c r="A622" s="43"/>
      <c r="B622" s="43"/>
      <c r="C622" s="43"/>
      <c r="D622" s="95"/>
      <c r="E622" s="43"/>
      <c r="F622" s="96"/>
      <c r="G622" s="43"/>
      <c r="H622" s="97"/>
      <c r="I622" s="43"/>
      <c r="J622" s="43"/>
      <c r="K622" s="43"/>
      <c r="L622" s="55"/>
      <c r="M622" s="55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</row>
    <row r="623" customFormat="false" ht="15" hidden="false" customHeight="false" outlineLevel="0" collapsed="false">
      <c r="A623" s="43"/>
      <c r="B623" s="43"/>
      <c r="C623" s="43"/>
      <c r="D623" s="95"/>
      <c r="E623" s="43"/>
      <c r="F623" s="96"/>
      <c r="G623" s="43"/>
      <c r="H623" s="97"/>
      <c r="I623" s="43"/>
      <c r="J623" s="43"/>
      <c r="K623" s="43"/>
      <c r="L623" s="55"/>
      <c r="M623" s="55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</row>
    <row r="624" customFormat="false" ht="15" hidden="false" customHeight="false" outlineLevel="0" collapsed="false">
      <c r="A624" s="43"/>
      <c r="B624" s="43"/>
      <c r="C624" s="43"/>
      <c r="D624" s="95"/>
      <c r="E624" s="43"/>
      <c r="F624" s="96"/>
      <c r="G624" s="43"/>
      <c r="H624" s="97"/>
      <c r="I624" s="43"/>
      <c r="J624" s="43"/>
      <c r="K624" s="43"/>
      <c r="L624" s="55"/>
      <c r="M624" s="55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</row>
    <row r="625" customFormat="false" ht="15" hidden="false" customHeight="false" outlineLevel="0" collapsed="false">
      <c r="A625" s="43"/>
      <c r="B625" s="43"/>
      <c r="C625" s="43"/>
      <c r="D625" s="95"/>
      <c r="E625" s="43"/>
      <c r="F625" s="96"/>
      <c r="G625" s="43"/>
      <c r="H625" s="97"/>
      <c r="I625" s="43"/>
      <c r="J625" s="43"/>
      <c r="K625" s="43"/>
      <c r="L625" s="55"/>
      <c r="M625" s="55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</row>
    <row r="626" customFormat="false" ht="15" hidden="false" customHeight="false" outlineLevel="0" collapsed="false">
      <c r="A626" s="43"/>
      <c r="B626" s="43"/>
      <c r="C626" s="43"/>
      <c r="D626" s="95"/>
      <c r="E626" s="43"/>
      <c r="F626" s="96"/>
      <c r="G626" s="43"/>
      <c r="H626" s="97"/>
      <c r="I626" s="43"/>
      <c r="J626" s="43"/>
      <c r="K626" s="43"/>
      <c r="L626" s="55"/>
      <c r="M626" s="55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</row>
    <row r="627" customFormat="false" ht="15" hidden="false" customHeight="false" outlineLevel="0" collapsed="false">
      <c r="A627" s="43"/>
      <c r="B627" s="43"/>
      <c r="C627" s="43"/>
      <c r="D627" s="95"/>
      <c r="E627" s="43"/>
      <c r="F627" s="96"/>
      <c r="G627" s="43"/>
      <c r="H627" s="97"/>
      <c r="I627" s="43"/>
      <c r="J627" s="43"/>
      <c r="K627" s="43"/>
      <c r="L627" s="55"/>
      <c r="M627" s="55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</row>
    <row r="628" customFormat="false" ht="15" hidden="false" customHeight="false" outlineLevel="0" collapsed="false">
      <c r="A628" s="43"/>
      <c r="B628" s="43"/>
      <c r="C628" s="43"/>
      <c r="D628" s="95"/>
      <c r="E628" s="43"/>
      <c r="F628" s="96"/>
      <c r="G628" s="43"/>
      <c r="H628" s="97"/>
      <c r="I628" s="43"/>
      <c r="J628" s="43"/>
      <c r="K628" s="43"/>
      <c r="L628" s="55"/>
      <c r="M628" s="55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</row>
    <row r="629" customFormat="false" ht="15" hidden="false" customHeight="false" outlineLevel="0" collapsed="false">
      <c r="A629" s="43"/>
      <c r="B629" s="43"/>
      <c r="C629" s="43"/>
      <c r="D629" s="95"/>
      <c r="E629" s="43"/>
      <c r="F629" s="96"/>
      <c r="G629" s="43"/>
      <c r="H629" s="97"/>
      <c r="I629" s="43"/>
      <c r="J629" s="43"/>
      <c r="K629" s="43"/>
      <c r="L629" s="55"/>
      <c r="M629" s="55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</row>
    <row r="630" customFormat="false" ht="15" hidden="false" customHeight="false" outlineLevel="0" collapsed="false">
      <c r="A630" s="43"/>
      <c r="B630" s="43"/>
      <c r="C630" s="43"/>
      <c r="D630" s="95"/>
      <c r="E630" s="43"/>
      <c r="F630" s="96"/>
      <c r="G630" s="43"/>
      <c r="H630" s="97"/>
      <c r="I630" s="43"/>
      <c r="J630" s="43"/>
      <c r="K630" s="43"/>
      <c r="L630" s="55"/>
      <c r="M630" s="55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</row>
    <row r="631" customFormat="false" ht="15" hidden="false" customHeight="false" outlineLevel="0" collapsed="false">
      <c r="A631" s="43"/>
      <c r="B631" s="43"/>
      <c r="C631" s="43"/>
      <c r="D631" s="95"/>
      <c r="E631" s="43"/>
      <c r="F631" s="96"/>
      <c r="G631" s="43"/>
      <c r="H631" s="97"/>
      <c r="I631" s="43"/>
      <c r="J631" s="43"/>
      <c r="K631" s="43"/>
      <c r="L631" s="55"/>
      <c r="M631" s="55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</row>
    <row r="632" customFormat="false" ht="15" hidden="false" customHeight="false" outlineLevel="0" collapsed="false">
      <c r="A632" s="43"/>
      <c r="B632" s="43"/>
      <c r="C632" s="43"/>
      <c r="D632" s="95"/>
      <c r="E632" s="43"/>
      <c r="F632" s="96"/>
      <c r="G632" s="43"/>
      <c r="H632" s="97"/>
      <c r="I632" s="43"/>
      <c r="J632" s="43"/>
      <c r="K632" s="43"/>
      <c r="L632" s="55"/>
      <c r="M632" s="55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</row>
    <row r="633" customFormat="false" ht="15" hidden="false" customHeight="false" outlineLevel="0" collapsed="false">
      <c r="A633" s="43"/>
      <c r="B633" s="43"/>
      <c r="C633" s="43"/>
      <c r="D633" s="95"/>
      <c r="E633" s="43"/>
      <c r="F633" s="96"/>
      <c r="G633" s="43"/>
      <c r="H633" s="97"/>
      <c r="I633" s="43"/>
      <c r="J633" s="43"/>
      <c r="K633" s="43"/>
      <c r="L633" s="55"/>
      <c r="M633" s="55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</row>
    <row r="634" customFormat="false" ht="15" hidden="false" customHeight="false" outlineLevel="0" collapsed="false">
      <c r="A634" s="43"/>
      <c r="B634" s="43"/>
      <c r="C634" s="43"/>
      <c r="D634" s="95"/>
      <c r="E634" s="43"/>
      <c r="F634" s="96"/>
      <c r="G634" s="43"/>
      <c r="H634" s="97"/>
      <c r="I634" s="43"/>
      <c r="J634" s="43"/>
      <c r="K634" s="43"/>
      <c r="L634" s="55"/>
      <c r="M634" s="55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</row>
    <row r="635" customFormat="false" ht="15" hidden="false" customHeight="false" outlineLevel="0" collapsed="false">
      <c r="A635" s="43"/>
      <c r="B635" s="43"/>
      <c r="C635" s="43"/>
      <c r="D635" s="95"/>
      <c r="E635" s="43"/>
      <c r="F635" s="96"/>
      <c r="G635" s="43"/>
      <c r="H635" s="97"/>
      <c r="I635" s="43"/>
      <c r="J635" s="43"/>
      <c r="K635" s="43"/>
      <c r="L635" s="55"/>
      <c r="M635" s="55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</row>
    <row r="636" customFormat="false" ht="15" hidden="false" customHeight="false" outlineLevel="0" collapsed="false">
      <c r="A636" s="43"/>
      <c r="B636" s="43"/>
      <c r="C636" s="43"/>
      <c r="D636" s="95"/>
      <c r="E636" s="43"/>
      <c r="F636" s="96"/>
      <c r="G636" s="43"/>
      <c r="H636" s="97"/>
      <c r="I636" s="43"/>
      <c r="J636" s="43"/>
      <c r="K636" s="43"/>
      <c r="L636" s="55"/>
      <c r="M636" s="55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</row>
    <row r="637" customFormat="false" ht="15" hidden="false" customHeight="false" outlineLevel="0" collapsed="false">
      <c r="A637" s="43"/>
      <c r="B637" s="43"/>
      <c r="C637" s="43"/>
      <c r="D637" s="95"/>
      <c r="E637" s="43"/>
      <c r="F637" s="96"/>
      <c r="G637" s="43"/>
      <c r="H637" s="97"/>
      <c r="I637" s="43"/>
      <c r="J637" s="43"/>
      <c r="K637" s="43"/>
      <c r="L637" s="55"/>
      <c r="M637" s="55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</row>
    <row r="638" customFormat="false" ht="15" hidden="false" customHeight="false" outlineLevel="0" collapsed="false">
      <c r="A638" s="43"/>
      <c r="B638" s="43"/>
      <c r="C638" s="43"/>
      <c r="D638" s="95"/>
      <c r="E638" s="43"/>
      <c r="F638" s="96"/>
      <c r="G638" s="43"/>
      <c r="H638" s="97"/>
      <c r="I638" s="43"/>
      <c r="J638" s="43"/>
      <c r="K638" s="43"/>
      <c r="L638" s="55"/>
      <c r="M638" s="55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</row>
    <row r="639" customFormat="false" ht="15" hidden="false" customHeight="false" outlineLevel="0" collapsed="false">
      <c r="A639" s="43"/>
      <c r="B639" s="43"/>
      <c r="C639" s="43"/>
      <c r="D639" s="95"/>
      <c r="E639" s="43"/>
      <c r="F639" s="96"/>
      <c r="G639" s="43"/>
      <c r="H639" s="97"/>
      <c r="I639" s="43"/>
      <c r="J639" s="43"/>
      <c r="K639" s="43"/>
      <c r="L639" s="55"/>
      <c r="M639" s="55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</row>
    <row r="640" customFormat="false" ht="15" hidden="false" customHeight="false" outlineLevel="0" collapsed="false">
      <c r="A640" s="43"/>
      <c r="B640" s="43"/>
      <c r="C640" s="43"/>
      <c r="D640" s="95"/>
      <c r="E640" s="43"/>
      <c r="F640" s="96"/>
      <c r="G640" s="43"/>
      <c r="H640" s="97"/>
      <c r="I640" s="43"/>
      <c r="J640" s="43"/>
      <c r="K640" s="43"/>
      <c r="L640" s="55"/>
      <c r="M640" s="55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</row>
    <row r="641" customFormat="false" ht="15" hidden="false" customHeight="false" outlineLevel="0" collapsed="false">
      <c r="A641" s="43"/>
      <c r="B641" s="43"/>
      <c r="C641" s="43"/>
      <c r="D641" s="95"/>
      <c r="E641" s="43"/>
      <c r="F641" s="96"/>
      <c r="G641" s="43"/>
      <c r="H641" s="97"/>
      <c r="I641" s="43"/>
      <c r="J641" s="43"/>
      <c r="K641" s="43"/>
      <c r="L641" s="55"/>
      <c r="M641" s="55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</row>
    <row r="642" customFormat="false" ht="15" hidden="false" customHeight="false" outlineLevel="0" collapsed="false">
      <c r="A642" s="43"/>
      <c r="B642" s="43"/>
      <c r="C642" s="43"/>
      <c r="D642" s="95"/>
      <c r="E642" s="43"/>
      <c r="F642" s="96"/>
      <c r="G642" s="43"/>
      <c r="H642" s="97"/>
      <c r="I642" s="43"/>
      <c r="J642" s="43"/>
      <c r="K642" s="43"/>
      <c r="L642" s="55"/>
      <c r="M642" s="55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</row>
    <row r="643" customFormat="false" ht="15" hidden="false" customHeight="false" outlineLevel="0" collapsed="false">
      <c r="A643" s="43"/>
      <c r="B643" s="43"/>
      <c r="C643" s="43"/>
      <c r="D643" s="95"/>
      <c r="E643" s="43"/>
      <c r="F643" s="96"/>
      <c r="G643" s="43"/>
      <c r="H643" s="97"/>
      <c r="I643" s="43"/>
      <c r="J643" s="43"/>
      <c r="K643" s="43"/>
      <c r="L643" s="55"/>
      <c r="M643" s="55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</row>
    <row r="644" customFormat="false" ht="15" hidden="false" customHeight="false" outlineLevel="0" collapsed="false">
      <c r="A644" s="43"/>
      <c r="B644" s="43"/>
      <c r="C644" s="43"/>
      <c r="D644" s="95"/>
      <c r="E644" s="43"/>
      <c r="F644" s="96"/>
      <c r="G644" s="43"/>
      <c r="H644" s="97"/>
      <c r="I644" s="43"/>
      <c r="J644" s="43"/>
      <c r="K644" s="43"/>
      <c r="L644" s="55"/>
      <c r="M644" s="55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</row>
    <row r="645" customFormat="false" ht="15" hidden="false" customHeight="false" outlineLevel="0" collapsed="false">
      <c r="A645" s="43"/>
      <c r="B645" s="43"/>
      <c r="C645" s="43"/>
      <c r="D645" s="95"/>
      <c r="E645" s="43"/>
      <c r="F645" s="96"/>
      <c r="G645" s="43"/>
      <c r="H645" s="97"/>
      <c r="I645" s="43"/>
      <c r="J645" s="43"/>
      <c r="K645" s="43"/>
      <c r="L645" s="55"/>
      <c r="M645" s="55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</row>
    <row r="646" customFormat="false" ht="15" hidden="false" customHeight="false" outlineLevel="0" collapsed="false">
      <c r="A646" s="43"/>
      <c r="B646" s="43"/>
      <c r="C646" s="43"/>
      <c r="D646" s="95"/>
      <c r="E646" s="43"/>
      <c r="F646" s="96"/>
      <c r="G646" s="43"/>
      <c r="H646" s="97"/>
      <c r="I646" s="43"/>
      <c r="J646" s="43"/>
      <c r="K646" s="43"/>
      <c r="L646" s="55"/>
      <c r="M646" s="55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</row>
    <row r="647" customFormat="false" ht="15" hidden="false" customHeight="false" outlineLevel="0" collapsed="false">
      <c r="A647" s="43"/>
      <c r="B647" s="43"/>
      <c r="C647" s="43"/>
      <c r="D647" s="95"/>
      <c r="E647" s="43"/>
      <c r="F647" s="96"/>
      <c r="G647" s="43"/>
      <c r="H647" s="97"/>
      <c r="I647" s="43"/>
      <c r="J647" s="43"/>
      <c r="K647" s="43"/>
      <c r="L647" s="55"/>
      <c r="M647" s="55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</row>
    <row r="648" customFormat="false" ht="15" hidden="false" customHeight="false" outlineLevel="0" collapsed="false">
      <c r="A648" s="43"/>
      <c r="B648" s="43"/>
      <c r="C648" s="43"/>
      <c r="D648" s="95"/>
      <c r="E648" s="43"/>
      <c r="F648" s="96"/>
      <c r="G648" s="43"/>
      <c r="H648" s="97"/>
      <c r="I648" s="43"/>
      <c r="J648" s="43"/>
      <c r="K648" s="43"/>
      <c r="L648" s="55"/>
      <c r="M648" s="55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</row>
    <row r="649" customFormat="false" ht="15" hidden="false" customHeight="false" outlineLevel="0" collapsed="false">
      <c r="A649" s="43"/>
      <c r="B649" s="43"/>
      <c r="C649" s="43"/>
      <c r="D649" s="95"/>
      <c r="E649" s="43"/>
      <c r="F649" s="96"/>
      <c r="G649" s="43"/>
      <c r="H649" s="97"/>
      <c r="I649" s="43"/>
      <c r="J649" s="43"/>
      <c r="K649" s="43"/>
      <c r="L649" s="55"/>
      <c r="M649" s="55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</row>
    <row r="650" customFormat="false" ht="15" hidden="false" customHeight="false" outlineLevel="0" collapsed="false">
      <c r="A650" s="43"/>
      <c r="B650" s="43"/>
      <c r="C650" s="43"/>
      <c r="D650" s="95"/>
      <c r="E650" s="43"/>
      <c r="F650" s="96"/>
      <c r="G650" s="43"/>
      <c r="H650" s="97"/>
      <c r="I650" s="43"/>
      <c r="J650" s="43"/>
      <c r="K650" s="43"/>
      <c r="L650" s="55"/>
      <c r="M650" s="55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</row>
    <row r="651" customFormat="false" ht="15" hidden="false" customHeight="false" outlineLevel="0" collapsed="false">
      <c r="A651" s="43"/>
      <c r="B651" s="43"/>
      <c r="C651" s="43"/>
      <c r="D651" s="95"/>
      <c r="E651" s="43"/>
      <c r="F651" s="96"/>
      <c r="G651" s="43"/>
      <c r="H651" s="97"/>
      <c r="I651" s="43"/>
      <c r="J651" s="43"/>
      <c r="K651" s="43"/>
      <c r="L651" s="55"/>
      <c r="M651" s="55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</row>
    <row r="652" customFormat="false" ht="15" hidden="false" customHeight="false" outlineLevel="0" collapsed="false">
      <c r="A652" s="43"/>
      <c r="B652" s="43"/>
      <c r="C652" s="43"/>
      <c r="D652" s="95"/>
      <c r="E652" s="43"/>
      <c r="F652" s="96"/>
      <c r="G652" s="43"/>
      <c r="H652" s="97"/>
      <c r="I652" s="43"/>
      <c r="J652" s="43"/>
      <c r="K652" s="43"/>
      <c r="L652" s="55"/>
      <c r="M652" s="55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</row>
    <row r="653" customFormat="false" ht="15" hidden="false" customHeight="false" outlineLevel="0" collapsed="false">
      <c r="A653" s="43"/>
      <c r="B653" s="43"/>
      <c r="C653" s="43"/>
      <c r="D653" s="95"/>
      <c r="E653" s="43"/>
      <c r="F653" s="96"/>
      <c r="G653" s="43"/>
      <c r="H653" s="97"/>
      <c r="I653" s="43"/>
      <c r="J653" s="43"/>
      <c r="K653" s="43"/>
      <c r="L653" s="55"/>
      <c r="M653" s="55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</row>
    <row r="654" customFormat="false" ht="15" hidden="false" customHeight="false" outlineLevel="0" collapsed="false">
      <c r="A654" s="43"/>
      <c r="B654" s="43"/>
      <c r="C654" s="43"/>
      <c r="D654" s="95"/>
      <c r="E654" s="43"/>
      <c r="F654" s="96"/>
      <c r="G654" s="43"/>
      <c r="H654" s="97"/>
      <c r="I654" s="43"/>
      <c r="J654" s="43"/>
      <c r="K654" s="43"/>
      <c r="L654" s="55"/>
      <c r="M654" s="55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</row>
    <row r="655" customFormat="false" ht="15" hidden="false" customHeight="false" outlineLevel="0" collapsed="false">
      <c r="A655" s="43"/>
      <c r="B655" s="43"/>
      <c r="C655" s="43"/>
      <c r="D655" s="95"/>
      <c r="E655" s="43"/>
      <c r="F655" s="96"/>
      <c r="G655" s="43"/>
      <c r="H655" s="97"/>
      <c r="I655" s="43"/>
      <c r="J655" s="43"/>
      <c r="K655" s="43"/>
      <c r="L655" s="55"/>
      <c r="M655" s="55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</row>
    <row r="656" customFormat="false" ht="15" hidden="false" customHeight="false" outlineLevel="0" collapsed="false">
      <c r="A656" s="43"/>
      <c r="B656" s="43"/>
      <c r="C656" s="43"/>
      <c r="D656" s="95"/>
      <c r="E656" s="43"/>
      <c r="F656" s="96"/>
      <c r="G656" s="43"/>
      <c r="H656" s="97"/>
      <c r="I656" s="43"/>
      <c r="J656" s="43"/>
      <c r="K656" s="43"/>
      <c r="L656" s="55"/>
      <c r="M656" s="55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</row>
    <row r="657" customFormat="false" ht="15" hidden="false" customHeight="false" outlineLevel="0" collapsed="false">
      <c r="A657" s="43"/>
      <c r="B657" s="43"/>
      <c r="C657" s="43"/>
      <c r="D657" s="95"/>
      <c r="E657" s="43"/>
      <c r="F657" s="96"/>
      <c r="G657" s="43"/>
      <c r="H657" s="97"/>
      <c r="I657" s="43"/>
      <c r="J657" s="43"/>
      <c r="K657" s="43"/>
      <c r="L657" s="55"/>
      <c r="M657" s="55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</row>
    <row r="658" customFormat="false" ht="15" hidden="false" customHeight="false" outlineLevel="0" collapsed="false">
      <c r="A658" s="43"/>
      <c r="B658" s="43"/>
      <c r="C658" s="43"/>
      <c r="D658" s="95"/>
      <c r="E658" s="43"/>
      <c r="F658" s="96"/>
      <c r="G658" s="43"/>
      <c r="H658" s="97"/>
      <c r="I658" s="43"/>
      <c r="J658" s="43"/>
      <c r="K658" s="43"/>
      <c r="L658" s="55"/>
      <c r="M658" s="55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</row>
    <row r="659" customFormat="false" ht="15" hidden="false" customHeight="false" outlineLevel="0" collapsed="false">
      <c r="A659" s="43"/>
      <c r="B659" s="43"/>
      <c r="C659" s="43"/>
      <c r="D659" s="95"/>
      <c r="E659" s="43"/>
      <c r="F659" s="96"/>
      <c r="G659" s="43"/>
      <c r="H659" s="97"/>
      <c r="I659" s="43"/>
      <c r="J659" s="43"/>
      <c r="K659" s="43"/>
      <c r="L659" s="55"/>
      <c r="M659" s="55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</row>
    <row r="660" customFormat="false" ht="15" hidden="false" customHeight="false" outlineLevel="0" collapsed="false">
      <c r="A660" s="43"/>
      <c r="B660" s="43"/>
      <c r="C660" s="43"/>
      <c r="D660" s="95"/>
      <c r="E660" s="43"/>
      <c r="F660" s="96"/>
      <c r="G660" s="43"/>
      <c r="H660" s="97"/>
      <c r="I660" s="43"/>
      <c r="J660" s="43"/>
      <c r="K660" s="43"/>
      <c r="L660" s="55"/>
      <c r="M660" s="55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</row>
    <row r="661" customFormat="false" ht="15" hidden="false" customHeight="false" outlineLevel="0" collapsed="false">
      <c r="A661" s="43"/>
      <c r="B661" s="43"/>
      <c r="C661" s="43"/>
      <c r="D661" s="95"/>
      <c r="E661" s="43"/>
      <c r="F661" s="96"/>
      <c r="G661" s="43"/>
      <c r="H661" s="97"/>
      <c r="I661" s="43"/>
      <c r="J661" s="43"/>
      <c r="K661" s="43"/>
      <c r="L661" s="55"/>
      <c r="M661" s="55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</row>
    <row r="662" customFormat="false" ht="15" hidden="false" customHeight="false" outlineLevel="0" collapsed="false">
      <c r="A662" s="43"/>
      <c r="B662" s="43"/>
      <c r="C662" s="43"/>
      <c r="D662" s="95"/>
      <c r="E662" s="43"/>
      <c r="F662" s="96"/>
      <c r="G662" s="43"/>
      <c r="H662" s="97"/>
      <c r="I662" s="43"/>
      <c r="J662" s="43"/>
      <c r="K662" s="43"/>
      <c r="L662" s="55"/>
      <c r="M662" s="55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</row>
    <row r="663" customFormat="false" ht="15" hidden="false" customHeight="false" outlineLevel="0" collapsed="false">
      <c r="A663" s="43"/>
      <c r="B663" s="43"/>
      <c r="C663" s="43"/>
      <c r="D663" s="95"/>
      <c r="E663" s="43"/>
      <c r="F663" s="96"/>
      <c r="G663" s="43"/>
      <c r="H663" s="97"/>
      <c r="I663" s="43"/>
      <c r="J663" s="43"/>
      <c r="K663" s="43"/>
      <c r="L663" s="55"/>
      <c r="M663" s="55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</row>
    <row r="664" customFormat="false" ht="15" hidden="false" customHeight="false" outlineLevel="0" collapsed="false">
      <c r="A664" s="43"/>
      <c r="B664" s="43"/>
      <c r="C664" s="43"/>
      <c r="D664" s="95"/>
      <c r="E664" s="43"/>
      <c r="F664" s="96"/>
      <c r="G664" s="43"/>
      <c r="H664" s="97"/>
      <c r="I664" s="43"/>
      <c r="J664" s="43"/>
      <c r="K664" s="43"/>
      <c r="L664" s="55"/>
      <c r="M664" s="55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</row>
    <row r="665" customFormat="false" ht="15" hidden="false" customHeight="false" outlineLevel="0" collapsed="false">
      <c r="A665" s="43"/>
      <c r="B665" s="43"/>
      <c r="C665" s="43"/>
      <c r="D665" s="95"/>
      <c r="E665" s="43"/>
      <c r="F665" s="96"/>
      <c r="G665" s="43"/>
      <c r="H665" s="97"/>
      <c r="I665" s="43"/>
      <c r="J665" s="43"/>
      <c r="K665" s="43"/>
      <c r="L665" s="55"/>
      <c r="M665" s="55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</row>
    <row r="666" customFormat="false" ht="15" hidden="false" customHeight="false" outlineLevel="0" collapsed="false">
      <c r="A666" s="43"/>
      <c r="B666" s="43"/>
      <c r="C666" s="43"/>
      <c r="D666" s="95"/>
      <c r="E666" s="43"/>
      <c r="F666" s="96"/>
      <c r="G666" s="43"/>
      <c r="H666" s="97"/>
      <c r="I666" s="43"/>
      <c r="J666" s="43"/>
      <c r="K666" s="43"/>
      <c r="L666" s="55"/>
      <c r="M666" s="55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</row>
    <row r="667" customFormat="false" ht="15" hidden="false" customHeight="false" outlineLevel="0" collapsed="false">
      <c r="A667" s="43"/>
      <c r="B667" s="43"/>
      <c r="C667" s="43"/>
      <c r="D667" s="95"/>
      <c r="E667" s="43"/>
      <c r="F667" s="96"/>
      <c r="G667" s="43"/>
      <c r="H667" s="97"/>
      <c r="I667" s="43"/>
      <c r="J667" s="43"/>
      <c r="K667" s="43"/>
      <c r="L667" s="55"/>
      <c r="M667" s="55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</row>
    <row r="668" customFormat="false" ht="15" hidden="false" customHeight="false" outlineLevel="0" collapsed="false">
      <c r="A668" s="43"/>
      <c r="B668" s="43"/>
      <c r="C668" s="43"/>
      <c r="D668" s="95"/>
      <c r="E668" s="43"/>
      <c r="F668" s="96"/>
      <c r="G668" s="43"/>
      <c r="H668" s="97"/>
      <c r="I668" s="43"/>
      <c r="J668" s="43"/>
      <c r="K668" s="43"/>
      <c r="L668" s="55"/>
      <c r="M668" s="55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</row>
    <row r="669" customFormat="false" ht="15" hidden="false" customHeight="false" outlineLevel="0" collapsed="false">
      <c r="A669" s="43"/>
      <c r="B669" s="43"/>
      <c r="C669" s="43"/>
      <c r="D669" s="95"/>
      <c r="E669" s="43"/>
      <c r="F669" s="96"/>
      <c r="G669" s="43"/>
      <c r="H669" s="97"/>
      <c r="I669" s="43"/>
      <c r="J669" s="43"/>
      <c r="K669" s="43"/>
      <c r="L669" s="55"/>
      <c r="M669" s="55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</row>
    <row r="670" customFormat="false" ht="15" hidden="false" customHeight="false" outlineLevel="0" collapsed="false">
      <c r="A670" s="43"/>
      <c r="B670" s="43"/>
      <c r="C670" s="43"/>
      <c r="D670" s="95"/>
      <c r="E670" s="43"/>
      <c r="F670" s="96"/>
      <c r="G670" s="43"/>
      <c r="H670" s="97"/>
      <c r="I670" s="43"/>
      <c r="J670" s="43"/>
      <c r="K670" s="43"/>
      <c r="L670" s="55"/>
      <c r="M670" s="55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</row>
    <row r="671" customFormat="false" ht="15" hidden="false" customHeight="false" outlineLevel="0" collapsed="false">
      <c r="A671" s="43"/>
      <c r="B671" s="43"/>
      <c r="C671" s="43"/>
      <c r="D671" s="95"/>
      <c r="E671" s="43"/>
      <c r="F671" s="96"/>
      <c r="G671" s="43"/>
      <c r="H671" s="97"/>
      <c r="I671" s="43"/>
      <c r="J671" s="43"/>
      <c r="K671" s="43"/>
      <c r="L671" s="55"/>
      <c r="M671" s="55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</row>
    <row r="672" customFormat="false" ht="15" hidden="false" customHeight="false" outlineLevel="0" collapsed="false">
      <c r="A672" s="43"/>
      <c r="B672" s="43"/>
      <c r="C672" s="43"/>
      <c r="D672" s="95"/>
      <c r="E672" s="43"/>
      <c r="F672" s="96"/>
      <c r="G672" s="43"/>
      <c r="H672" s="97"/>
      <c r="I672" s="43"/>
      <c r="J672" s="43"/>
      <c r="K672" s="43"/>
      <c r="L672" s="55"/>
      <c r="M672" s="55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</row>
    <row r="673" customFormat="false" ht="15" hidden="false" customHeight="false" outlineLevel="0" collapsed="false">
      <c r="A673" s="43"/>
      <c r="B673" s="43"/>
      <c r="C673" s="43"/>
      <c r="D673" s="95"/>
      <c r="E673" s="43"/>
      <c r="F673" s="96"/>
      <c r="G673" s="43"/>
      <c r="H673" s="97"/>
      <c r="I673" s="43"/>
      <c r="J673" s="43"/>
      <c r="K673" s="43"/>
      <c r="L673" s="55"/>
      <c r="M673" s="55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</row>
    <row r="674" customFormat="false" ht="15" hidden="false" customHeight="false" outlineLevel="0" collapsed="false">
      <c r="A674" s="43"/>
      <c r="B674" s="43"/>
      <c r="C674" s="43"/>
      <c r="D674" s="95"/>
      <c r="E674" s="43"/>
      <c r="F674" s="96"/>
      <c r="G674" s="43"/>
      <c r="H674" s="97"/>
      <c r="I674" s="43"/>
      <c r="J674" s="43"/>
      <c r="K674" s="43"/>
      <c r="L674" s="55"/>
      <c r="M674" s="55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</row>
    <row r="675" customFormat="false" ht="15" hidden="false" customHeight="false" outlineLevel="0" collapsed="false">
      <c r="A675" s="43"/>
      <c r="B675" s="43"/>
      <c r="C675" s="43"/>
      <c r="D675" s="95"/>
      <c r="E675" s="43"/>
      <c r="F675" s="96"/>
      <c r="G675" s="43"/>
      <c r="H675" s="97"/>
      <c r="I675" s="43"/>
      <c r="J675" s="43"/>
      <c r="K675" s="43"/>
      <c r="L675" s="55"/>
      <c r="M675" s="55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</row>
    <row r="676" customFormat="false" ht="15" hidden="false" customHeight="false" outlineLevel="0" collapsed="false">
      <c r="A676" s="43"/>
      <c r="B676" s="43"/>
      <c r="C676" s="43"/>
      <c r="D676" s="95"/>
      <c r="E676" s="43"/>
      <c r="F676" s="96"/>
      <c r="G676" s="43"/>
      <c r="H676" s="97"/>
      <c r="I676" s="43"/>
      <c r="J676" s="43"/>
      <c r="K676" s="43"/>
      <c r="L676" s="55"/>
      <c r="M676" s="55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</row>
    <row r="677" customFormat="false" ht="15" hidden="false" customHeight="false" outlineLevel="0" collapsed="false">
      <c r="A677" s="43"/>
      <c r="B677" s="43"/>
      <c r="C677" s="43"/>
      <c r="D677" s="95"/>
      <c r="E677" s="43"/>
      <c r="F677" s="96"/>
      <c r="G677" s="43"/>
      <c r="H677" s="97"/>
      <c r="I677" s="43"/>
      <c r="J677" s="43"/>
      <c r="K677" s="43"/>
      <c r="L677" s="55"/>
      <c r="M677" s="55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</row>
    <row r="678" customFormat="false" ht="15" hidden="false" customHeight="false" outlineLevel="0" collapsed="false">
      <c r="A678" s="43"/>
      <c r="B678" s="43"/>
      <c r="C678" s="43"/>
      <c r="D678" s="95"/>
      <c r="E678" s="43"/>
      <c r="F678" s="96"/>
      <c r="G678" s="43"/>
      <c r="H678" s="97"/>
      <c r="I678" s="43"/>
      <c r="J678" s="43"/>
      <c r="K678" s="43"/>
      <c r="L678" s="55"/>
      <c r="M678" s="55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</row>
    <row r="679" customFormat="false" ht="15" hidden="false" customHeight="false" outlineLevel="0" collapsed="false">
      <c r="A679" s="43"/>
      <c r="B679" s="43"/>
      <c r="C679" s="43"/>
      <c r="D679" s="95"/>
      <c r="E679" s="43"/>
      <c r="F679" s="96"/>
      <c r="G679" s="43"/>
      <c r="H679" s="97"/>
      <c r="I679" s="43"/>
      <c r="J679" s="43"/>
      <c r="K679" s="43"/>
      <c r="L679" s="55"/>
      <c r="M679" s="55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</row>
    <row r="680" customFormat="false" ht="15" hidden="false" customHeight="false" outlineLevel="0" collapsed="false">
      <c r="A680" s="43"/>
      <c r="B680" s="43"/>
      <c r="C680" s="43"/>
      <c r="D680" s="95"/>
      <c r="E680" s="43"/>
      <c r="F680" s="96"/>
      <c r="G680" s="43"/>
      <c r="H680" s="97"/>
      <c r="I680" s="43"/>
      <c r="J680" s="43"/>
      <c r="K680" s="43"/>
      <c r="L680" s="55"/>
      <c r="M680" s="55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</row>
    <row r="681" customFormat="false" ht="15" hidden="false" customHeight="false" outlineLevel="0" collapsed="false">
      <c r="A681" s="43"/>
      <c r="B681" s="43"/>
      <c r="C681" s="43"/>
      <c r="D681" s="95"/>
      <c r="E681" s="43"/>
      <c r="F681" s="96"/>
      <c r="G681" s="43"/>
      <c r="H681" s="97"/>
      <c r="I681" s="43"/>
      <c r="J681" s="43"/>
      <c r="K681" s="43"/>
      <c r="L681" s="55"/>
      <c r="M681" s="55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</row>
    <row r="682" customFormat="false" ht="15" hidden="false" customHeight="false" outlineLevel="0" collapsed="false">
      <c r="A682" s="43"/>
      <c r="B682" s="43"/>
      <c r="C682" s="43"/>
      <c r="D682" s="95"/>
      <c r="E682" s="43"/>
      <c r="F682" s="96"/>
      <c r="G682" s="43"/>
      <c r="H682" s="97"/>
      <c r="I682" s="43"/>
      <c r="J682" s="43"/>
      <c r="K682" s="43"/>
      <c r="L682" s="55"/>
      <c r="M682" s="55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</row>
    <row r="683" customFormat="false" ht="15" hidden="false" customHeight="false" outlineLevel="0" collapsed="false">
      <c r="A683" s="43"/>
      <c r="B683" s="43"/>
      <c r="C683" s="43"/>
      <c r="D683" s="95"/>
      <c r="E683" s="43"/>
      <c r="F683" s="96"/>
      <c r="G683" s="43"/>
      <c r="H683" s="97"/>
      <c r="I683" s="43"/>
      <c r="J683" s="43"/>
      <c r="K683" s="43"/>
      <c r="L683" s="55"/>
      <c r="M683" s="55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</row>
    <row r="684" customFormat="false" ht="15" hidden="false" customHeight="false" outlineLevel="0" collapsed="false">
      <c r="A684" s="43"/>
      <c r="B684" s="43"/>
      <c r="C684" s="43"/>
      <c r="D684" s="95"/>
      <c r="E684" s="43"/>
      <c r="F684" s="96"/>
      <c r="G684" s="43"/>
      <c r="H684" s="97"/>
      <c r="I684" s="43"/>
      <c r="J684" s="43"/>
      <c r="K684" s="43"/>
      <c r="L684" s="55"/>
      <c r="M684" s="55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</row>
    <row r="685" customFormat="false" ht="15" hidden="false" customHeight="false" outlineLevel="0" collapsed="false">
      <c r="A685" s="43"/>
      <c r="B685" s="43"/>
      <c r="C685" s="43"/>
      <c r="D685" s="95"/>
      <c r="E685" s="43"/>
      <c r="F685" s="96"/>
      <c r="G685" s="43"/>
      <c r="H685" s="97"/>
      <c r="I685" s="43"/>
      <c r="J685" s="43"/>
      <c r="K685" s="43"/>
      <c r="L685" s="55"/>
      <c r="M685" s="55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</row>
    <row r="686" customFormat="false" ht="15" hidden="false" customHeight="false" outlineLevel="0" collapsed="false">
      <c r="A686" s="43"/>
      <c r="B686" s="43"/>
      <c r="C686" s="43"/>
      <c r="D686" s="95"/>
      <c r="E686" s="43"/>
      <c r="F686" s="96"/>
      <c r="G686" s="43"/>
      <c r="H686" s="97"/>
      <c r="I686" s="43"/>
      <c r="J686" s="43"/>
      <c r="K686" s="43"/>
      <c r="L686" s="55"/>
      <c r="M686" s="55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</row>
    <row r="687" customFormat="false" ht="15" hidden="false" customHeight="false" outlineLevel="0" collapsed="false">
      <c r="A687" s="43"/>
      <c r="B687" s="43"/>
      <c r="C687" s="43"/>
      <c r="D687" s="95"/>
      <c r="E687" s="43"/>
      <c r="F687" s="96"/>
      <c r="G687" s="43"/>
      <c r="H687" s="97"/>
      <c r="I687" s="43"/>
      <c r="J687" s="43"/>
      <c r="K687" s="43"/>
      <c r="L687" s="55"/>
      <c r="M687" s="55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</row>
    <row r="688" customFormat="false" ht="15" hidden="false" customHeight="false" outlineLevel="0" collapsed="false">
      <c r="A688" s="43"/>
      <c r="B688" s="43"/>
      <c r="C688" s="43"/>
      <c r="D688" s="95"/>
      <c r="E688" s="43"/>
      <c r="F688" s="96"/>
      <c r="G688" s="43"/>
      <c r="H688" s="97"/>
      <c r="I688" s="43"/>
      <c r="J688" s="43"/>
      <c r="K688" s="43"/>
      <c r="L688" s="55"/>
      <c r="M688" s="55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</row>
    <row r="689" customFormat="false" ht="15" hidden="false" customHeight="false" outlineLevel="0" collapsed="false">
      <c r="A689" s="43"/>
      <c r="B689" s="43"/>
      <c r="C689" s="43"/>
      <c r="D689" s="95"/>
      <c r="E689" s="43"/>
      <c r="F689" s="96"/>
      <c r="G689" s="43"/>
      <c r="H689" s="97"/>
      <c r="I689" s="43"/>
      <c r="J689" s="43"/>
      <c r="K689" s="43"/>
      <c r="L689" s="55"/>
      <c r="M689" s="55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</row>
    <row r="690" customFormat="false" ht="15" hidden="false" customHeight="false" outlineLevel="0" collapsed="false">
      <c r="A690" s="43"/>
      <c r="B690" s="43"/>
      <c r="C690" s="43"/>
      <c r="D690" s="95"/>
      <c r="E690" s="43"/>
      <c r="F690" s="96"/>
      <c r="G690" s="43"/>
      <c r="H690" s="97"/>
      <c r="I690" s="43"/>
      <c r="J690" s="43"/>
      <c r="K690" s="43"/>
      <c r="L690" s="55"/>
      <c r="M690" s="55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</row>
    <row r="691" customFormat="false" ht="15" hidden="false" customHeight="false" outlineLevel="0" collapsed="false">
      <c r="A691" s="43"/>
      <c r="B691" s="43"/>
      <c r="C691" s="43"/>
      <c r="D691" s="95"/>
      <c r="E691" s="43"/>
      <c r="F691" s="96"/>
      <c r="G691" s="43"/>
      <c r="H691" s="97"/>
      <c r="I691" s="43"/>
      <c r="J691" s="43"/>
      <c r="K691" s="43"/>
      <c r="L691" s="55"/>
      <c r="M691" s="55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</row>
    <row r="692" customFormat="false" ht="15" hidden="false" customHeight="false" outlineLevel="0" collapsed="false">
      <c r="A692" s="43"/>
      <c r="B692" s="43"/>
      <c r="C692" s="43"/>
      <c r="D692" s="95"/>
      <c r="E692" s="43"/>
      <c r="F692" s="96"/>
      <c r="G692" s="43"/>
      <c r="H692" s="97"/>
      <c r="I692" s="43"/>
      <c r="J692" s="43"/>
      <c r="K692" s="43"/>
      <c r="L692" s="55"/>
      <c r="M692" s="55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</row>
    <row r="693" customFormat="false" ht="15" hidden="false" customHeight="false" outlineLevel="0" collapsed="false">
      <c r="A693" s="43"/>
      <c r="B693" s="43"/>
      <c r="C693" s="43"/>
      <c r="D693" s="95"/>
      <c r="E693" s="43"/>
      <c r="F693" s="96"/>
      <c r="G693" s="43"/>
      <c r="H693" s="97"/>
      <c r="I693" s="43"/>
      <c r="J693" s="43"/>
      <c r="K693" s="43"/>
      <c r="L693" s="55"/>
      <c r="M693" s="55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</row>
    <row r="694" customFormat="false" ht="15" hidden="false" customHeight="false" outlineLevel="0" collapsed="false">
      <c r="A694" s="43"/>
      <c r="B694" s="43"/>
      <c r="C694" s="43"/>
      <c r="D694" s="95"/>
      <c r="E694" s="43"/>
      <c r="F694" s="96"/>
      <c r="G694" s="43"/>
      <c r="H694" s="97"/>
      <c r="I694" s="43"/>
      <c r="J694" s="43"/>
      <c r="K694" s="43"/>
      <c r="L694" s="55"/>
      <c r="M694" s="55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</row>
    <row r="695" customFormat="false" ht="15" hidden="false" customHeight="false" outlineLevel="0" collapsed="false">
      <c r="A695" s="43"/>
      <c r="B695" s="43"/>
      <c r="C695" s="43"/>
      <c r="D695" s="95"/>
      <c r="E695" s="43"/>
      <c r="F695" s="96"/>
      <c r="G695" s="43"/>
      <c r="H695" s="97"/>
      <c r="I695" s="43"/>
      <c r="J695" s="43"/>
      <c r="K695" s="43"/>
      <c r="L695" s="55"/>
      <c r="M695" s="55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</row>
    <row r="696" customFormat="false" ht="15" hidden="false" customHeight="false" outlineLevel="0" collapsed="false">
      <c r="A696" s="43"/>
      <c r="B696" s="43"/>
      <c r="C696" s="43"/>
      <c r="D696" s="95"/>
      <c r="E696" s="43"/>
      <c r="F696" s="96"/>
      <c r="G696" s="43"/>
      <c r="H696" s="97"/>
      <c r="I696" s="43"/>
      <c r="J696" s="43"/>
      <c r="K696" s="43"/>
      <c r="L696" s="55"/>
      <c r="M696" s="55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</row>
    <row r="697" customFormat="false" ht="15" hidden="false" customHeight="false" outlineLevel="0" collapsed="false">
      <c r="A697" s="43"/>
      <c r="B697" s="43"/>
      <c r="C697" s="43"/>
      <c r="D697" s="95"/>
      <c r="E697" s="43"/>
      <c r="F697" s="96"/>
      <c r="G697" s="43"/>
      <c r="H697" s="97"/>
      <c r="I697" s="43"/>
      <c r="J697" s="43"/>
      <c r="K697" s="43"/>
      <c r="L697" s="55"/>
      <c r="M697" s="55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</row>
    <row r="698" customFormat="false" ht="15" hidden="false" customHeight="false" outlineLevel="0" collapsed="false">
      <c r="A698" s="43"/>
      <c r="B698" s="43"/>
      <c r="C698" s="43"/>
      <c r="D698" s="95"/>
      <c r="E698" s="43"/>
      <c r="F698" s="96"/>
      <c r="G698" s="43"/>
      <c r="H698" s="97"/>
      <c r="I698" s="43"/>
      <c r="J698" s="43"/>
      <c r="K698" s="43"/>
      <c r="L698" s="55"/>
      <c r="M698" s="55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</row>
    <row r="699" customFormat="false" ht="15" hidden="false" customHeight="false" outlineLevel="0" collapsed="false">
      <c r="A699" s="43"/>
      <c r="B699" s="43"/>
      <c r="C699" s="43"/>
      <c r="D699" s="95"/>
      <c r="E699" s="43"/>
      <c r="F699" s="96"/>
      <c r="G699" s="43"/>
      <c r="H699" s="97"/>
      <c r="I699" s="43"/>
      <c r="J699" s="43"/>
      <c r="K699" s="43"/>
      <c r="L699" s="55"/>
      <c r="M699" s="55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</row>
    <row r="700" customFormat="false" ht="15" hidden="false" customHeight="false" outlineLevel="0" collapsed="false">
      <c r="A700" s="43"/>
      <c r="B700" s="43"/>
      <c r="C700" s="43"/>
      <c r="D700" s="95"/>
      <c r="E700" s="43"/>
      <c r="F700" s="96"/>
      <c r="G700" s="43"/>
      <c r="H700" s="97"/>
      <c r="I700" s="43"/>
      <c r="J700" s="43"/>
      <c r="K700" s="43"/>
      <c r="L700" s="55"/>
      <c r="M700" s="55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</row>
    <row r="701" customFormat="false" ht="15" hidden="false" customHeight="false" outlineLevel="0" collapsed="false">
      <c r="A701" s="43"/>
      <c r="B701" s="43"/>
      <c r="C701" s="43"/>
      <c r="D701" s="95"/>
      <c r="E701" s="43"/>
      <c r="F701" s="96"/>
      <c r="G701" s="43"/>
      <c r="H701" s="97"/>
      <c r="I701" s="43"/>
      <c r="J701" s="43"/>
      <c r="K701" s="43"/>
      <c r="L701" s="55"/>
      <c r="M701" s="55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</row>
    <row r="702" customFormat="false" ht="15" hidden="false" customHeight="false" outlineLevel="0" collapsed="false">
      <c r="A702" s="43"/>
      <c r="B702" s="43"/>
      <c r="C702" s="43"/>
      <c r="D702" s="95"/>
      <c r="E702" s="43"/>
      <c r="F702" s="96"/>
      <c r="G702" s="43"/>
      <c r="H702" s="97"/>
      <c r="I702" s="43"/>
      <c r="J702" s="43"/>
      <c r="K702" s="43"/>
      <c r="L702" s="55"/>
      <c r="M702" s="55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</row>
    <row r="703" customFormat="false" ht="15" hidden="false" customHeight="false" outlineLevel="0" collapsed="false">
      <c r="A703" s="43"/>
      <c r="B703" s="43"/>
      <c r="C703" s="43"/>
      <c r="D703" s="95"/>
      <c r="E703" s="43"/>
      <c r="F703" s="96"/>
      <c r="G703" s="43"/>
      <c r="H703" s="97"/>
      <c r="I703" s="43"/>
      <c r="J703" s="43"/>
      <c r="K703" s="43"/>
      <c r="L703" s="55"/>
      <c r="M703" s="55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</row>
    <row r="704" customFormat="false" ht="15" hidden="false" customHeight="false" outlineLevel="0" collapsed="false">
      <c r="A704" s="43"/>
      <c r="B704" s="43"/>
      <c r="C704" s="43"/>
      <c r="D704" s="95"/>
      <c r="E704" s="43"/>
      <c r="F704" s="96"/>
      <c r="G704" s="43"/>
      <c r="H704" s="97"/>
      <c r="I704" s="43"/>
      <c r="J704" s="43"/>
      <c r="K704" s="43"/>
      <c r="L704" s="55"/>
      <c r="M704" s="55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</row>
    <row r="705" customFormat="false" ht="15" hidden="false" customHeight="false" outlineLevel="0" collapsed="false">
      <c r="A705" s="43"/>
      <c r="B705" s="43"/>
      <c r="C705" s="43"/>
      <c r="D705" s="95"/>
      <c r="E705" s="43"/>
      <c r="F705" s="96"/>
      <c r="G705" s="43"/>
      <c r="H705" s="97"/>
      <c r="I705" s="43"/>
      <c r="J705" s="43"/>
      <c r="K705" s="43"/>
      <c r="L705" s="55"/>
      <c r="M705" s="55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</row>
    <row r="706" customFormat="false" ht="15" hidden="false" customHeight="false" outlineLevel="0" collapsed="false">
      <c r="A706" s="43"/>
      <c r="B706" s="43"/>
      <c r="C706" s="43"/>
      <c r="D706" s="95"/>
      <c r="E706" s="43"/>
      <c r="F706" s="96"/>
      <c r="G706" s="43"/>
      <c r="H706" s="97"/>
      <c r="I706" s="43"/>
      <c r="J706" s="43"/>
      <c r="K706" s="43"/>
      <c r="L706" s="55"/>
      <c r="M706" s="55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</row>
    <row r="707" customFormat="false" ht="15" hidden="false" customHeight="false" outlineLevel="0" collapsed="false">
      <c r="A707" s="43"/>
      <c r="B707" s="43"/>
      <c r="C707" s="43"/>
      <c r="D707" s="95"/>
      <c r="E707" s="43"/>
      <c r="F707" s="96"/>
      <c r="G707" s="43"/>
      <c r="H707" s="97"/>
      <c r="I707" s="43"/>
      <c r="J707" s="43"/>
      <c r="K707" s="43"/>
      <c r="L707" s="55"/>
      <c r="M707" s="55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</row>
    <row r="708" customFormat="false" ht="15" hidden="false" customHeight="false" outlineLevel="0" collapsed="false">
      <c r="A708" s="43"/>
      <c r="B708" s="43"/>
      <c r="C708" s="43"/>
      <c r="D708" s="95"/>
      <c r="E708" s="43"/>
      <c r="F708" s="96"/>
      <c r="G708" s="43"/>
      <c r="H708" s="97"/>
      <c r="I708" s="43"/>
      <c r="J708" s="43"/>
      <c r="K708" s="43"/>
      <c r="L708" s="55"/>
      <c r="M708" s="55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</row>
    <row r="709" customFormat="false" ht="15" hidden="false" customHeight="false" outlineLevel="0" collapsed="false">
      <c r="A709" s="43"/>
      <c r="B709" s="43"/>
      <c r="C709" s="43"/>
      <c r="D709" s="95"/>
      <c r="E709" s="43"/>
      <c r="F709" s="96"/>
      <c r="G709" s="43"/>
      <c r="H709" s="97"/>
      <c r="I709" s="43"/>
      <c r="J709" s="43"/>
      <c r="K709" s="43"/>
      <c r="L709" s="55"/>
      <c r="M709" s="55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</row>
    <row r="710" customFormat="false" ht="15" hidden="false" customHeight="false" outlineLevel="0" collapsed="false">
      <c r="A710" s="43"/>
      <c r="B710" s="43"/>
      <c r="C710" s="43"/>
      <c r="D710" s="95"/>
      <c r="E710" s="43"/>
      <c r="F710" s="96"/>
      <c r="G710" s="43"/>
      <c r="H710" s="97"/>
      <c r="I710" s="43"/>
      <c r="J710" s="43"/>
      <c r="K710" s="43"/>
      <c r="L710" s="55"/>
      <c r="M710" s="55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</row>
    <row r="711" customFormat="false" ht="15" hidden="false" customHeight="false" outlineLevel="0" collapsed="false">
      <c r="A711" s="43"/>
      <c r="B711" s="43"/>
      <c r="C711" s="43"/>
      <c r="D711" s="95"/>
      <c r="E711" s="43"/>
      <c r="F711" s="96"/>
      <c r="G711" s="43"/>
      <c r="H711" s="97"/>
      <c r="I711" s="43"/>
      <c r="J711" s="43"/>
      <c r="K711" s="43"/>
      <c r="L711" s="55"/>
      <c r="M711" s="55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</row>
    <row r="712" customFormat="false" ht="15" hidden="false" customHeight="false" outlineLevel="0" collapsed="false">
      <c r="A712" s="43"/>
      <c r="B712" s="43"/>
      <c r="C712" s="43"/>
      <c r="D712" s="95"/>
      <c r="E712" s="43"/>
      <c r="F712" s="96"/>
      <c r="G712" s="43"/>
      <c r="H712" s="97"/>
      <c r="I712" s="43"/>
      <c r="J712" s="43"/>
      <c r="K712" s="43"/>
      <c r="L712" s="55"/>
      <c r="M712" s="55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</row>
    <row r="713" customFormat="false" ht="15" hidden="false" customHeight="false" outlineLevel="0" collapsed="false">
      <c r="A713" s="43"/>
      <c r="B713" s="43"/>
      <c r="C713" s="43"/>
      <c r="D713" s="95"/>
      <c r="E713" s="43"/>
      <c r="F713" s="96"/>
      <c r="G713" s="43"/>
      <c r="H713" s="97"/>
      <c r="I713" s="43"/>
      <c r="J713" s="43"/>
      <c r="K713" s="43"/>
      <c r="L713" s="55"/>
      <c r="M713" s="55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</row>
    <row r="714" customFormat="false" ht="15" hidden="false" customHeight="false" outlineLevel="0" collapsed="false">
      <c r="A714" s="43"/>
      <c r="B714" s="43"/>
      <c r="C714" s="43"/>
      <c r="D714" s="95"/>
      <c r="E714" s="43"/>
      <c r="F714" s="96"/>
      <c r="G714" s="43"/>
      <c r="H714" s="97"/>
      <c r="I714" s="43"/>
      <c r="J714" s="43"/>
      <c r="K714" s="43"/>
      <c r="L714" s="55"/>
      <c r="M714" s="55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</row>
    <row r="715" customFormat="false" ht="15" hidden="false" customHeight="false" outlineLevel="0" collapsed="false">
      <c r="A715" s="43"/>
      <c r="B715" s="43"/>
      <c r="C715" s="43"/>
      <c r="D715" s="95"/>
      <c r="E715" s="43"/>
      <c r="F715" s="96"/>
      <c r="G715" s="43"/>
      <c r="H715" s="97"/>
      <c r="I715" s="43"/>
      <c r="J715" s="43"/>
      <c r="K715" s="43"/>
      <c r="L715" s="55"/>
      <c r="M715" s="55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</row>
    <row r="716" customFormat="false" ht="15" hidden="false" customHeight="false" outlineLevel="0" collapsed="false">
      <c r="A716" s="43"/>
      <c r="B716" s="43"/>
      <c r="C716" s="43"/>
      <c r="D716" s="95"/>
      <c r="E716" s="43"/>
      <c r="F716" s="96"/>
      <c r="G716" s="43"/>
      <c r="H716" s="97"/>
      <c r="I716" s="43"/>
      <c r="J716" s="43"/>
      <c r="K716" s="43"/>
      <c r="L716" s="55"/>
      <c r="M716" s="55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</row>
    <row r="717" customFormat="false" ht="15" hidden="false" customHeight="false" outlineLevel="0" collapsed="false">
      <c r="A717" s="43"/>
      <c r="B717" s="43"/>
      <c r="C717" s="43"/>
      <c r="D717" s="95"/>
      <c r="E717" s="43"/>
      <c r="F717" s="96"/>
      <c r="G717" s="43"/>
      <c r="H717" s="97"/>
      <c r="I717" s="43"/>
      <c r="J717" s="43"/>
      <c r="K717" s="43"/>
      <c r="L717" s="55"/>
      <c r="M717" s="55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</row>
    <row r="718" customFormat="false" ht="15" hidden="false" customHeight="false" outlineLevel="0" collapsed="false">
      <c r="A718" s="43"/>
      <c r="B718" s="43"/>
      <c r="C718" s="43"/>
      <c r="D718" s="95"/>
      <c r="E718" s="43"/>
      <c r="F718" s="96"/>
      <c r="G718" s="43"/>
      <c r="H718" s="97"/>
      <c r="I718" s="43"/>
      <c r="J718" s="43"/>
      <c r="K718" s="43"/>
      <c r="L718" s="55"/>
      <c r="M718" s="55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</row>
    <row r="719" customFormat="false" ht="15" hidden="false" customHeight="false" outlineLevel="0" collapsed="false">
      <c r="A719" s="43"/>
      <c r="B719" s="43"/>
      <c r="C719" s="43"/>
      <c r="D719" s="95"/>
      <c r="E719" s="43"/>
      <c r="F719" s="96"/>
      <c r="G719" s="43"/>
      <c r="H719" s="97"/>
      <c r="I719" s="43"/>
      <c r="J719" s="43"/>
      <c r="K719" s="43"/>
      <c r="L719" s="55"/>
      <c r="M719" s="55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</row>
    <row r="720" customFormat="false" ht="15" hidden="false" customHeight="false" outlineLevel="0" collapsed="false">
      <c r="A720" s="43"/>
      <c r="B720" s="43"/>
      <c r="C720" s="43"/>
      <c r="D720" s="95"/>
      <c r="E720" s="43"/>
      <c r="F720" s="96"/>
      <c r="G720" s="43"/>
      <c r="H720" s="97"/>
      <c r="I720" s="43"/>
      <c r="J720" s="43"/>
      <c r="K720" s="43"/>
      <c r="L720" s="55"/>
      <c r="M720" s="55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</row>
    <row r="721" customFormat="false" ht="15" hidden="false" customHeight="false" outlineLevel="0" collapsed="false">
      <c r="A721" s="43"/>
      <c r="B721" s="43"/>
      <c r="C721" s="43"/>
      <c r="D721" s="95"/>
      <c r="E721" s="43"/>
      <c r="F721" s="96"/>
      <c r="G721" s="43"/>
      <c r="H721" s="97"/>
      <c r="I721" s="43"/>
      <c r="J721" s="43"/>
      <c r="K721" s="43"/>
      <c r="L721" s="55"/>
      <c r="M721" s="55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</row>
    <row r="722" customFormat="false" ht="15" hidden="false" customHeight="false" outlineLevel="0" collapsed="false">
      <c r="A722" s="43"/>
      <c r="B722" s="43"/>
      <c r="C722" s="43"/>
      <c r="D722" s="95"/>
      <c r="E722" s="43"/>
      <c r="F722" s="96"/>
      <c r="G722" s="43"/>
      <c r="H722" s="97"/>
      <c r="I722" s="43"/>
      <c r="J722" s="43"/>
      <c r="K722" s="43"/>
      <c r="L722" s="55"/>
      <c r="M722" s="55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</row>
    <row r="723" customFormat="false" ht="15" hidden="false" customHeight="false" outlineLevel="0" collapsed="false">
      <c r="A723" s="43"/>
      <c r="B723" s="43"/>
      <c r="C723" s="43"/>
      <c r="D723" s="95"/>
      <c r="E723" s="43"/>
      <c r="F723" s="96"/>
      <c r="G723" s="43"/>
      <c r="H723" s="97"/>
      <c r="I723" s="43"/>
      <c r="J723" s="43"/>
      <c r="K723" s="43"/>
      <c r="L723" s="55"/>
      <c r="M723" s="55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</row>
    <row r="724" customFormat="false" ht="15" hidden="false" customHeight="false" outlineLevel="0" collapsed="false">
      <c r="A724" s="43"/>
      <c r="B724" s="43"/>
      <c r="C724" s="43"/>
      <c r="D724" s="95"/>
      <c r="E724" s="43"/>
      <c r="F724" s="96"/>
      <c r="G724" s="43"/>
      <c r="H724" s="97"/>
      <c r="I724" s="43"/>
      <c r="J724" s="43"/>
      <c r="K724" s="43"/>
      <c r="L724" s="55"/>
      <c r="M724" s="55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</row>
    <row r="725" customFormat="false" ht="15" hidden="false" customHeight="false" outlineLevel="0" collapsed="false">
      <c r="A725" s="43"/>
      <c r="B725" s="43"/>
      <c r="C725" s="43"/>
      <c r="D725" s="95"/>
      <c r="E725" s="43"/>
      <c r="F725" s="96"/>
      <c r="G725" s="43"/>
      <c r="H725" s="97"/>
      <c r="I725" s="43"/>
      <c r="J725" s="43"/>
      <c r="K725" s="43"/>
      <c r="L725" s="55"/>
      <c r="M725" s="55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</row>
    <row r="726" customFormat="false" ht="15" hidden="false" customHeight="false" outlineLevel="0" collapsed="false">
      <c r="A726" s="43"/>
      <c r="B726" s="43"/>
      <c r="C726" s="43"/>
      <c r="D726" s="95"/>
      <c r="E726" s="43"/>
      <c r="F726" s="96"/>
      <c r="G726" s="43"/>
      <c r="H726" s="97"/>
      <c r="I726" s="43"/>
      <c r="J726" s="43"/>
      <c r="K726" s="43"/>
      <c r="L726" s="55"/>
      <c r="M726" s="55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</row>
    <row r="727" customFormat="false" ht="15" hidden="false" customHeight="false" outlineLevel="0" collapsed="false">
      <c r="A727" s="43"/>
      <c r="B727" s="43"/>
      <c r="C727" s="43"/>
      <c r="D727" s="95"/>
      <c r="E727" s="43"/>
      <c r="F727" s="96"/>
      <c r="G727" s="43"/>
      <c r="H727" s="97"/>
      <c r="I727" s="43"/>
      <c r="J727" s="43"/>
      <c r="K727" s="43"/>
      <c r="L727" s="55"/>
      <c r="M727" s="55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</row>
    <row r="728" customFormat="false" ht="15" hidden="false" customHeight="false" outlineLevel="0" collapsed="false">
      <c r="A728" s="43"/>
      <c r="B728" s="43"/>
      <c r="C728" s="43"/>
      <c r="D728" s="95"/>
      <c r="E728" s="43"/>
      <c r="F728" s="96"/>
      <c r="G728" s="43"/>
      <c r="H728" s="97"/>
      <c r="I728" s="43"/>
      <c r="J728" s="43"/>
      <c r="K728" s="43"/>
      <c r="L728" s="55"/>
      <c r="M728" s="55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</row>
    <row r="729" customFormat="false" ht="15" hidden="false" customHeight="false" outlineLevel="0" collapsed="false">
      <c r="A729" s="43"/>
      <c r="B729" s="43"/>
      <c r="C729" s="43"/>
      <c r="D729" s="95"/>
      <c r="E729" s="43"/>
      <c r="F729" s="96"/>
      <c r="G729" s="43"/>
      <c r="H729" s="97"/>
      <c r="I729" s="43"/>
      <c r="J729" s="43"/>
      <c r="K729" s="43"/>
      <c r="L729" s="55"/>
      <c r="M729" s="55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</row>
    <row r="730" customFormat="false" ht="15" hidden="false" customHeight="false" outlineLevel="0" collapsed="false">
      <c r="A730" s="43"/>
      <c r="B730" s="43"/>
      <c r="C730" s="43"/>
      <c r="D730" s="95"/>
      <c r="E730" s="43"/>
      <c r="F730" s="96"/>
      <c r="G730" s="43"/>
      <c r="H730" s="97"/>
      <c r="I730" s="43"/>
      <c r="J730" s="43"/>
      <c r="K730" s="43"/>
      <c r="L730" s="55"/>
      <c r="M730" s="55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</row>
    <row r="731" customFormat="false" ht="15" hidden="false" customHeight="false" outlineLevel="0" collapsed="false">
      <c r="A731" s="43"/>
      <c r="B731" s="43"/>
      <c r="C731" s="43"/>
      <c r="D731" s="95"/>
      <c r="E731" s="43"/>
      <c r="F731" s="96"/>
      <c r="G731" s="43"/>
      <c r="H731" s="97"/>
      <c r="I731" s="43"/>
      <c r="J731" s="43"/>
      <c r="K731" s="43"/>
      <c r="L731" s="55"/>
      <c r="M731" s="55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</row>
    <row r="732" customFormat="false" ht="15" hidden="false" customHeight="false" outlineLevel="0" collapsed="false">
      <c r="A732" s="43"/>
      <c r="B732" s="43"/>
      <c r="C732" s="43"/>
      <c r="D732" s="95"/>
      <c r="E732" s="43"/>
      <c r="F732" s="96"/>
      <c r="G732" s="43"/>
      <c r="H732" s="97"/>
      <c r="I732" s="43"/>
      <c r="J732" s="43"/>
      <c r="K732" s="43"/>
      <c r="L732" s="55"/>
      <c r="M732" s="55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</row>
    <row r="733" customFormat="false" ht="15" hidden="false" customHeight="false" outlineLevel="0" collapsed="false">
      <c r="A733" s="43"/>
      <c r="B733" s="43"/>
      <c r="C733" s="43"/>
      <c r="D733" s="95"/>
      <c r="E733" s="43"/>
      <c r="F733" s="96"/>
      <c r="G733" s="43"/>
      <c r="H733" s="97"/>
      <c r="I733" s="43"/>
      <c r="J733" s="43"/>
      <c r="K733" s="43"/>
      <c r="L733" s="55"/>
      <c r="M733" s="55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</row>
    <row r="734" customFormat="false" ht="15" hidden="false" customHeight="false" outlineLevel="0" collapsed="false">
      <c r="A734" s="43"/>
      <c r="B734" s="43"/>
      <c r="C734" s="43"/>
      <c r="D734" s="95"/>
      <c r="E734" s="43"/>
      <c r="F734" s="96"/>
      <c r="G734" s="43"/>
      <c r="H734" s="97"/>
      <c r="I734" s="43"/>
      <c r="J734" s="43"/>
      <c r="K734" s="43"/>
      <c r="L734" s="55"/>
      <c r="M734" s="55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</row>
    <row r="735" customFormat="false" ht="15" hidden="false" customHeight="false" outlineLevel="0" collapsed="false">
      <c r="A735" s="43"/>
      <c r="B735" s="43"/>
      <c r="C735" s="43"/>
      <c r="D735" s="95"/>
      <c r="E735" s="43"/>
      <c r="F735" s="96"/>
      <c r="G735" s="43"/>
      <c r="H735" s="97"/>
      <c r="I735" s="43"/>
      <c r="J735" s="43"/>
      <c r="K735" s="43"/>
      <c r="L735" s="55"/>
      <c r="M735" s="55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</row>
    <row r="736" customFormat="false" ht="15" hidden="false" customHeight="false" outlineLevel="0" collapsed="false">
      <c r="A736" s="43"/>
      <c r="B736" s="43"/>
      <c r="C736" s="43"/>
      <c r="D736" s="95"/>
      <c r="E736" s="43"/>
      <c r="F736" s="96"/>
      <c r="G736" s="43"/>
      <c r="H736" s="97"/>
      <c r="I736" s="43"/>
      <c r="J736" s="43"/>
      <c r="K736" s="43"/>
      <c r="L736" s="55"/>
      <c r="M736" s="55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</row>
    <row r="737" customFormat="false" ht="15" hidden="false" customHeight="false" outlineLevel="0" collapsed="false">
      <c r="A737" s="43"/>
      <c r="B737" s="43"/>
      <c r="C737" s="43"/>
      <c r="D737" s="95"/>
      <c r="E737" s="43"/>
      <c r="F737" s="96"/>
      <c r="G737" s="43"/>
      <c r="H737" s="97"/>
      <c r="I737" s="43"/>
      <c r="J737" s="43"/>
      <c r="K737" s="43"/>
      <c r="L737" s="55"/>
      <c r="M737" s="55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</row>
    <row r="738" customFormat="false" ht="15" hidden="false" customHeight="false" outlineLevel="0" collapsed="false">
      <c r="A738" s="43"/>
      <c r="B738" s="43"/>
      <c r="C738" s="43"/>
      <c r="D738" s="95"/>
      <c r="E738" s="43"/>
      <c r="F738" s="96"/>
      <c r="G738" s="43"/>
      <c r="H738" s="97"/>
      <c r="I738" s="43"/>
      <c r="J738" s="43"/>
      <c r="K738" s="43"/>
      <c r="L738" s="55"/>
      <c r="M738" s="55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</row>
    <row r="739" customFormat="false" ht="15" hidden="false" customHeight="false" outlineLevel="0" collapsed="false">
      <c r="A739" s="43"/>
      <c r="B739" s="43"/>
      <c r="C739" s="43"/>
      <c r="D739" s="95"/>
      <c r="E739" s="43"/>
      <c r="F739" s="96"/>
      <c r="G739" s="43"/>
      <c r="H739" s="97"/>
      <c r="I739" s="43"/>
      <c r="J739" s="43"/>
      <c r="K739" s="43"/>
      <c r="L739" s="55"/>
      <c r="M739" s="55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</row>
    <row r="740" customFormat="false" ht="15" hidden="false" customHeight="false" outlineLevel="0" collapsed="false">
      <c r="A740" s="43"/>
      <c r="B740" s="43"/>
      <c r="C740" s="43"/>
      <c r="D740" s="95"/>
      <c r="E740" s="43"/>
      <c r="F740" s="96"/>
      <c r="G740" s="43"/>
      <c r="H740" s="97"/>
      <c r="I740" s="43"/>
      <c r="J740" s="43"/>
      <c r="K740" s="43"/>
      <c r="L740" s="55"/>
      <c r="M740" s="55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</row>
    <row r="741" customFormat="false" ht="15" hidden="false" customHeight="false" outlineLevel="0" collapsed="false">
      <c r="A741" s="43"/>
      <c r="B741" s="43"/>
      <c r="C741" s="43"/>
      <c r="D741" s="95"/>
      <c r="E741" s="43"/>
      <c r="F741" s="96"/>
      <c r="G741" s="43"/>
      <c r="H741" s="97"/>
      <c r="I741" s="43"/>
      <c r="J741" s="43"/>
      <c r="K741" s="43"/>
      <c r="L741" s="55"/>
      <c r="M741" s="55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</row>
    <row r="742" customFormat="false" ht="15" hidden="false" customHeight="false" outlineLevel="0" collapsed="false">
      <c r="A742" s="43"/>
      <c r="B742" s="43"/>
      <c r="C742" s="43"/>
      <c r="D742" s="95"/>
      <c r="E742" s="43"/>
      <c r="F742" s="96"/>
      <c r="G742" s="43"/>
      <c r="H742" s="97"/>
      <c r="I742" s="43"/>
      <c r="J742" s="43"/>
      <c r="K742" s="43"/>
      <c r="L742" s="55"/>
      <c r="M742" s="55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</row>
    <row r="743" customFormat="false" ht="15" hidden="false" customHeight="false" outlineLevel="0" collapsed="false">
      <c r="A743" s="43"/>
      <c r="B743" s="43"/>
      <c r="C743" s="43"/>
      <c r="D743" s="95"/>
      <c r="E743" s="43"/>
      <c r="F743" s="96"/>
      <c r="G743" s="43"/>
      <c r="H743" s="97"/>
      <c r="I743" s="43"/>
      <c r="J743" s="43"/>
      <c r="K743" s="43"/>
      <c r="L743" s="55"/>
      <c r="M743" s="55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</row>
    <row r="744" customFormat="false" ht="15" hidden="false" customHeight="false" outlineLevel="0" collapsed="false">
      <c r="A744" s="43"/>
      <c r="B744" s="43"/>
      <c r="C744" s="43"/>
      <c r="D744" s="95"/>
      <c r="E744" s="43"/>
      <c r="F744" s="96"/>
      <c r="G744" s="43"/>
      <c r="H744" s="97"/>
      <c r="I744" s="43"/>
      <c r="J744" s="43"/>
      <c r="K744" s="43"/>
      <c r="L744" s="55"/>
      <c r="M744" s="55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</row>
    <row r="745" customFormat="false" ht="15" hidden="false" customHeight="false" outlineLevel="0" collapsed="false">
      <c r="A745" s="43"/>
      <c r="B745" s="43"/>
      <c r="C745" s="43"/>
      <c r="D745" s="95"/>
      <c r="E745" s="43"/>
      <c r="F745" s="96"/>
      <c r="G745" s="43"/>
      <c r="H745" s="97"/>
      <c r="I745" s="43"/>
      <c r="J745" s="43"/>
      <c r="K745" s="43"/>
      <c r="L745" s="55"/>
      <c r="M745" s="55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</row>
    <row r="746" customFormat="false" ht="15" hidden="false" customHeight="false" outlineLevel="0" collapsed="false">
      <c r="A746" s="43"/>
      <c r="B746" s="43"/>
      <c r="C746" s="43"/>
      <c r="D746" s="95"/>
      <c r="E746" s="43"/>
      <c r="F746" s="96"/>
      <c r="G746" s="43"/>
      <c r="H746" s="97"/>
      <c r="I746" s="43"/>
      <c r="J746" s="43"/>
      <c r="K746" s="43"/>
      <c r="L746" s="55"/>
      <c r="M746" s="55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</row>
    <row r="747" customFormat="false" ht="15" hidden="false" customHeight="false" outlineLevel="0" collapsed="false">
      <c r="A747" s="43"/>
      <c r="B747" s="43"/>
      <c r="C747" s="43"/>
      <c r="D747" s="95"/>
      <c r="E747" s="43"/>
      <c r="F747" s="96"/>
      <c r="G747" s="43"/>
      <c r="H747" s="97"/>
      <c r="I747" s="43"/>
      <c r="J747" s="43"/>
      <c r="K747" s="43"/>
      <c r="L747" s="55"/>
      <c r="M747" s="55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</row>
    <row r="748" customFormat="false" ht="15" hidden="false" customHeight="false" outlineLevel="0" collapsed="false">
      <c r="A748" s="43"/>
      <c r="B748" s="43"/>
      <c r="C748" s="43"/>
      <c r="D748" s="95"/>
      <c r="E748" s="43"/>
      <c r="F748" s="96"/>
      <c r="G748" s="43"/>
      <c r="H748" s="97"/>
      <c r="I748" s="43"/>
      <c r="J748" s="43"/>
      <c r="K748" s="43"/>
      <c r="L748" s="55"/>
      <c r="M748" s="55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</row>
    <row r="749" customFormat="false" ht="15" hidden="false" customHeight="false" outlineLevel="0" collapsed="false">
      <c r="A749" s="43"/>
      <c r="B749" s="43"/>
      <c r="C749" s="43"/>
      <c r="D749" s="95"/>
      <c r="E749" s="43"/>
      <c r="F749" s="96"/>
      <c r="G749" s="43"/>
      <c r="H749" s="97"/>
      <c r="I749" s="43"/>
      <c r="J749" s="43"/>
      <c r="K749" s="43"/>
      <c r="L749" s="55"/>
      <c r="M749" s="55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</row>
    <row r="750" customFormat="false" ht="15" hidden="false" customHeight="false" outlineLevel="0" collapsed="false">
      <c r="A750" s="43"/>
      <c r="B750" s="43"/>
      <c r="C750" s="43"/>
      <c r="D750" s="95"/>
      <c r="E750" s="43"/>
      <c r="F750" s="96"/>
      <c r="G750" s="43"/>
      <c r="H750" s="97"/>
      <c r="I750" s="43"/>
      <c r="J750" s="43"/>
      <c r="K750" s="43"/>
      <c r="L750" s="55"/>
      <c r="M750" s="55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</row>
    <row r="751" customFormat="false" ht="15" hidden="false" customHeight="false" outlineLevel="0" collapsed="false">
      <c r="A751" s="43"/>
      <c r="B751" s="43"/>
      <c r="C751" s="43"/>
      <c r="D751" s="95"/>
      <c r="E751" s="43"/>
      <c r="F751" s="96"/>
      <c r="G751" s="43"/>
      <c r="H751" s="97"/>
      <c r="I751" s="43"/>
      <c r="J751" s="43"/>
      <c r="K751" s="43"/>
      <c r="L751" s="55"/>
      <c r="M751" s="55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</row>
    <row r="752" customFormat="false" ht="15" hidden="false" customHeight="false" outlineLevel="0" collapsed="false">
      <c r="A752" s="43"/>
      <c r="B752" s="43"/>
      <c r="C752" s="43"/>
      <c r="D752" s="95"/>
      <c r="E752" s="43"/>
      <c r="F752" s="96"/>
      <c r="G752" s="43"/>
      <c r="H752" s="97"/>
      <c r="I752" s="43"/>
      <c r="J752" s="43"/>
      <c r="K752" s="43"/>
      <c r="L752" s="55"/>
      <c r="M752" s="55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</row>
    <row r="753" customFormat="false" ht="15" hidden="false" customHeight="false" outlineLevel="0" collapsed="false">
      <c r="A753" s="43"/>
      <c r="B753" s="43"/>
      <c r="C753" s="43"/>
      <c r="D753" s="95"/>
      <c r="E753" s="43"/>
      <c r="F753" s="96"/>
      <c r="G753" s="43"/>
      <c r="H753" s="97"/>
      <c r="I753" s="43"/>
      <c r="J753" s="43"/>
      <c r="K753" s="43"/>
      <c r="L753" s="55"/>
      <c r="M753" s="55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</row>
    <row r="754" customFormat="false" ht="15" hidden="false" customHeight="false" outlineLevel="0" collapsed="false">
      <c r="A754" s="43"/>
      <c r="B754" s="43"/>
      <c r="C754" s="43"/>
      <c r="D754" s="95"/>
      <c r="E754" s="43"/>
      <c r="F754" s="96"/>
      <c r="G754" s="43"/>
      <c r="H754" s="97"/>
      <c r="I754" s="43"/>
      <c r="J754" s="43"/>
      <c r="K754" s="43"/>
      <c r="L754" s="55"/>
      <c r="M754" s="55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</row>
    <row r="755" customFormat="false" ht="15" hidden="false" customHeight="false" outlineLevel="0" collapsed="false">
      <c r="A755" s="43"/>
      <c r="B755" s="43"/>
      <c r="C755" s="43"/>
      <c r="D755" s="95"/>
      <c r="E755" s="43"/>
      <c r="F755" s="96"/>
      <c r="G755" s="43"/>
      <c r="H755" s="97"/>
      <c r="I755" s="43"/>
      <c r="J755" s="43"/>
      <c r="K755" s="43"/>
      <c r="L755" s="55"/>
      <c r="M755" s="55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</row>
    <row r="756" customFormat="false" ht="15" hidden="false" customHeight="false" outlineLevel="0" collapsed="false">
      <c r="A756" s="43"/>
      <c r="B756" s="43"/>
      <c r="C756" s="43"/>
      <c r="D756" s="95"/>
      <c r="E756" s="43"/>
      <c r="F756" s="96"/>
      <c r="G756" s="43"/>
      <c r="H756" s="97"/>
      <c r="I756" s="43"/>
      <c r="J756" s="43"/>
      <c r="K756" s="43"/>
      <c r="L756" s="55"/>
      <c r="M756" s="55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</row>
    <row r="757" customFormat="false" ht="15" hidden="false" customHeight="false" outlineLevel="0" collapsed="false">
      <c r="A757" s="43"/>
      <c r="B757" s="43"/>
      <c r="C757" s="43"/>
      <c r="D757" s="95"/>
      <c r="E757" s="43"/>
      <c r="F757" s="96"/>
      <c r="G757" s="43"/>
      <c r="H757" s="97"/>
      <c r="I757" s="43"/>
      <c r="J757" s="43"/>
      <c r="K757" s="43"/>
      <c r="L757" s="55"/>
      <c r="M757" s="55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</row>
    <row r="758" customFormat="false" ht="15" hidden="false" customHeight="false" outlineLevel="0" collapsed="false">
      <c r="A758" s="43"/>
      <c r="B758" s="43"/>
      <c r="C758" s="43"/>
      <c r="D758" s="95"/>
      <c r="E758" s="43"/>
      <c r="F758" s="96"/>
      <c r="G758" s="43"/>
      <c r="H758" s="97"/>
      <c r="I758" s="43"/>
      <c r="J758" s="43"/>
      <c r="K758" s="43"/>
      <c r="L758" s="55"/>
      <c r="M758" s="55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</row>
    <row r="759" customFormat="false" ht="15" hidden="false" customHeight="false" outlineLevel="0" collapsed="false">
      <c r="A759" s="43"/>
      <c r="B759" s="43"/>
      <c r="C759" s="43"/>
      <c r="D759" s="95"/>
      <c r="E759" s="43"/>
      <c r="F759" s="96"/>
      <c r="G759" s="43"/>
      <c r="H759" s="97"/>
      <c r="I759" s="43"/>
      <c r="J759" s="43"/>
      <c r="K759" s="43"/>
      <c r="L759" s="55"/>
      <c r="M759" s="55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</row>
    <row r="760" customFormat="false" ht="15" hidden="false" customHeight="false" outlineLevel="0" collapsed="false">
      <c r="A760" s="43"/>
      <c r="B760" s="43"/>
      <c r="C760" s="43"/>
      <c r="D760" s="95"/>
      <c r="E760" s="43"/>
      <c r="F760" s="96"/>
      <c r="G760" s="43"/>
      <c r="H760" s="97"/>
      <c r="I760" s="43"/>
      <c r="J760" s="43"/>
      <c r="K760" s="43"/>
      <c r="L760" s="55"/>
      <c r="M760" s="55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</row>
    <row r="761" customFormat="false" ht="15" hidden="false" customHeight="false" outlineLevel="0" collapsed="false">
      <c r="A761" s="43"/>
      <c r="B761" s="43"/>
      <c r="C761" s="43"/>
      <c r="D761" s="95"/>
      <c r="E761" s="43"/>
      <c r="F761" s="96"/>
      <c r="G761" s="43"/>
      <c r="H761" s="97"/>
      <c r="I761" s="43"/>
      <c r="J761" s="43"/>
      <c r="K761" s="43"/>
      <c r="L761" s="55"/>
      <c r="M761" s="55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</row>
    <row r="762" customFormat="false" ht="15" hidden="false" customHeight="false" outlineLevel="0" collapsed="false">
      <c r="A762" s="43"/>
      <c r="B762" s="43"/>
      <c r="C762" s="43"/>
      <c r="D762" s="95"/>
      <c r="E762" s="43"/>
      <c r="F762" s="96"/>
      <c r="G762" s="43"/>
      <c r="H762" s="97"/>
      <c r="I762" s="43"/>
      <c r="J762" s="43"/>
      <c r="K762" s="43"/>
      <c r="L762" s="55"/>
      <c r="M762" s="55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</row>
    <row r="763" customFormat="false" ht="15" hidden="false" customHeight="false" outlineLevel="0" collapsed="false">
      <c r="A763" s="43"/>
      <c r="B763" s="43"/>
      <c r="C763" s="43"/>
      <c r="D763" s="95"/>
      <c r="E763" s="43"/>
      <c r="F763" s="96"/>
      <c r="G763" s="43"/>
      <c r="H763" s="97"/>
      <c r="I763" s="43"/>
      <c r="J763" s="43"/>
      <c r="K763" s="43"/>
      <c r="L763" s="55"/>
      <c r="M763" s="55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</row>
    <row r="764" customFormat="false" ht="15" hidden="false" customHeight="false" outlineLevel="0" collapsed="false">
      <c r="A764" s="43"/>
      <c r="B764" s="43"/>
      <c r="C764" s="43"/>
      <c r="D764" s="95"/>
      <c r="E764" s="43"/>
      <c r="F764" s="96"/>
      <c r="G764" s="43"/>
      <c r="H764" s="97"/>
      <c r="I764" s="43"/>
      <c r="J764" s="43"/>
      <c r="K764" s="43"/>
      <c r="L764" s="55"/>
      <c r="M764" s="55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</row>
    <row r="765" customFormat="false" ht="15" hidden="false" customHeight="false" outlineLevel="0" collapsed="false">
      <c r="A765" s="43"/>
      <c r="B765" s="43"/>
      <c r="C765" s="43"/>
      <c r="D765" s="95"/>
      <c r="E765" s="43"/>
      <c r="F765" s="96"/>
      <c r="G765" s="43"/>
      <c r="H765" s="97"/>
      <c r="I765" s="43"/>
      <c r="J765" s="43"/>
      <c r="K765" s="43"/>
      <c r="L765" s="55"/>
      <c r="M765" s="55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</row>
    <row r="766" customFormat="false" ht="15" hidden="false" customHeight="false" outlineLevel="0" collapsed="false">
      <c r="A766" s="43"/>
      <c r="B766" s="43"/>
      <c r="C766" s="43"/>
      <c r="D766" s="95"/>
      <c r="E766" s="43"/>
      <c r="F766" s="96"/>
      <c r="G766" s="43"/>
      <c r="H766" s="97"/>
      <c r="I766" s="43"/>
      <c r="J766" s="43"/>
      <c r="K766" s="43"/>
      <c r="L766" s="55"/>
      <c r="M766" s="55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</row>
    <row r="767" customFormat="false" ht="15" hidden="false" customHeight="false" outlineLevel="0" collapsed="false">
      <c r="A767" s="43"/>
      <c r="B767" s="43"/>
      <c r="C767" s="43"/>
      <c r="D767" s="95"/>
      <c r="E767" s="43"/>
      <c r="F767" s="96"/>
      <c r="G767" s="43"/>
      <c r="H767" s="97"/>
      <c r="I767" s="43"/>
      <c r="J767" s="43"/>
      <c r="K767" s="43"/>
      <c r="L767" s="55"/>
      <c r="M767" s="55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</row>
    <row r="768" customFormat="false" ht="15" hidden="false" customHeight="false" outlineLevel="0" collapsed="false">
      <c r="A768" s="43"/>
      <c r="B768" s="43"/>
      <c r="C768" s="43"/>
      <c r="D768" s="95"/>
      <c r="E768" s="43"/>
      <c r="F768" s="96"/>
      <c r="G768" s="43"/>
      <c r="H768" s="97"/>
      <c r="I768" s="43"/>
      <c r="J768" s="43"/>
      <c r="K768" s="43"/>
      <c r="L768" s="55"/>
      <c r="M768" s="55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</row>
    <row r="769" customFormat="false" ht="15" hidden="false" customHeight="false" outlineLevel="0" collapsed="false">
      <c r="A769" s="43"/>
      <c r="B769" s="43"/>
      <c r="C769" s="43"/>
      <c r="D769" s="95"/>
      <c r="E769" s="43"/>
      <c r="F769" s="96"/>
      <c r="G769" s="43"/>
      <c r="H769" s="97"/>
      <c r="I769" s="43"/>
      <c r="J769" s="43"/>
      <c r="K769" s="43"/>
      <c r="L769" s="55"/>
      <c r="M769" s="55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</row>
    <row r="770" customFormat="false" ht="15" hidden="false" customHeight="false" outlineLevel="0" collapsed="false">
      <c r="A770" s="43"/>
      <c r="B770" s="43"/>
      <c r="C770" s="43"/>
      <c r="D770" s="95"/>
      <c r="E770" s="43"/>
      <c r="F770" s="96"/>
      <c r="G770" s="43"/>
      <c r="H770" s="97"/>
      <c r="I770" s="43"/>
      <c r="J770" s="43"/>
      <c r="K770" s="43"/>
      <c r="L770" s="55"/>
      <c r="M770" s="55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</row>
    <row r="771" customFormat="false" ht="15" hidden="false" customHeight="false" outlineLevel="0" collapsed="false">
      <c r="A771" s="43"/>
      <c r="B771" s="43"/>
      <c r="C771" s="43"/>
      <c r="D771" s="95"/>
      <c r="E771" s="43"/>
      <c r="F771" s="96"/>
      <c r="G771" s="43"/>
      <c r="H771" s="97"/>
      <c r="I771" s="43"/>
      <c r="J771" s="43"/>
      <c r="K771" s="43"/>
      <c r="L771" s="55"/>
      <c r="M771" s="55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</row>
    <row r="772" customFormat="false" ht="15" hidden="false" customHeight="false" outlineLevel="0" collapsed="false">
      <c r="A772" s="43"/>
      <c r="B772" s="43"/>
      <c r="C772" s="43"/>
      <c r="D772" s="95"/>
      <c r="E772" s="43"/>
      <c r="F772" s="96"/>
      <c r="G772" s="43"/>
      <c r="H772" s="97"/>
      <c r="I772" s="43"/>
      <c r="J772" s="43"/>
      <c r="K772" s="43"/>
      <c r="L772" s="55"/>
      <c r="M772" s="55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</row>
    <row r="773" customFormat="false" ht="15" hidden="false" customHeight="false" outlineLevel="0" collapsed="false">
      <c r="A773" s="43"/>
      <c r="B773" s="43"/>
      <c r="C773" s="43"/>
      <c r="D773" s="95"/>
      <c r="E773" s="43"/>
      <c r="F773" s="96"/>
      <c r="G773" s="43"/>
      <c r="H773" s="97"/>
      <c r="I773" s="43"/>
      <c r="J773" s="43"/>
      <c r="K773" s="43"/>
      <c r="L773" s="55"/>
      <c r="M773" s="55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</row>
    <row r="774" customFormat="false" ht="15" hidden="false" customHeight="false" outlineLevel="0" collapsed="false">
      <c r="A774" s="43"/>
      <c r="B774" s="43"/>
      <c r="C774" s="43"/>
      <c r="D774" s="95"/>
      <c r="E774" s="43"/>
      <c r="F774" s="96"/>
      <c r="G774" s="43"/>
      <c r="H774" s="97"/>
      <c r="I774" s="43"/>
      <c r="J774" s="43"/>
      <c r="K774" s="43"/>
      <c r="L774" s="55"/>
      <c r="M774" s="55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</row>
    <row r="775" customFormat="false" ht="15" hidden="false" customHeight="false" outlineLevel="0" collapsed="false">
      <c r="A775" s="43"/>
      <c r="B775" s="43"/>
      <c r="C775" s="43"/>
      <c r="D775" s="95"/>
      <c r="E775" s="43"/>
      <c r="F775" s="96"/>
      <c r="G775" s="43"/>
      <c r="H775" s="97"/>
      <c r="I775" s="43"/>
      <c r="J775" s="43"/>
      <c r="K775" s="43"/>
      <c r="L775" s="55"/>
      <c r="M775" s="55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</row>
    <row r="776" customFormat="false" ht="15" hidden="false" customHeight="false" outlineLevel="0" collapsed="false">
      <c r="A776" s="43"/>
      <c r="B776" s="43"/>
      <c r="C776" s="43"/>
      <c r="D776" s="95"/>
      <c r="E776" s="43"/>
      <c r="F776" s="96"/>
      <c r="G776" s="43"/>
      <c r="H776" s="97"/>
      <c r="I776" s="43"/>
      <c r="J776" s="43"/>
      <c r="K776" s="43"/>
      <c r="L776" s="55"/>
      <c r="M776" s="55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</row>
    <row r="777" customFormat="false" ht="15" hidden="false" customHeight="false" outlineLevel="0" collapsed="false">
      <c r="A777" s="43"/>
      <c r="B777" s="43"/>
      <c r="C777" s="43"/>
      <c r="D777" s="95"/>
      <c r="E777" s="43"/>
      <c r="F777" s="96"/>
      <c r="G777" s="43"/>
      <c r="H777" s="97"/>
      <c r="I777" s="43"/>
      <c r="J777" s="43"/>
      <c r="K777" s="43"/>
      <c r="L777" s="55"/>
      <c r="M777" s="55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</row>
    <row r="778" customFormat="false" ht="15" hidden="false" customHeight="false" outlineLevel="0" collapsed="false">
      <c r="A778" s="43"/>
      <c r="B778" s="43"/>
      <c r="C778" s="43"/>
      <c r="D778" s="95"/>
      <c r="E778" s="43"/>
      <c r="F778" s="96"/>
      <c r="G778" s="43"/>
      <c r="H778" s="97"/>
      <c r="I778" s="43"/>
      <c r="J778" s="43"/>
      <c r="K778" s="43"/>
      <c r="L778" s="55"/>
      <c r="M778" s="55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</row>
    <row r="779" customFormat="false" ht="15" hidden="false" customHeight="false" outlineLevel="0" collapsed="false">
      <c r="A779" s="43"/>
      <c r="B779" s="43"/>
      <c r="C779" s="43"/>
      <c r="D779" s="95"/>
      <c r="E779" s="43"/>
      <c r="F779" s="96"/>
      <c r="G779" s="43"/>
      <c r="H779" s="97"/>
      <c r="I779" s="43"/>
      <c r="J779" s="43"/>
      <c r="K779" s="43"/>
      <c r="L779" s="55"/>
      <c r="M779" s="55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</row>
    <row r="780" customFormat="false" ht="15" hidden="false" customHeight="false" outlineLevel="0" collapsed="false">
      <c r="A780" s="43"/>
      <c r="B780" s="43"/>
      <c r="C780" s="43"/>
      <c r="D780" s="95"/>
      <c r="E780" s="43"/>
      <c r="F780" s="96"/>
      <c r="G780" s="43"/>
      <c r="H780" s="97"/>
      <c r="I780" s="43"/>
      <c r="J780" s="43"/>
      <c r="K780" s="43"/>
      <c r="L780" s="55"/>
      <c r="M780" s="55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</row>
    <row r="781" customFormat="false" ht="15" hidden="false" customHeight="false" outlineLevel="0" collapsed="false">
      <c r="A781" s="43"/>
      <c r="B781" s="43"/>
      <c r="C781" s="43"/>
      <c r="D781" s="95"/>
      <c r="E781" s="43"/>
      <c r="F781" s="96"/>
      <c r="G781" s="43"/>
      <c r="H781" s="97"/>
      <c r="I781" s="43"/>
      <c r="J781" s="43"/>
      <c r="K781" s="43"/>
      <c r="L781" s="55"/>
      <c r="M781" s="55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</row>
    <row r="782" customFormat="false" ht="15" hidden="false" customHeight="false" outlineLevel="0" collapsed="false">
      <c r="A782" s="43"/>
      <c r="B782" s="43"/>
      <c r="C782" s="43"/>
      <c r="D782" s="95"/>
      <c r="E782" s="43"/>
      <c r="F782" s="96"/>
      <c r="G782" s="43"/>
      <c r="H782" s="97"/>
      <c r="I782" s="43"/>
      <c r="J782" s="43"/>
      <c r="K782" s="43"/>
      <c r="L782" s="55"/>
      <c r="M782" s="55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</row>
    <row r="783" customFormat="false" ht="15" hidden="false" customHeight="false" outlineLevel="0" collapsed="false">
      <c r="A783" s="43"/>
      <c r="B783" s="43"/>
      <c r="C783" s="43"/>
      <c r="D783" s="95"/>
      <c r="E783" s="43"/>
      <c r="F783" s="96"/>
      <c r="G783" s="43"/>
      <c r="H783" s="97"/>
      <c r="I783" s="43"/>
      <c r="J783" s="43"/>
      <c r="K783" s="43"/>
      <c r="L783" s="55"/>
      <c r="M783" s="55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</row>
    <row r="784" customFormat="false" ht="15" hidden="false" customHeight="false" outlineLevel="0" collapsed="false">
      <c r="A784" s="43"/>
      <c r="B784" s="43"/>
      <c r="C784" s="43"/>
      <c r="D784" s="95"/>
      <c r="E784" s="43"/>
      <c r="F784" s="96"/>
      <c r="G784" s="43"/>
      <c r="H784" s="97"/>
      <c r="I784" s="43"/>
      <c r="J784" s="43"/>
      <c r="K784" s="43"/>
      <c r="L784" s="55"/>
      <c r="M784" s="55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</row>
    <row r="785" customFormat="false" ht="15" hidden="false" customHeight="false" outlineLevel="0" collapsed="false">
      <c r="A785" s="43"/>
      <c r="B785" s="43"/>
      <c r="C785" s="43"/>
      <c r="D785" s="95"/>
      <c r="E785" s="43"/>
      <c r="F785" s="96"/>
      <c r="G785" s="43"/>
      <c r="H785" s="97"/>
      <c r="I785" s="43"/>
      <c r="J785" s="43"/>
      <c r="K785" s="43"/>
      <c r="L785" s="55"/>
      <c r="M785" s="55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</row>
    <row r="786" customFormat="false" ht="15" hidden="false" customHeight="false" outlineLevel="0" collapsed="false">
      <c r="A786" s="43"/>
      <c r="B786" s="43"/>
      <c r="C786" s="43"/>
      <c r="D786" s="95"/>
      <c r="E786" s="43"/>
      <c r="F786" s="96"/>
      <c r="G786" s="43"/>
      <c r="H786" s="97"/>
      <c r="I786" s="43"/>
      <c r="J786" s="43"/>
      <c r="K786" s="43"/>
      <c r="L786" s="55"/>
      <c r="M786" s="55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</row>
    <row r="787" customFormat="false" ht="15" hidden="false" customHeight="false" outlineLevel="0" collapsed="false">
      <c r="A787" s="43"/>
      <c r="B787" s="43"/>
      <c r="C787" s="43"/>
      <c r="D787" s="95"/>
      <c r="E787" s="43"/>
      <c r="F787" s="96"/>
      <c r="G787" s="43"/>
      <c r="H787" s="97"/>
      <c r="I787" s="43"/>
      <c r="J787" s="43"/>
      <c r="K787" s="43"/>
      <c r="L787" s="55"/>
      <c r="M787" s="55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</row>
    <row r="788" customFormat="false" ht="15" hidden="false" customHeight="false" outlineLevel="0" collapsed="false">
      <c r="A788" s="43"/>
      <c r="B788" s="43"/>
      <c r="C788" s="43"/>
      <c r="D788" s="95"/>
      <c r="E788" s="43"/>
      <c r="F788" s="96"/>
      <c r="G788" s="43"/>
      <c r="H788" s="97"/>
      <c r="I788" s="43"/>
      <c r="J788" s="43"/>
      <c r="K788" s="43"/>
      <c r="L788" s="55"/>
      <c r="M788" s="55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</row>
    <row r="789" customFormat="false" ht="15" hidden="false" customHeight="false" outlineLevel="0" collapsed="false">
      <c r="A789" s="43"/>
      <c r="B789" s="43"/>
      <c r="C789" s="43"/>
      <c r="D789" s="95"/>
      <c r="E789" s="43"/>
      <c r="F789" s="96"/>
      <c r="G789" s="43"/>
      <c r="H789" s="97"/>
      <c r="I789" s="43"/>
      <c r="J789" s="43"/>
      <c r="K789" s="43"/>
      <c r="L789" s="55"/>
      <c r="M789" s="55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</row>
    <row r="790" customFormat="false" ht="15" hidden="false" customHeight="false" outlineLevel="0" collapsed="false">
      <c r="A790" s="43"/>
      <c r="B790" s="43"/>
      <c r="C790" s="43"/>
      <c r="D790" s="95"/>
      <c r="E790" s="43"/>
      <c r="F790" s="96"/>
      <c r="G790" s="43"/>
      <c r="H790" s="97"/>
      <c r="I790" s="43"/>
      <c r="J790" s="43"/>
      <c r="K790" s="43"/>
      <c r="L790" s="55"/>
      <c r="M790" s="55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</row>
    <row r="791" customFormat="false" ht="15" hidden="false" customHeight="false" outlineLevel="0" collapsed="false">
      <c r="A791" s="43"/>
      <c r="B791" s="43"/>
      <c r="C791" s="43"/>
      <c r="D791" s="95"/>
      <c r="E791" s="43"/>
      <c r="F791" s="96"/>
      <c r="G791" s="43"/>
      <c r="H791" s="97"/>
      <c r="I791" s="43"/>
      <c r="J791" s="43"/>
      <c r="K791" s="43"/>
      <c r="L791" s="55"/>
      <c r="M791" s="55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</row>
    <row r="792" customFormat="false" ht="15" hidden="false" customHeight="false" outlineLevel="0" collapsed="false">
      <c r="A792" s="43"/>
      <c r="B792" s="43"/>
      <c r="C792" s="43"/>
      <c r="D792" s="95"/>
      <c r="E792" s="43"/>
      <c r="F792" s="96"/>
      <c r="G792" s="43"/>
      <c r="H792" s="97"/>
      <c r="I792" s="43"/>
      <c r="J792" s="43"/>
      <c r="K792" s="43"/>
      <c r="L792" s="55"/>
      <c r="M792" s="55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</row>
    <row r="793" customFormat="false" ht="15" hidden="false" customHeight="false" outlineLevel="0" collapsed="false">
      <c r="A793" s="43"/>
      <c r="B793" s="43"/>
      <c r="C793" s="43"/>
      <c r="D793" s="95"/>
      <c r="E793" s="43"/>
      <c r="F793" s="96"/>
      <c r="G793" s="43"/>
      <c r="H793" s="97"/>
      <c r="I793" s="43"/>
      <c r="J793" s="43"/>
      <c r="K793" s="43"/>
      <c r="L793" s="55"/>
      <c r="M793" s="55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</row>
    <row r="794" customFormat="false" ht="15" hidden="false" customHeight="false" outlineLevel="0" collapsed="false">
      <c r="A794" s="43"/>
      <c r="B794" s="43"/>
      <c r="C794" s="43"/>
      <c r="D794" s="95"/>
      <c r="E794" s="43"/>
      <c r="F794" s="96"/>
      <c r="G794" s="43"/>
      <c r="H794" s="97"/>
      <c r="I794" s="43"/>
      <c r="J794" s="43"/>
      <c r="K794" s="43"/>
      <c r="L794" s="55"/>
      <c r="M794" s="55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</row>
    <row r="795" customFormat="false" ht="15" hidden="false" customHeight="false" outlineLevel="0" collapsed="false">
      <c r="A795" s="43"/>
      <c r="B795" s="43"/>
      <c r="C795" s="43"/>
      <c r="D795" s="95"/>
      <c r="E795" s="43"/>
      <c r="F795" s="96"/>
      <c r="G795" s="43"/>
      <c r="H795" s="97"/>
      <c r="I795" s="43"/>
      <c r="J795" s="43"/>
      <c r="K795" s="43"/>
      <c r="L795" s="55"/>
      <c r="M795" s="55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</row>
    <row r="796" customFormat="false" ht="15" hidden="false" customHeight="false" outlineLevel="0" collapsed="false">
      <c r="A796" s="43"/>
      <c r="B796" s="43"/>
      <c r="C796" s="43"/>
      <c r="D796" s="95"/>
      <c r="E796" s="43"/>
      <c r="F796" s="96"/>
      <c r="G796" s="43"/>
      <c r="H796" s="97"/>
      <c r="I796" s="43"/>
      <c r="J796" s="43"/>
      <c r="K796" s="43"/>
      <c r="L796" s="55"/>
      <c r="M796" s="55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</row>
    <row r="797" customFormat="false" ht="15" hidden="false" customHeight="false" outlineLevel="0" collapsed="false">
      <c r="A797" s="43"/>
      <c r="B797" s="43"/>
      <c r="C797" s="43"/>
      <c r="D797" s="95"/>
      <c r="E797" s="43"/>
      <c r="F797" s="96"/>
      <c r="G797" s="43"/>
      <c r="H797" s="97"/>
      <c r="I797" s="43"/>
      <c r="J797" s="43"/>
      <c r="K797" s="43"/>
      <c r="L797" s="55"/>
      <c r="M797" s="55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</row>
    <row r="798" customFormat="false" ht="15" hidden="false" customHeight="false" outlineLevel="0" collapsed="false">
      <c r="A798" s="43"/>
      <c r="B798" s="43"/>
      <c r="C798" s="43"/>
      <c r="D798" s="95"/>
      <c r="E798" s="43"/>
      <c r="F798" s="96"/>
      <c r="G798" s="43"/>
      <c r="H798" s="97"/>
      <c r="I798" s="43"/>
      <c r="J798" s="43"/>
      <c r="K798" s="43"/>
      <c r="L798" s="55"/>
      <c r="M798" s="55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</row>
    <row r="799" customFormat="false" ht="15" hidden="false" customHeight="false" outlineLevel="0" collapsed="false">
      <c r="A799" s="43"/>
      <c r="B799" s="43"/>
      <c r="C799" s="43"/>
      <c r="D799" s="95"/>
      <c r="E799" s="43"/>
      <c r="F799" s="96"/>
      <c r="G799" s="43"/>
      <c r="H799" s="97"/>
      <c r="I799" s="43"/>
      <c r="J799" s="43"/>
      <c r="K799" s="43"/>
      <c r="L799" s="55"/>
      <c r="M799" s="55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</row>
    <row r="800" customFormat="false" ht="15" hidden="false" customHeight="false" outlineLevel="0" collapsed="false">
      <c r="A800" s="43"/>
      <c r="B800" s="43"/>
      <c r="C800" s="43"/>
      <c r="D800" s="95"/>
      <c r="E800" s="43"/>
      <c r="F800" s="96"/>
      <c r="G800" s="43"/>
      <c r="H800" s="97"/>
      <c r="I800" s="43"/>
      <c r="J800" s="43"/>
      <c r="K800" s="43"/>
      <c r="L800" s="55"/>
      <c r="M800" s="55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</row>
    <row r="801" customFormat="false" ht="15" hidden="false" customHeight="false" outlineLevel="0" collapsed="false">
      <c r="A801" s="43"/>
      <c r="B801" s="43"/>
      <c r="C801" s="43"/>
      <c r="D801" s="95"/>
      <c r="E801" s="43"/>
      <c r="F801" s="96"/>
      <c r="G801" s="43"/>
      <c r="H801" s="97"/>
      <c r="I801" s="43"/>
      <c r="J801" s="43"/>
      <c r="K801" s="43"/>
      <c r="L801" s="55"/>
      <c r="M801" s="55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</row>
    <row r="802" customFormat="false" ht="15" hidden="false" customHeight="false" outlineLevel="0" collapsed="false">
      <c r="A802" s="43"/>
      <c r="B802" s="43"/>
      <c r="C802" s="43"/>
      <c r="D802" s="95"/>
      <c r="E802" s="43"/>
      <c r="F802" s="96"/>
      <c r="G802" s="43"/>
      <c r="H802" s="97"/>
      <c r="I802" s="43"/>
      <c r="J802" s="43"/>
      <c r="K802" s="43"/>
      <c r="L802" s="55"/>
      <c r="M802" s="55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</row>
    <row r="803" customFormat="false" ht="15" hidden="false" customHeight="false" outlineLevel="0" collapsed="false">
      <c r="A803" s="43"/>
      <c r="B803" s="43"/>
      <c r="C803" s="43"/>
      <c r="D803" s="95"/>
      <c r="E803" s="43"/>
      <c r="F803" s="96"/>
      <c r="G803" s="43"/>
      <c r="H803" s="97"/>
      <c r="I803" s="43"/>
      <c r="J803" s="43"/>
      <c r="K803" s="43"/>
      <c r="L803" s="55"/>
      <c r="M803" s="55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</row>
    <row r="804" customFormat="false" ht="15" hidden="false" customHeight="false" outlineLevel="0" collapsed="false">
      <c r="A804" s="43"/>
      <c r="B804" s="43"/>
      <c r="C804" s="43"/>
      <c r="D804" s="95"/>
      <c r="E804" s="43"/>
      <c r="F804" s="96"/>
      <c r="G804" s="43"/>
      <c r="H804" s="97"/>
      <c r="I804" s="43"/>
      <c r="J804" s="43"/>
      <c r="K804" s="43"/>
      <c r="L804" s="55"/>
      <c r="M804" s="55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</row>
    <row r="805" customFormat="false" ht="15" hidden="false" customHeight="false" outlineLevel="0" collapsed="false">
      <c r="A805" s="43"/>
      <c r="B805" s="43"/>
      <c r="C805" s="43"/>
      <c r="D805" s="95"/>
      <c r="E805" s="43"/>
      <c r="F805" s="96"/>
      <c r="G805" s="43"/>
      <c r="H805" s="97"/>
      <c r="I805" s="43"/>
      <c r="J805" s="43"/>
      <c r="K805" s="43"/>
      <c r="L805" s="55"/>
      <c r="M805" s="55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</row>
    <row r="806" customFormat="false" ht="15" hidden="false" customHeight="false" outlineLevel="0" collapsed="false">
      <c r="A806" s="43"/>
      <c r="B806" s="43"/>
      <c r="C806" s="43"/>
      <c r="D806" s="95"/>
      <c r="E806" s="43"/>
      <c r="F806" s="96"/>
      <c r="G806" s="43"/>
      <c r="H806" s="97"/>
      <c r="I806" s="43"/>
      <c r="J806" s="43"/>
      <c r="K806" s="43"/>
      <c r="L806" s="55"/>
      <c r="M806" s="55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</row>
    <row r="807" customFormat="false" ht="15" hidden="false" customHeight="false" outlineLevel="0" collapsed="false">
      <c r="A807" s="43"/>
      <c r="B807" s="43"/>
      <c r="C807" s="43"/>
      <c r="D807" s="95"/>
      <c r="E807" s="43"/>
      <c r="F807" s="96"/>
      <c r="G807" s="43"/>
      <c r="H807" s="97"/>
      <c r="I807" s="43"/>
      <c r="J807" s="43"/>
      <c r="K807" s="43"/>
      <c r="L807" s="55"/>
      <c r="M807" s="55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</row>
    <row r="808" customFormat="false" ht="15" hidden="false" customHeight="false" outlineLevel="0" collapsed="false">
      <c r="A808" s="43"/>
      <c r="B808" s="43"/>
      <c r="C808" s="43"/>
      <c r="D808" s="95"/>
      <c r="E808" s="43"/>
      <c r="F808" s="96"/>
      <c r="G808" s="43"/>
      <c r="H808" s="97"/>
      <c r="I808" s="43"/>
      <c r="J808" s="43"/>
      <c r="K808" s="43"/>
      <c r="L808" s="55"/>
      <c r="M808" s="55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</row>
    <row r="809" customFormat="false" ht="15" hidden="false" customHeight="false" outlineLevel="0" collapsed="false">
      <c r="A809" s="43"/>
      <c r="B809" s="43"/>
      <c r="C809" s="43"/>
      <c r="D809" s="95"/>
      <c r="E809" s="43"/>
      <c r="F809" s="96"/>
      <c r="G809" s="43"/>
      <c r="H809" s="97"/>
      <c r="I809" s="43"/>
      <c r="J809" s="43"/>
      <c r="K809" s="43"/>
      <c r="L809" s="55"/>
      <c r="M809" s="55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</row>
    <row r="810" customFormat="false" ht="15" hidden="false" customHeight="false" outlineLevel="0" collapsed="false">
      <c r="A810" s="43"/>
      <c r="B810" s="43"/>
      <c r="C810" s="43"/>
      <c r="D810" s="95"/>
      <c r="E810" s="43"/>
      <c r="F810" s="96"/>
      <c r="G810" s="43"/>
      <c r="H810" s="97"/>
      <c r="I810" s="43"/>
      <c r="J810" s="43"/>
      <c r="K810" s="43"/>
      <c r="L810" s="55"/>
      <c r="M810" s="55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</row>
    <row r="811" customFormat="false" ht="15" hidden="false" customHeight="false" outlineLevel="0" collapsed="false">
      <c r="A811" s="43"/>
      <c r="B811" s="43"/>
      <c r="C811" s="43"/>
      <c r="D811" s="95"/>
      <c r="E811" s="43"/>
      <c r="F811" s="96"/>
      <c r="G811" s="43"/>
      <c r="H811" s="97"/>
      <c r="I811" s="43"/>
      <c r="J811" s="43"/>
      <c r="K811" s="43"/>
      <c r="L811" s="55"/>
      <c r="M811" s="55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</row>
    <row r="812" customFormat="false" ht="15" hidden="false" customHeight="false" outlineLevel="0" collapsed="false">
      <c r="A812" s="43"/>
      <c r="B812" s="43"/>
      <c r="C812" s="43"/>
      <c r="D812" s="95"/>
      <c r="E812" s="43"/>
      <c r="F812" s="96"/>
      <c r="G812" s="43"/>
      <c r="H812" s="97"/>
      <c r="I812" s="43"/>
      <c r="J812" s="43"/>
      <c r="K812" s="43"/>
      <c r="L812" s="55"/>
      <c r="M812" s="55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</row>
    <row r="813" customFormat="false" ht="15" hidden="false" customHeight="false" outlineLevel="0" collapsed="false">
      <c r="A813" s="43"/>
      <c r="B813" s="43"/>
      <c r="C813" s="43"/>
      <c r="D813" s="95"/>
      <c r="E813" s="43"/>
      <c r="F813" s="96"/>
      <c r="G813" s="43"/>
      <c r="H813" s="97"/>
      <c r="I813" s="43"/>
      <c r="J813" s="43"/>
      <c r="K813" s="43"/>
      <c r="L813" s="55"/>
      <c r="M813" s="55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</row>
    <row r="814" customFormat="false" ht="15" hidden="false" customHeight="false" outlineLevel="0" collapsed="false">
      <c r="A814" s="43"/>
      <c r="B814" s="43"/>
      <c r="C814" s="43"/>
      <c r="D814" s="95"/>
      <c r="E814" s="43"/>
      <c r="F814" s="96"/>
      <c r="G814" s="43"/>
      <c r="H814" s="97"/>
      <c r="I814" s="43"/>
      <c r="J814" s="43"/>
      <c r="K814" s="43"/>
      <c r="L814" s="55"/>
      <c r="M814" s="55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</row>
    <row r="815" customFormat="false" ht="15" hidden="false" customHeight="false" outlineLevel="0" collapsed="false">
      <c r="A815" s="43"/>
      <c r="B815" s="43"/>
      <c r="C815" s="43"/>
      <c r="D815" s="95"/>
      <c r="E815" s="43"/>
      <c r="F815" s="96"/>
      <c r="G815" s="43"/>
      <c r="H815" s="97"/>
      <c r="I815" s="43"/>
      <c r="J815" s="43"/>
      <c r="K815" s="43"/>
      <c r="L815" s="55"/>
      <c r="M815" s="55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</row>
    <row r="816" customFormat="false" ht="15" hidden="false" customHeight="false" outlineLevel="0" collapsed="false">
      <c r="A816" s="43"/>
      <c r="B816" s="43"/>
      <c r="C816" s="43"/>
      <c r="D816" s="95"/>
      <c r="E816" s="43"/>
      <c r="F816" s="96"/>
      <c r="G816" s="43"/>
      <c r="H816" s="97"/>
      <c r="I816" s="43"/>
      <c r="J816" s="43"/>
      <c r="K816" s="43"/>
      <c r="L816" s="55"/>
      <c r="M816" s="55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</row>
    <row r="817" customFormat="false" ht="15" hidden="false" customHeight="false" outlineLevel="0" collapsed="false">
      <c r="A817" s="43"/>
      <c r="B817" s="43"/>
      <c r="C817" s="43"/>
      <c r="D817" s="95"/>
      <c r="E817" s="43"/>
      <c r="F817" s="96"/>
      <c r="G817" s="43"/>
      <c r="H817" s="97"/>
      <c r="I817" s="43"/>
      <c r="J817" s="43"/>
      <c r="K817" s="43"/>
      <c r="L817" s="55"/>
      <c r="M817" s="55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</row>
    <row r="818" customFormat="false" ht="15" hidden="false" customHeight="false" outlineLevel="0" collapsed="false">
      <c r="A818" s="43"/>
      <c r="B818" s="43"/>
      <c r="C818" s="43"/>
      <c r="D818" s="95"/>
      <c r="E818" s="43"/>
      <c r="F818" s="96"/>
      <c r="G818" s="43"/>
      <c r="H818" s="97"/>
      <c r="I818" s="43"/>
      <c r="J818" s="43"/>
      <c r="K818" s="43"/>
      <c r="L818" s="55"/>
      <c r="M818" s="55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</row>
    <row r="819" customFormat="false" ht="15" hidden="false" customHeight="false" outlineLevel="0" collapsed="false">
      <c r="A819" s="43"/>
      <c r="B819" s="43"/>
      <c r="C819" s="43"/>
      <c r="D819" s="95"/>
      <c r="E819" s="43"/>
      <c r="F819" s="96"/>
      <c r="G819" s="43"/>
      <c r="H819" s="97"/>
      <c r="I819" s="43"/>
      <c r="J819" s="43"/>
      <c r="K819" s="43"/>
      <c r="L819" s="55"/>
      <c r="M819" s="55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</row>
    <row r="820" customFormat="false" ht="15" hidden="false" customHeight="false" outlineLevel="0" collapsed="false">
      <c r="A820" s="43"/>
      <c r="B820" s="43"/>
      <c r="C820" s="43"/>
      <c r="D820" s="95"/>
      <c r="E820" s="43"/>
      <c r="F820" s="96"/>
      <c r="G820" s="43"/>
      <c r="H820" s="97"/>
      <c r="I820" s="43"/>
      <c r="J820" s="43"/>
      <c r="K820" s="43"/>
      <c r="L820" s="55"/>
      <c r="M820" s="55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</row>
    <row r="821" customFormat="false" ht="15" hidden="false" customHeight="false" outlineLevel="0" collapsed="false">
      <c r="A821" s="43"/>
      <c r="B821" s="43"/>
      <c r="C821" s="43"/>
      <c r="D821" s="95"/>
      <c r="E821" s="43"/>
      <c r="F821" s="96"/>
      <c r="G821" s="43"/>
      <c r="H821" s="97"/>
      <c r="I821" s="43"/>
      <c r="J821" s="43"/>
      <c r="K821" s="43"/>
      <c r="L821" s="55"/>
      <c r="M821" s="55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</row>
    <row r="822" customFormat="false" ht="15" hidden="false" customHeight="false" outlineLevel="0" collapsed="false">
      <c r="A822" s="43"/>
      <c r="B822" s="43"/>
      <c r="C822" s="43"/>
      <c r="D822" s="95"/>
      <c r="E822" s="43"/>
      <c r="F822" s="96"/>
      <c r="G822" s="43"/>
      <c r="H822" s="97"/>
      <c r="I822" s="43"/>
      <c r="J822" s="43"/>
      <c r="K822" s="43"/>
      <c r="L822" s="55"/>
      <c r="M822" s="55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</row>
    <row r="823" customFormat="false" ht="15" hidden="false" customHeight="false" outlineLevel="0" collapsed="false">
      <c r="A823" s="43"/>
      <c r="B823" s="43"/>
      <c r="C823" s="43"/>
      <c r="D823" s="95"/>
      <c r="E823" s="43"/>
      <c r="F823" s="96"/>
      <c r="G823" s="43"/>
      <c r="H823" s="97"/>
      <c r="I823" s="43"/>
      <c r="J823" s="43"/>
      <c r="K823" s="43"/>
      <c r="L823" s="55"/>
      <c r="M823" s="55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</row>
    <row r="824" customFormat="false" ht="15" hidden="false" customHeight="false" outlineLevel="0" collapsed="false">
      <c r="A824" s="43"/>
      <c r="B824" s="43"/>
      <c r="C824" s="43"/>
      <c r="D824" s="95"/>
      <c r="E824" s="43"/>
      <c r="F824" s="96"/>
      <c r="G824" s="43"/>
      <c r="H824" s="97"/>
      <c r="I824" s="43"/>
      <c r="J824" s="43"/>
      <c r="K824" s="43"/>
      <c r="L824" s="55"/>
      <c r="M824" s="55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</row>
    <row r="825" customFormat="false" ht="15" hidden="false" customHeight="false" outlineLevel="0" collapsed="false">
      <c r="A825" s="43"/>
      <c r="B825" s="43"/>
      <c r="C825" s="43"/>
      <c r="D825" s="95"/>
      <c r="E825" s="43"/>
      <c r="F825" s="96"/>
      <c r="G825" s="43"/>
      <c r="H825" s="97"/>
      <c r="I825" s="43"/>
      <c r="J825" s="43"/>
      <c r="K825" s="43"/>
      <c r="L825" s="55"/>
      <c r="M825" s="55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</row>
    <row r="826" customFormat="false" ht="15" hidden="false" customHeight="false" outlineLevel="0" collapsed="false">
      <c r="A826" s="43"/>
      <c r="B826" s="43"/>
      <c r="C826" s="43"/>
      <c r="D826" s="95"/>
      <c r="E826" s="43"/>
      <c r="F826" s="96"/>
      <c r="G826" s="43"/>
      <c r="H826" s="97"/>
      <c r="I826" s="43"/>
      <c r="J826" s="43"/>
      <c r="K826" s="43"/>
      <c r="L826" s="55"/>
      <c r="M826" s="55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</row>
    <row r="827" customFormat="false" ht="15" hidden="false" customHeight="false" outlineLevel="0" collapsed="false">
      <c r="A827" s="43"/>
      <c r="B827" s="43"/>
      <c r="C827" s="43"/>
      <c r="D827" s="95"/>
      <c r="E827" s="43"/>
      <c r="F827" s="96"/>
      <c r="G827" s="43"/>
      <c r="H827" s="97"/>
      <c r="I827" s="43"/>
      <c r="J827" s="43"/>
      <c r="K827" s="43"/>
      <c r="L827" s="55"/>
      <c r="M827" s="55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</row>
    <row r="828" customFormat="false" ht="15" hidden="false" customHeight="false" outlineLevel="0" collapsed="false">
      <c r="A828" s="43"/>
      <c r="B828" s="43"/>
      <c r="C828" s="43"/>
      <c r="D828" s="95"/>
      <c r="E828" s="43"/>
      <c r="F828" s="96"/>
      <c r="G828" s="43"/>
      <c r="H828" s="97"/>
      <c r="I828" s="43"/>
      <c r="J828" s="43"/>
      <c r="K828" s="43"/>
      <c r="L828" s="55"/>
      <c r="M828" s="55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</row>
    <row r="829" customFormat="false" ht="15" hidden="false" customHeight="false" outlineLevel="0" collapsed="false">
      <c r="A829" s="43"/>
      <c r="B829" s="43"/>
      <c r="C829" s="43"/>
      <c r="D829" s="95"/>
      <c r="E829" s="43"/>
      <c r="F829" s="96"/>
      <c r="G829" s="43"/>
      <c r="H829" s="97"/>
      <c r="I829" s="43"/>
      <c r="J829" s="43"/>
      <c r="K829" s="43"/>
      <c r="L829" s="55"/>
      <c r="M829" s="55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</row>
    <row r="830" customFormat="false" ht="15" hidden="false" customHeight="false" outlineLevel="0" collapsed="false">
      <c r="A830" s="43"/>
      <c r="B830" s="43"/>
      <c r="C830" s="43"/>
      <c r="D830" s="95"/>
      <c r="E830" s="43"/>
      <c r="F830" s="96"/>
      <c r="G830" s="43"/>
      <c r="H830" s="97"/>
      <c r="I830" s="43"/>
      <c r="J830" s="43"/>
      <c r="K830" s="43"/>
      <c r="L830" s="55"/>
      <c r="M830" s="55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</row>
    <row r="831" customFormat="false" ht="15" hidden="false" customHeight="false" outlineLevel="0" collapsed="false">
      <c r="A831" s="43"/>
      <c r="B831" s="43"/>
      <c r="C831" s="43"/>
      <c r="D831" s="95"/>
      <c r="E831" s="43"/>
      <c r="F831" s="96"/>
      <c r="G831" s="43"/>
      <c r="H831" s="97"/>
      <c r="I831" s="43"/>
      <c r="J831" s="43"/>
      <c r="K831" s="43"/>
      <c r="L831" s="55"/>
      <c r="M831" s="55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</row>
    <row r="832" customFormat="false" ht="15" hidden="false" customHeight="false" outlineLevel="0" collapsed="false">
      <c r="A832" s="43"/>
      <c r="B832" s="43"/>
      <c r="C832" s="43"/>
      <c r="D832" s="95"/>
      <c r="E832" s="43"/>
      <c r="F832" s="96"/>
      <c r="G832" s="43"/>
      <c r="H832" s="97"/>
      <c r="I832" s="43"/>
      <c r="J832" s="43"/>
      <c r="K832" s="43"/>
      <c r="L832" s="55"/>
      <c r="M832" s="55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</row>
    <row r="833" customFormat="false" ht="15" hidden="false" customHeight="false" outlineLevel="0" collapsed="false">
      <c r="A833" s="43"/>
      <c r="B833" s="43"/>
      <c r="C833" s="43"/>
      <c r="D833" s="95"/>
      <c r="E833" s="43"/>
      <c r="F833" s="96"/>
      <c r="G833" s="43"/>
      <c r="H833" s="97"/>
      <c r="I833" s="43"/>
      <c r="J833" s="43"/>
      <c r="K833" s="43"/>
      <c r="L833" s="55"/>
      <c r="M833" s="55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</row>
    <row r="834" customFormat="false" ht="15" hidden="false" customHeight="false" outlineLevel="0" collapsed="false">
      <c r="A834" s="43"/>
      <c r="B834" s="43"/>
      <c r="C834" s="43"/>
      <c r="D834" s="95"/>
      <c r="E834" s="43"/>
      <c r="F834" s="96"/>
      <c r="G834" s="43"/>
      <c r="H834" s="97"/>
      <c r="I834" s="43"/>
      <c r="J834" s="43"/>
      <c r="K834" s="43"/>
      <c r="L834" s="55"/>
      <c r="M834" s="55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</row>
    <row r="835" customFormat="false" ht="15" hidden="false" customHeight="false" outlineLevel="0" collapsed="false">
      <c r="A835" s="43"/>
      <c r="B835" s="43"/>
      <c r="C835" s="43"/>
      <c r="D835" s="95"/>
      <c r="E835" s="43"/>
      <c r="F835" s="96"/>
      <c r="G835" s="43"/>
      <c r="H835" s="97"/>
      <c r="I835" s="43"/>
      <c r="J835" s="43"/>
      <c r="K835" s="43"/>
      <c r="L835" s="55"/>
      <c r="M835" s="55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</row>
    <row r="836" customFormat="false" ht="15" hidden="false" customHeight="false" outlineLevel="0" collapsed="false">
      <c r="A836" s="43"/>
      <c r="B836" s="43"/>
      <c r="C836" s="43"/>
      <c r="D836" s="95"/>
      <c r="E836" s="43"/>
      <c r="F836" s="96"/>
      <c r="G836" s="43"/>
      <c r="H836" s="97"/>
      <c r="I836" s="43"/>
      <c r="J836" s="43"/>
      <c r="K836" s="43"/>
      <c r="L836" s="55"/>
      <c r="M836" s="55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</row>
    <row r="837" customFormat="false" ht="15" hidden="false" customHeight="false" outlineLevel="0" collapsed="false">
      <c r="A837" s="43"/>
      <c r="B837" s="43"/>
      <c r="C837" s="43"/>
      <c r="D837" s="95"/>
      <c r="E837" s="43"/>
      <c r="F837" s="96"/>
      <c r="G837" s="43"/>
      <c r="H837" s="97"/>
      <c r="I837" s="43"/>
      <c r="J837" s="43"/>
      <c r="K837" s="43"/>
      <c r="L837" s="55"/>
      <c r="M837" s="55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</row>
    <row r="838" customFormat="false" ht="15" hidden="false" customHeight="false" outlineLevel="0" collapsed="false">
      <c r="A838" s="43"/>
      <c r="B838" s="43"/>
      <c r="C838" s="43"/>
      <c r="D838" s="95"/>
      <c r="E838" s="43"/>
      <c r="F838" s="96"/>
      <c r="G838" s="43"/>
      <c r="H838" s="97"/>
      <c r="I838" s="43"/>
      <c r="J838" s="43"/>
      <c r="K838" s="43"/>
      <c r="L838" s="55"/>
      <c r="M838" s="55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</row>
    <row r="839" customFormat="false" ht="15" hidden="false" customHeight="false" outlineLevel="0" collapsed="false">
      <c r="A839" s="43"/>
      <c r="B839" s="43"/>
      <c r="C839" s="43"/>
      <c r="D839" s="95"/>
      <c r="E839" s="43"/>
      <c r="F839" s="96"/>
      <c r="G839" s="43"/>
      <c r="H839" s="97"/>
      <c r="I839" s="43"/>
      <c r="J839" s="43"/>
      <c r="K839" s="43"/>
      <c r="L839" s="55"/>
      <c r="M839" s="55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</row>
    <row r="840" customFormat="false" ht="15" hidden="false" customHeight="false" outlineLevel="0" collapsed="false">
      <c r="A840" s="43"/>
      <c r="B840" s="43"/>
      <c r="C840" s="43"/>
      <c r="D840" s="95"/>
      <c r="E840" s="43"/>
      <c r="F840" s="96"/>
      <c r="G840" s="43"/>
      <c r="H840" s="97"/>
      <c r="I840" s="43"/>
      <c r="J840" s="43"/>
      <c r="K840" s="43"/>
      <c r="L840" s="55"/>
      <c r="M840" s="55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</row>
    <row r="841" customFormat="false" ht="15" hidden="false" customHeight="false" outlineLevel="0" collapsed="false">
      <c r="A841" s="43"/>
      <c r="B841" s="43"/>
      <c r="C841" s="43"/>
      <c r="D841" s="95"/>
      <c r="E841" s="43"/>
      <c r="F841" s="96"/>
      <c r="G841" s="43"/>
      <c r="H841" s="97"/>
      <c r="I841" s="43"/>
      <c r="J841" s="43"/>
      <c r="K841" s="43"/>
      <c r="L841" s="55"/>
      <c r="M841" s="55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</row>
    <row r="842" customFormat="false" ht="15" hidden="false" customHeight="false" outlineLevel="0" collapsed="false">
      <c r="A842" s="43"/>
      <c r="B842" s="43"/>
      <c r="C842" s="43"/>
      <c r="D842" s="95"/>
      <c r="E842" s="43"/>
      <c r="F842" s="96"/>
      <c r="G842" s="43"/>
      <c r="H842" s="97"/>
      <c r="I842" s="43"/>
      <c r="J842" s="43"/>
      <c r="K842" s="43"/>
      <c r="L842" s="55"/>
      <c r="M842" s="55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</row>
    <row r="843" customFormat="false" ht="15" hidden="false" customHeight="false" outlineLevel="0" collapsed="false">
      <c r="A843" s="43"/>
      <c r="B843" s="43"/>
      <c r="C843" s="43"/>
      <c r="D843" s="95"/>
      <c r="E843" s="43"/>
      <c r="F843" s="96"/>
      <c r="G843" s="43"/>
      <c r="H843" s="97"/>
      <c r="I843" s="43"/>
      <c r="J843" s="43"/>
      <c r="K843" s="43"/>
      <c r="L843" s="55"/>
      <c r="M843" s="55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</row>
    <row r="844" customFormat="false" ht="15" hidden="false" customHeight="false" outlineLevel="0" collapsed="false">
      <c r="A844" s="43"/>
      <c r="B844" s="43"/>
      <c r="C844" s="43"/>
      <c r="D844" s="95"/>
      <c r="E844" s="43"/>
      <c r="F844" s="96"/>
      <c r="G844" s="43"/>
      <c r="H844" s="97"/>
      <c r="I844" s="43"/>
      <c r="J844" s="43"/>
      <c r="K844" s="43"/>
      <c r="L844" s="55"/>
      <c r="M844" s="55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</row>
    <row r="845" customFormat="false" ht="15" hidden="false" customHeight="false" outlineLevel="0" collapsed="false">
      <c r="A845" s="43"/>
      <c r="B845" s="43"/>
      <c r="C845" s="43"/>
      <c r="D845" s="95"/>
      <c r="E845" s="43"/>
      <c r="F845" s="96"/>
      <c r="G845" s="43"/>
      <c r="H845" s="97"/>
      <c r="I845" s="43"/>
      <c r="J845" s="43"/>
      <c r="K845" s="43"/>
      <c r="L845" s="55"/>
      <c r="M845" s="55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</row>
    <row r="846" customFormat="false" ht="15" hidden="false" customHeight="false" outlineLevel="0" collapsed="false">
      <c r="A846" s="43"/>
      <c r="B846" s="43"/>
      <c r="C846" s="43"/>
      <c r="D846" s="95"/>
      <c r="E846" s="43"/>
      <c r="F846" s="96"/>
      <c r="G846" s="43"/>
      <c r="H846" s="97"/>
      <c r="I846" s="43"/>
      <c r="J846" s="43"/>
      <c r="K846" s="43"/>
      <c r="L846" s="55"/>
      <c r="M846" s="55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</row>
    <row r="847" customFormat="false" ht="15" hidden="false" customHeight="false" outlineLevel="0" collapsed="false">
      <c r="A847" s="43"/>
      <c r="B847" s="43"/>
      <c r="C847" s="43"/>
      <c r="D847" s="95"/>
      <c r="E847" s="43"/>
      <c r="F847" s="96"/>
      <c r="G847" s="43"/>
      <c r="H847" s="97"/>
      <c r="I847" s="43"/>
      <c r="J847" s="43"/>
      <c r="K847" s="43"/>
      <c r="L847" s="55"/>
      <c r="M847" s="55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</row>
    <row r="848" customFormat="false" ht="15" hidden="false" customHeight="false" outlineLevel="0" collapsed="false">
      <c r="A848" s="43"/>
      <c r="B848" s="43"/>
      <c r="C848" s="43"/>
      <c r="D848" s="95"/>
      <c r="E848" s="43"/>
      <c r="F848" s="96"/>
      <c r="G848" s="43"/>
      <c r="H848" s="97"/>
      <c r="I848" s="43"/>
      <c r="J848" s="43"/>
      <c r="K848" s="43"/>
      <c r="L848" s="55"/>
      <c r="M848" s="55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</row>
    <row r="849" customFormat="false" ht="15" hidden="false" customHeight="false" outlineLevel="0" collapsed="false">
      <c r="A849" s="43"/>
      <c r="B849" s="43"/>
      <c r="C849" s="43"/>
      <c r="D849" s="95"/>
      <c r="E849" s="43"/>
      <c r="F849" s="96"/>
      <c r="G849" s="43"/>
      <c r="H849" s="97"/>
      <c r="I849" s="43"/>
      <c r="J849" s="43"/>
      <c r="K849" s="43"/>
      <c r="L849" s="55"/>
      <c r="M849" s="55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</row>
    <row r="850" customFormat="false" ht="15" hidden="false" customHeight="false" outlineLevel="0" collapsed="false">
      <c r="A850" s="43"/>
      <c r="B850" s="43"/>
      <c r="C850" s="43"/>
      <c r="D850" s="95"/>
      <c r="E850" s="43"/>
      <c r="F850" s="96"/>
      <c r="G850" s="43"/>
      <c r="H850" s="97"/>
      <c r="I850" s="43"/>
      <c r="J850" s="43"/>
      <c r="K850" s="43"/>
      <c r="L850" s="55"/>
      <c r="M850" s="55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</row>
    <row r="851" customFormat="false" ht="15" hidden="false" customHeight="false" outlineLevel="0" collapsed="false">
      <c r="A851" s="43"/>
      <c r="B851" s="43"/>
      <c r="C851" s="43"/>
      <c r="D851" s="95"/>
      <c r="E851" s="43"/>
      <c r="F851" s="96"/>
      <c r="G851" s="43"/>
      <c r="H851" s="97"/>
      <c r="I851" s="43"/>
      <c r="J851" s="43"/>
      <c r="K851" s="43"/>
      <c r="L851" s="55"/>
      <c r="M851" s="55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</row>
    <row r="852" customFormat="false" ht="15" hidden="false" customHeight="false" outlineLevel="0" collapsed="false">
      <c r="A852" s="43"/>
      <c r="B852" s="43"/>
      <c r="C852" s="43"/>
      <c r="D852" s="95"/>
      <c r="E852" s="43"/>
      <c r="F852" s="96"/>
      <c r="G852" s="43"/>
      <c r="H852" s="97"/>
      <c r="I852" s="43"/>
      <c r="J852" s="43"/>
      <c r="K852" s="43"/>
      <c r="L852" s="55"/>
      <c r="M852" s="55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</row>
    <row r="853" customFormat="false" ht="15" hidden="false" customHeight="false" outlineLevel="0" collapsed="false">
      <c r="A853" s="43"/>
      <c r="B853" s="43"/>
      <c r="C853" s="43"/>
      <c r="D853" s="95"/>
      <c r="E853" s="43"/>
      <c r="F853" s="96"/>
      <c r="G853" s="43"/>
      <c r="H853" s="97"/>
      <c r="I853" s="43"/>
      <c r="J853" s="43"/>
      <c r="K853" s="43"/>
      <c r="L853" s="55"/>
      <c r="M853" s="55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</row>
    <row r="854" customFormat="false" ht="15" hidden="false" customHeight="false" outlineLevel="0" collapsed="false">
      <c r="A854" s="43"/>
      <c r="B854" s="43"/>
      <c r="C854" s="43"/>
      <c r="D854" s="95"/>
      <c r="E854" s="43"/>
      <c r="F854" s="96"/>
      <c r="G854" s="43"/>
      <c r="H854" s="97"/>
      <c r="I854" s="43"/>
      <c r="J854" s="43"/>
      <c r="K854" s="43"/>
      <c r="L854" s="55"/>
      <c r="M854" s="55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</row>
    <row r="855" customFormat="false" ht="15" hidden="false" customHeight="false" outlineLevel="0" collapsed="false">
      <c r="A855" s="43"/>
      <c r="B855" s="43"/>
      <c r="C855" s="43"/>
      <c r="D855" s="95"/>
      <c r="E855" s="43"/>
      <c r="F855" s="96"/>
      <c r="G855" s="43"/>
      <c r="H855" s="97"/>
      <c r="I855" s="43"/>
      <c r="J855" s="43"/>
      <c r="K855" s="43"/>
      <c r="L855" s="55"/>
      <c r="M855" s="55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</row>
    <row r="856" customFormat="false" ht="15" hidden="false" customHeight="false" outlineLevel="0" collapsed="false">
      <c r="A856" s="43"/>
      <c r="B856" s="43"/>
      <c r="C856" s="43"/>
      <c r="D856" s="95"/>
      <c r="E856" s="43"/>
      <c r="F856" s="96"/>
      <c r="G856" s="43"/>
      <c r="H856" s="97"/>
      <c r="I856" s="43"/>
      <c r="J856" s="43"/>
      <c r="K856" s="43"/>
      <c r="L856" s="55"/>
      <c r="M856" s="55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</row>
    <row r="857" customFormat="false" ht="15" hidden="false" customHeight="false" outlineLevel="0" collapsed="false">
      <c r="A857" s="43"/>
      <c r="B857" s="43"/>
      <c r="C857" s="43"/>
      <c r="D857" s="95"/>
      <c r="E857" s="43"/>
      <c r="F857" s="96"/>
      <c r="G857" s="43"/>
      <c r="H857" s="97"/>
      <c r="I857" s="43"/>
      <c r="J857" s="43"/>
      <c r="K857" s="43"/>
      <c r="L857" s="55"/>
      <c r="M857" s="55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</row>
    <row r="858" customFormat="false" ht="15" hidden="false" customHeight="false" outlineLevel="0" collapsed="false">
      <c r="A858" s="43"/>
      <c r="B858" s="43"/>
      <c r="C858" s="43"/>
      <c r="D858" s="95"/>
      <c r="E858" s="43"/>
      <c r="F858" s="96"/>
      <c r="G858" s="43"/>
      <c r="H858" s="97"/>
      <c r="I858" s="43"/>
      <c r="J858" s="43"/>
      <c r="K858" s="43"/>
      <c r="L858" s="55"/>
      <c r="M858" s="55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</row>
    <row r="859" customFormat="false" ht="15" hidden="false" customHeight="false" outlineLevel="0" collapsed="false">
      <c r="A859" s="43"/>
      <c r="B859" s="43"/>
      <c r="C859" s="43"/>
      <c r="D859" s="95"/>
      <c r="E859" s="43"/>
      <c r="F859" s="96"/>
      <c r="G859" s="43"/>
      <c r="H859" s="97"/>
      <c r="I859" s="43"/>
      <c r="J859" s="43"/>
      <c r="K859" s="43"/>
      <c r="L859" s="55"/>
      <c r="M859" s="55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</row>
    <row r="860" customFormat="false" ht="15" hidden="false" customHeight="false" outlineLevel="0" collapsed="false">
      <c r="A860" s="43"/>
      <c r="B860" s="43"/>
      <c r="C860" s="43"/>
      <c r="D860" s="95"/>
      <c r="E860" s="43"/>
      <c r="F860" s="96"/>
      <c r="G860" s="43"/>
      <c r="H860" s="97"/>
      <c r="I860" s="43"/>
      <c r="J860" s="43"/>
      <c r="K860" s="43"/>
      <c r="L860" s="55"/>
      <c r="M860" s="55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</row>
    <row r="861" customFormat="false" ht="15" hidden="false" customHeight="false" outlineLevel="0" collapsed="false">
      <c r="A861" s="43"/>
      <c r="B861" s="43"/>
      <c r="C861" s="43"/>
      <c r="D861" s="95"/>
      <c r="E861" s="43"/>
      <c r="F861" s="96"/>
      <c r="G861" s="43"/>
      <c r="H861" s="97"/>
      <c r="I861" s="43"/>
      <c r="J861" s="43"/>
      <c r="K861" s="43"/>
      <c r="L861" s="55"/>
      <c r="M861" s="55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</row>
    <row r="862" customFormat="false" ht="15" hidden="false" customHeight="false" outlineLevel="0" collapsed="false">
      <c r="A862" s="43"/>
      <c r="B862" s="43"/>
      <c r="C862" s="43"/>
      <c r="D862" s="95"/>
      <c r="E862" s="43"/>
      <c r="F862" s="96"/>
      <c r="G862" s="43"/>
      <c r="H862" s="97"/>
      <c r="I862" s="43"/>
      <c r="J862" s="43"/>
      <c r="K862" s="43"/>
      <c r="L862" s="55"/>
      <c r="M862" s="55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</row>
    <row r="863" customFormat="false" ht="15" hidden="false" customHeight="false" outlineLevel="0" collapsed="false">
      <c r="A863" s="43"/>
      <c r="B863" s="43"/>
      <c r="C863" s="43"/>
      <c r="D863" s="95"/>
      <c r="E863" s="43"/>
      <c r="F863" s="96"/>
      <c r="G863" s="43"/>
      <c r="H863" s="97"/>
      <c r="I863" s="43"/>
      <c r="J863" s="43"/>
      <c r="K863" s="43"/>
      <c r="L863" s="55"/>
      <c r="M863" s="55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</row>
    <row r="864" customFormat="false" ht="15" hidden="false" customHeight="false" outlineLevel="0" collapsed="false">
      <c r="A864" s="43"/>
      <c r="B864" s="43"/>
      <c r="C864" s="43"/>
      <c r="D864" s="95"/>
      <c r="E864" s="43"/>
      <c r="F864" s="96"/>
      <c r="G864" s="43"/>
      <c r="H864" s="97"/>
      <c r="I864" s="43"/>
      <c r="J864" s="43"/>
      <c r="K864" s="43"/>
      <c r="L864" s="55"/>
      <c r="M864" s="55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</row>
    <row r="865" customFormat="false" ht="15" hidden="false" customHeight="false" outlineLevel="0" collapsed="false">
      <c r="A865" s="43"/>
      <c r="B865" s="43"/>
      <c r="C865" s="43"/>
      <c r="D865" s="95"/>
      <c r="E865" s="43"/>
      <c r="F865" s="96"/>
      <c r="G865" s="43"/>
      <c r="H865" s="97"/>
      <c r="I865" s="43"/>
      <c r="J865" s="43"/>
      <c r="K865" s="43"/>
      <c r="L865" s="55"/>
      <c r="M865" s="55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</row>
    <row r="866" customFormat="false" ht="15" hidden="false" customHeight="false" outlineLevel="0" collapsed="false">
      <c r="A866" s="43"/>
      <c r="B866" s="43"/>
      <c r="C866" s="43"/>
      <c r="D866" s="95"/>
      <c r="E866" s="43"/>
      <c r="F866" s="96"/>
      <c r="G866" s="43"/>
      <c r="H866" s="97"/>
      <c r="I866" s="43"/>
      <c r="J866" s="43"/>
      <c r="K866" s="43"/>
      <c r="L866" s="55"/>
      <c r="M866" s="55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</row>
    <row r="867" customFormat="false" ht="15" hidden="false" customHeight="false" outlineLevel="0" collapsed="false">
      <c r="A867" s="43"/>
      <c r="B867" s="43"/>
      <c r="C867" s="43"/>
      <c r="D867" s="95"/>
      <c r="E867" s="43"/>
      <c r="F867" s="96"/>
      <c r="G867" s="43"/>
      <c r="H867" s="97"/>
      <c r="I867" s="43"/>
      <c r="J867" s="43"/>
      <c r="K867" s="43"/>
      <c r="L867" s="55"/>
      <c r="M867" s="55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</row>
    <row r="868" customFormat="false" ht="15" hidden="false" customHeight="false" outlineLevel="0" collapsed="false">
      <c r="A868" s="43"/>
      <c r="B868" s="43"/>
      <c r="C868" s="43"/>
      <c r="D868" s="95"/>
      <c r="E868" s="43"/>
      <c r="F868" s="96"/>
      <c r="G868" s="43"/>
      <c r="H868" s="97"/>
      <c r="I868" s="43"/>
      <c r="J868" s="43"/>
      <c r="K868" s="43"/>
      <c r="L868" s="55"/>
      <c r="M868" s="55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</row>
    <row r="869" customFormat="false" ht="15" hidden="false" customHeight="false" outlineLevel="0" collapsed="false">
      <c r="A869" s="43"/>
      <c r="B869" s="43"/>
      <c r="C869" s="43"/>
      <c r="D869" s="95"/>
      <c r="E869" s="43"/>
      <c r="F869" s="96"/>
      <c r="G869" s="43"/>
      <c r="H869" s="97"/>
      <c r="I869" s="43"/>
      <c r="J869" s="43"/>
      <c r="K869" s="43"/>
      <c r="L869" s="55"/>
      <c r="M869" s="55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</row>
    <row r="870" customFormat="false" ht="15" hidden="false" customHeight="false" outlineLevel="0" collapsed="false">
      <c r="A870" s="43"/>
      <c r="B870" s="43"/>
      <c r="C870" s="43"/>
      <c r="D870" s="95"/>
      <c r="E870" s="43"/>
      <c r="F870" s="96"/>
      <c r="G870" s="43"/>
      <c r="H870" s="97"/>
      <c r="I870" s="43"/>
      <c r="J870" s="43"/>
      <c r="K870" s="43"/>
      <c r="L870" s="55"/>
      <c r="M870" s="55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</row>
    <row r="871" customFormat="false" ht="15" hidden="false" customHeight="false" outlineLevel="0" collapsed="false">
      <c r="A871" s="43"/>
      <c r="B871" s="43"/>
      <c r="C871" s="43"/>
      <c r="D871" s="95"/>
      <c r="E871" s="43"/>
      <c r="F871" s="96"/>
      <c r="G871" s="43"/>
      <c r="H871" s="97"/>
      <c r="I871" s="43"/>
      <c r="J871" s="43"/>
      <c r="K871" s="43"/>
      <c r="L871" s="55"/>
      <c r="M871" s="55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</row>
    <row r="872" customFormat="false" ht="15" hidden="false" customHeight="false" outlineLevel="0" collapsed="false">
      <c r="A872" s="43"/>
      <c r="B872" s="43"/>
      <c r="C872" s="43"/>
      <c r="D872" s="95"/>
      <c r="E872" s="43"/>
      <c r="F872" s="96"/>
      <c r="G872" s="43"/>
      <c r="H872" s="97"/>
      <c r="I872" s="43"/>
      <c r="J872" s="43"/>
      <c r="K872" s="43"/>
      <c r="L872" s="55"/>
      <c r="M872" s="55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</row>
    <row r="873" customFormat="false" ht="15" hidden="false" customHeight="false" outlineLevel="0" collapsed="false">
      <c r="A873" s="43"/>
      <c r="B873" s="43"/>
      <c r="C873" s="43"/>
      <c r="D873" s="95"/>
      <c r="E873" s="43"/>
      <c r="F873" s="96"/>
      <c r="G873" s="43"/>
      <c r="H873" s="97"/>
      <c r="I873" s="43"/>
      <c r="J873" s="43"/>
      <c r="K873" s="43"/>
      <c r="L873" s="55"/>
      <c r="M873" s="55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</row>
    <row r="874" customFormat="false" ht="15" hidden="false" customHeight="false" outlineLevel="0" collapsed="false">
      <c r="A874" s="43"/>
      <c r="B874" s="43"/>
      <c r="C874" s="43"/>
      <c r="D874" s="95"/>
      <c r="E874" s="43"/>
      <c r="F874" s="96"/>
      <c r="G874" s="43"/>
      <c r="H874" s="97"/>
      <c r="I874" s="43"/>
      <c r="J874" s="43"/>
      <c r="K874" s="43"/>
      <c r="L874" s="55"/>
      <c r="M874" s="55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</row>
    <row r="875" customFormat="false" ht="15" hidden="false" customHeight="false" outlineLevel="0" collapsed="false">
      <c r="A875" s="43"/>
      <c r="B875" s="43"/>
      <c r="C875" s="43"/>
      <c r="D875" s="95"/>
      <c r="E875" s="43"/>
      <c r="F875" s="96"/>
      <c r="G875" s="43"/>
      <c r="H875" s="97"/>
      <c r="I875" s="43"/>
      <c r="J875" s="43"/>
      <c r="K875" s="43"/>
      <c r="L875" s="55"/>
      <c r="M875" s="55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</row>
    <row r="876" customFormat="false" ht="15" hidden="false" customHeight="false" outlineLevel="0" collapsed="false">
      <c r="A876" s="43"/>
      <c r="B876" s="43"/>
      <c r="C876" s="43"/>
      <c r="D876" s="95"/>
      <c r="E876" s="43"/>
      <c r="F876" s="96"/>
      <c r="G876" s="43"/>
      <c r="H876" s="97"/>
      <c r="I876" s="43"/>
      <c r="J876" s="43"/>
      <c r="K876" s="43"/>
      <c r="L876" s="55"/>
      <c r="M876" s="55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</row>
    <row r="877" customFormat="false" ht="15" hidden="false" customHeight="false" outlineLevel="0" collapsed="false">
      <c r="A877" s="43"/>
      <c r="B877" s="43"/>
      <c r="C877" s="43"/>
      <c r="D877" s="95"/>
      <c r="E877" s="43"/>
      <c r="F877" s="96"/>
      <c r="G877" s="43"/>
      <c r="H877" s="97"/>
      <c r="I877" s="43"/>
      <c r="J877" s="43"/>
      <c r="K877" s="43"/>
      <c r="L877" s="55"/>
      <c r="M877" s="55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</row>
    <row r="878" customFormat="false" ht="15" hidden="false" customHeight="false" outlineLevel="0" collapsed="false">
      <c r="A878" s="43"/>
      <c r="B878" s="43"/>
      <c r="C878" s="43"/>
      <c r="D878" s="95"/>
      <c r="E878" s="43"/>
      <c r="F878" s="96"/>
      <c r="G878" s="43"/>
      <c r="H878" s="97"/>
      <c r="I878" s="43"/>
      <c r="J878" s="43"/>
      <c r="K878" s="43"/>
      <c r="L878" s="55"/>
      <c r="M878" s="55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</row>
    <row r="879" customFormat="false" ht="15" hidden="false" customHeight="false" outlineLevel="0" collapsed="false">
      <c r="A879" s="43"/>
      <c r="B879" s="43"/>
      <c r="C879" s="43"/>
      <c r="D879" s="95"/>
      <c r="E879" s="43"/>
      <c r="F879" s="96"/>
      <c r="G879" s="43"/>
      <c r="H879" s="97"/>
      <c r="I879" s="43"/>
      <c r="J879" s="43"/>
      <c r="K879" s="43"/>
      <c r="L879" s="55"/>
      <c r="M879" s="55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</row>
    <row r="880" customFormat="false" ht="15" hidden="false" customHeight="false" outlineLevel="0" collapsed="false">
      <c r="A880" s="43"/>
      <c r="B880" s="43"/>
      <c r="C880" s="43"/>
      <c r="D880" s="95"/>
      <c r="E880" s="43"/>
      <c r="F880" s="96"/>
      <c r="G880" s="43"/>
      <c r="H880" s="97"/>
      <c r="I880" s="43"/>
      <c r="J880" s="43"/>
      <c r="K880" s="43"/>
      <c r="L880" s="55"/>
      <c r="M880" s="55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</row>
    <row r="881" customFormat="false" ht="15" hidden="false" customHeight="false" outlineLevel="0" collapsed="false">
      <c r="A881" s="43"/>
      <c r="B881" s="43"/>
      <c r="C881" s="43"/>
      <c r="D881" s="95"/>
      <c r="E881" s="43"/>
      <c r="F881" s="96"/>
      <c r="G881" s="43"/>
      <c r="H881" s="97"/>
      <c r="I881" s="43"/>
      <c r="J881" s="43"/>
      <c r="K881" s="43"/>
      <c r="L881" s="55"/>
      <c r="M881" s="55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</row>
    <row r="882" customFormat="false" ht="15" hidden="false" customHeight="false" outlineLevel="0" collapsed="false">
      <c r="A882" s="43"/>
      <c r="B882" s="43"/>
      <c r="C882" s="43"/>
      <c r="D882" s="95"/>
      <c r="E882" s="43"/>
      <c r="F882" s="96"/>
      <c r="G882" s="43"/>
      <c r="H882" s="97"/>
      <c r="I882" s="43"/>
      <c r="J882" s="43"/>
      <c r="K882" s="43"/>
      <c r="L882" s="55"/>
      <c r="M882" s="55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</row>
    <row r="883" customFormat="false" ht="15" hidden="false" customHeight="false" outlineLevel="0" collapsed="false">
      <c r="A883" s="43"/>
      <c r="B883" s="43"/>
      <c r="C883" s="43"/>
      <c r="D883" s="95"/>
      <c r="E883" s="43"/>
      <c r="F883" s="96"/>
      <c r="G883" s="43"/>
      <c r="H883" s="97"/>
      <c r="I883" s="43"/>
      <c r="J883" s="43"/>
      <c r="K883" s="43"/>
      <c r="L883" s="55"/>
      <c r="M883" s="55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</row>
    <row r="884" customFormat="false" ht="15" hidden="false" customHeight="false" outlineLevel="0" collapsed="false">
      <c r="A884" s="43"/>
      <c r="B884" s="43"/>
      <c r="C884" s="43"/>
      <c r="D884" s="95"/>
      <c r="E884" s="43"/>
      <c r="F884" s="96"/>
      <c r="G884" s="43"/>
      <c r="H884" s="97"/>
      <c r="I884" s="43"/>
      <c r="J884" s="43"/>
      <c r="K884" s="43"/>
      <c r="L884" s="55"/>
      <c r="M884" s="55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</row>
    <row r="885" customFormat="false" ht="15" hidden="false" customHeight="false" outlineLevel="0" collapsed="false">
      <c r="A885" s="43"/>
      <c r="B885" s="43"/>
      <c r="C885" s="43"/>
      <c r="D885" s="95"/>
      <c r="E885" s="43"/>
      <c r="F885" s="96"/>
      <c r="G885" s="43"/>
      <c r="H885" s="97"/>
      <c r="I885" s="43"/>
      <c r="J885" s="43"/>
      <c r="K885" s="43"/>
      <c r="L885" s="55"/>
      <c r="M885" s="55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</row>
    <row r="886" customFormat="false" ht="15" hidden="false" customHeight="false" outlineLevel="0" collapsed="false">
      <c r="A886" s="43"/>
      <c r="B886" s="43"/>
      <c r="C886" s="43"/>
      <c r="D886" s="95"/>
      <c r="E886" s="43"/>
      <c r="F886" s="96"/>
      <c r="G886" s="43"/>
      <c r="H886" s="97"/>
      <c r="I886" s="43"/>
      <c r="J886" s="43"/>
      <c r="K886" s="43"/>
      <c r="L886" s="55"/>
      <c r="M886" s="55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</row>
    <row r="887" customFormat="false" ht="15" hidden="false" customHeight="false" outlineLevel="0" collapsed="false">
      <c r="A887" s="43"/>
      <c r="B887" s="43"/>
      <c r="C887" s="43"/>
      <c r="D887" s="95"/>
      <c r="E887" s="43"/>
      <c r="F887" s="96"/>
      <c r="G887" s="43"/>
      <c r="H887" s="97"/>
      <c r="I887" s="43"/>
      <c r="J887" s="43"/>
      <c r="K887" s="43"/>
      <c r="L887" s="55"/>
      <c r="M887" s="55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</row>
    <row r="888" customFormat="false" ht="15" hidden="false" customHeight="false" outlineLevel="0" collapsed="false">
      <c r="A888" s="43"/>
      <c r="B888" s="43"/>
      <c r="C888" s="43"/>
      <c r="D888" s="95"/>
      <c r="E888" s="43"/>
      <c r="F888" s="96"/>
      <c r="G888" s="43"/>
      <c r="H888" s="97"/>
      <c r="I888" s="43"/>
      <c r="J888" s="43"/>
      <c r="K888" s="43"/>
      <c r="L888" s="55"/>
      <c r="M888" s="55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</row>
    <row r="889" customFormat="false" ht="15" hidden="false" customHeight="false" outlineLevel="0" collapsed="false">
      <c r="A889" s="43"/>
      <c r="B889" s="43"/>
      <c r="C889" s="43"/>
      <c r="D889" s="95"/>
      <c r="E889" s="43"/>
      <c r="F889" s="96"/>
      <c r="G889" s="43"/>
      <c r="H889" s="97"/>
      <c r="I889" s="43"/>
      <c r="J889" s="43"/>
      <c r="K889" s="43"/>
      <c r="L889" s="55"/>
      <c r="M889" s="55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</row>
    <row r="890" customFormat="false" ht="15" hidden="false" customHeight="false" outlineLevel="0" collapsed="false">
      <c r="A890" s="43"/>
      <c r="B890" s="43"/>
      <c r="C890" s="43"/>
      <c r="D890" s="95"/>
      <c r="E890" s="43"/>
      <c r="F890" s="96"/>
      <c r="G890" s="43"/>
      <c r="H890" s="97"/>
      <c r="I890" s="43"/>
      <c r="J890" s="43"/>
      <c r="K890" s="43"/>
      <c r="L890" s="55"/>
      <c r="M890" s="55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</row>
    <row r="891" customFormat="false" ht="15" hidden="false" customHeight="false" outlineLevel="0" collapsed="false">
      <c r="A891" s="43"/>
      <c r="B891" s="43"/>
      <c r="C891" s="43"/>
      <c r="D891" s="95"/>
      <c r="E891" s="43"/>
      <c r="F891" s="96"/>
      <c r="G891" s="43"/>
      <c r="H891" s="97"/>
      <c r="I891" s="43"/>
      <c r="J891" s="43"/>
      <c r="K891" s="43"/>
      <c r="L891" s="55"/>
      <c r="M891" s="55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</row>
    <row r="892" customFormat="false" ht="15" hidden="false" customHeight="false" outlineLevel="0" collapsed="false">
      <c r="A892" s="43"/>
      <c r="B892" s="43"/>
      <c r="C892" s="43"/>
      <c r="D892" s="95"/>
      <c r="E892" s="43"/>
      <c r="F892" s="96"/>
      <c r="G892" s="43"/>
      <c r="H892" s="97"/>
      <c r="I892" s="43"/>
      <c r="J892" s="43"/>
      <c r="K892" s="43"/>
      <c r="L892" s="55"/>
      <c r="M892" s="55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</row>
    <row r="893" customFormat="false" ht="15" hidden="false" customHeight="false" outlineLevel="0" collapsed="false">
      <c r="A893" s="43"/>
      <c r="B893" s="43"/>
      <c r="C893" s="43"/>
      <c r="D893" s="95"/>
      <c r="E893" s="43"/>
      <c r="F893" s="96"/>
      <c r="G893" s="43"/>
      <c r="H893" s="97"/>
      <c r="I893" s="43"/>
      <c r="J893" s="43"/>
      <c r="K893" s="43"/>
      <c r="L893" s="55"/>
      <c r="M893" s="55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</row>
    <row r="894" customFormat="false" ht="15" hidden="false" customHeight="false" outlineLevel="0" collapsed="false">
      <c r="A894" s="43"/>
      <c r="B894" s="43"/>
      <c r="C894" s="43"/>
      <c r="D894" s="95"/>
      <c r="E894" s="43"/>
      <c r="F894" s="96"/>
      <c r="G894" s="43"/>
      <c r="H894" s="97"/>
      <c r="I894" s="43"/>
      <c r="J894" s="43"/>
      <c r="K894" s="43"/>
      <c r="L894" s="55"/>
      <c r="M894" s="55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</row>
    <row r="895" customFormat="false" ht="15" hidden="false" customHeight="false" outlineLevel="0" collapsed="false">
      <c r="A895" s="43"/>
      <c r="B895" s="43"/>
      <c r="C895" s="43"/>
      <c r="D895" s="95"/>
      <c r="E895" s="43"/>
      <c r="F895" s="96"/>
      <c r="G895" s="43"/>
      <c r="H895" s="97"/>
      <c r="I895" s="43"/>
      <c r="J895" s="43"/>
      <c r="K895" s="43"/>
      <c r="L895" s="55"/>
      <c r="M895" s="55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</row>
    <row r="896" customFormat="false" ht="15" hidden="false" customHeight="false" outlineLevel="0" collapsed="false">
      <c r="A896" s="43"/>
      <c r="B896" s="43"/>
      <c r="C896" s="43"/>
      <c r="D896" s="95"/>
      <c r="E896" s="43"/>
      <c r="F896" s="96"/>
      <c r="G896" s="43"/>
      <c r="H896" s="97"/>
      <c r="I896" s="43"/>
      <c r="J896" s="43"/>
      <c r="K896" s="43"/>
      <c r="L896" s="55"/>
      <c r="M896" s="55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</row>
    <row r="897" customFormat="false" ht="15" hidden="false" customHeight="false" outlineLevel="0" collapsed="false">
      <c r="A897" s="43"/>
      <c r="B897" s="43"/>
      <c r="C897" s="43"/>
      <c r="D897" s="95"/>
      <c r="E897" s="43"/>
      <c r="F897" s="96"/>
      <c r="G897" s="43"/>
      <c r="H897" s="97"/>
      <c r="I897" s="43"/>
      <c r="J897" s="43"/>
      <c r="K897" s="43"/>
      <c r="L897" s="55"/>
      <c r="M897" s="55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</row>
    <row r="898" customFormat="false" ht="15" hidden="false" customHeight="false" outlineLevel="0" collapsed="false">
      <c r="A898" s="43"/>
      <c r="B898" s="43"/>
      <c r="C898" s="43"/>
      <c r="D898" s="95"/>
      <c r="E898" s="43"/>
      <c r="F898" s="96"/>
      <c r="G898" s="43"/>
      <c r="H898" s="97"/>
      <c r="I898" s="43"/>
      <c r="J898" s="43"/>
      <c r="K898" s="43"/>
      <c r="L898" s="55"/>
      <c r="M898" s="55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</row>
    <row r="899" customFormat="false" ht="15" hidden="false" customHeight="false" outlineLevel="0" collapsed="false">
      <c r="A899" s="43"/>
      <c r="B899" s="43"/>
      <c r="C899" s="43"/>
      <c r="D899" s="95"/>
      <c r="E899" s="43"/>
      <c r="F899" s="96"/>
      <c r="G899" s="43"/>
      <c r="H899" s="97"/>
      <c r="I899" s="43"/>
      <c r="J899" s="43"/>
      <c r="K899" s="43"/>
      <c r="L899" s="55"/>
      <c r="M899" s="55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</row>
    <row r="900" customFormat="false" ht="15" hidden="false" customHeight="false" outlineLevel="0" collapsed="false">
      <c r="A900" s="43"/>
      <c r="B900" s="43"/>
      <c r="C900" s="43"/>
      <c r="D900" s="95"/>
      <c r="E900" s="43"/>
      <c r="F900" s="96"/>
      <c r="G900" s="43"/>
      <c r="H900" s="97"/>
      <c r="I900" s="43"/>
      <c r="J900" s="43"/>
      <c r="K900" s="43"/>
      <c r="L900" s="55"/>
      <c r="M900" s="55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</row>
    <row r="901" customFormat="false" ht="15" hidden="false" customHeight="false" outlineLevel="0" collapsed="false">
      <c r="A901" s="43"/>
      <c r="B901" s="43"/>
      <c r="C901" s="43"/>
      <c r="D901" s="95"/>
      <c r="E901" s="43"/>
      <c r="F901" s="96"/>
      <c r="G901" s="43"/>
      <c r="H901" s="97"/>
      <c r="I901" s="43"/>
      <c r="J901" s="43"/>
      <c r="K901" s="43"/>
      <c r="L901" s="55"/>
      <c r="M901" s="55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</row>
    <row r="902" customFormat="false" ht="15" hidden="false" customHeight="false" outlineLevel="0" collapsed="false">
      <c r="A902" s="43"/>
      <c r="B902" s="43"/>
      <c r="C902" s="43"/>
      <c r="D902" s="95"/>
      <c r="E902" s="43"/>
      <c r="F902" s="96"/>
      <c r="G902" s="43"/>
      <c r="H902" s="97"/>
      <c r="I902" s="43"/>
      <c r="J902" s="43"/>
      <c r="K902" s="43"/>
      <c r="L902" s="55"/>
      <c r="M902" s="55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</row>
    <row r="903" customFormat="false" ht="15" hidden="false" customHeight="false" outlineLevel="0" collapsed="false">
      <c r="A903" s="43"/>
      <c r="B903" s="43"/>
      <c r="C903" s="43"/>
      <c r="D903" s="95"/>
      <c r="E903" s="43"/>
      <c r="F903" s="96"/>
      <c r="G903" s="43"/>
      <c r="H903" s="97"/>
      <c r="I903" s="43"/>
      <c r="J903" s="43"/>
      <c r="K903" s="43"/>
      <c r="L903" s="55"/>
      <c r="M903" s="55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</row>
    <row r="904" customFormat="false" ht="15" hidden="false" customHeight="false" outlineLevel="0" collapsed="false">
      <c r="A904" s="43"/>
      <c r="B904" s="43"/>
      <c r="C904" s="43"/>
      <c r="D904" s="95"/>
      <c r="E904" s="43"/>
      <c r="F904" s="96"/>
      <c r="G904" s="43"/>
      <c r="H904" s="97"/>
      <c r="I904" s="43"/>
      <c r="J904" s="43"/>
      <c r="K904" s="43"/>
      <c r="L904" s="55"/>
      <c r="M904" s="55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</row>
    <row r="905" customFormat="false" ht="15" hidden="false" customHeight="false" outlineLevel="0" collapsed="false">
      <c r="A905" s="43"/>
      <c r="B905" s="43"/>
      <c r="C905" s="43"/>
      <c r="D905" s="95"/>
      <c r="E905" s="43"/>
      <c r="F905" s="96"/>
      <c r="G905" s="43"/>
      <c r="H905" s="97"/>
      <c r="I905" s="43"/>
      <c r="J905" s="43"/>
      <c r="K905" s="43"/>
      <c r="L905" s="55"/>
      <c r="M905" s="55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</row>
    <row r="906" customFormat="false" ht="15" hidden="false" customHeight="false" outlineLevel="0" collapsed="false">
      <c r="A906" s="43"/>
      <c r="B906" s="43"/>
      <c r="C906" s="43"/>
      <c r="D906" s="95"/>
      <c r="E906" s="43"/>
      <c r="F906" s="96"/>
      <c r="G906" s="43"/>
      <c r="H906" s="97"/>
      <c r="I906" s="43"/>
      <c r="J906" s="43"/>
      <c r="K906" s="43"/>
      <c r="L906" s="55"/>
      <c r="M906" s="55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</row>
    <row r="907" customFormat="false" ht="15" hidden="false" customHeight="false" outlineLevel="0" collapsed="false">
      <c r="A907" s="43"/>
      <c r="B907" s="43"/>
      <c r="C907" s="43"/>
      <c r="D907" s="95"/>
      <c r="E907" s="43"/>
      <c r="F907" s="96"/>
      <c r="G907" s="43"/>
      <c r="H907" s="97"/>
      <c r="I907" s="43"/>
      <c r="J907" s="43"/>
      <c r="K907" s="43"/>
      <c r="L907" s="55"/>
      <c r="M907" s="55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</row>
    <row r="908" customFormat="false" ht="15" hidden="false" customHeight="false" outlineLevel="0" collapsed="false">
      <c r="A908" s="43"/>
      <c r="B908" s="43"/>
      <c r="C908" s="43"/>
      <c r="D908" s="95"/>
      <c r="E908" s="43"/>
      <c r="F908" s="96"/>
      <c r="G908" s="43"/>
      <c r="H908" s="97"/>
      <c r="I908" s="43"/>
      <c r="J908" s="43"/>
      <c r="K908" s="43"/>
      <c r="L908" s="55"/>
      <c r="M908" s="55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</row>
    <row r="909" customFormat="false" ht="15" hidden="false" customHeight="false" outlineLevel="0" collapsed="false">
      <c r="A909" s="43"/>
      <c r="B909" s="43"/>
      <c r="C909" s="43"/>
      <c r="D909" s="95"/>
      <c r="E909" s="43"/>
      <c r="F909" s="96"/>
      <c r="G909" s="43"/>
      <c r="H909" s="97"/>
      <c r="I909" s="43"/>
      <c r="J909" s="43"/>
      <c r="K909" s="43"/>
      <c r="L909" s="55"/>
      <c r="M909" s="55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</row>
    <row r="910" customFormat="false" ht="15" hidden="false" customHeight="false" outlineLevel="0" collapsed="false">
      <c r="A910" s="43"/>
      <c r="B910" s="43"/>
      <c r="C910" s="43"/>
      <c r="D910" s="95"/>
      <c r="E910" s="43"/>
      <c r="F910" s="96"/>
      <c r="G910" s="43"/>
      <c r="H910" s="97"/>
      <c r="I910" s="43"/>
      <c r="J910" s="43"/>
      <c r="K910" s="43"/>
      <c r="L910" s="55"/>
      <c r="M910" s="55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</row>
    <row r="911" customFormat="false" ht="15" hidden="false" customHeight="false" outlineLevel="0" collapsed="false">
      <c r="A911" s="43"/>
      <c r="B911" s="43"/>
      <c r="C911" s="43"/>
      <c r="D911" s="95"/>
      <c r="E911" s="43"/>
      <c r="F911" s="96"/>
      <c r="G911" s="43"/>
      <c r="H911" s="97"/>
      <c r="I911" s="43"/>
      <c r="J911" s="43"/>
      <c r="K911" s="43"/>
      <c r="L911" s="55"/>
      <c r="M911" s="55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</row>
    <row r="912" customFormat="false" ht="15" hidden="false" customHeight="false" outlineLevel="0" collapsed="false">
      <c r="A912" s="43"/>
      <c r="B912" s="43"/>
      <c r="C912" s="43"/>
      <c r="D912" s="95"/>
      <c r="E912" s="43"/>
      <c r="F912" s="96"/>
      <c r="G912" s="43"/>
      <c r="H912" s="97"/>
      <c r="I912" s="43"/>
      <c r="J912" s="43"/>
      <c r="K912" s="43"/>
      <c r="L912" s="55"/>
      <c r="M912" s="55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F912" s="43"/>
    </row>
    <row r="913" customFormat="false" ht="15" hidden="false" customHeight="false" outlineLevel="0" collapsed="false">
      <c r="A913" s="43"/>
      <c r="B913" s="43"/>
      <c r="C913" s="43"/>
      <c r="D913" s="95"/>
      <c r="E913" s="43"/>
      <c r="F913" s="96"/>
      <c r="G913" s="43"/>
      <c r="H913" s="97"/>
      <c r="I913" s="43"/>
      <c r="J913" s="43"/>
      <c r="K913" s="43"/>
      <c r="L913" s="55"/>
      <c r="M913" s="55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F913" s="43"/>
    </row>
    <row r="914" customFormat="false" ht="15" hidden="false" customHeight="false" outlineLevel="0" collapsed="false">
      <c r="A914" s="43"/>
      <c r="B914" s="43"/>
      <c r="C914" s="43"/>
      <c r="D914" s="95"/>
      <c r="E914" s="43"/>
      <c r="F914" s="96"/>
      <c r="G914" s="43"/>
      <c r="H914" s="97"/>
      <c r="I914" s="43"/>
      <c r="J914" s="43"/>
      <c r="K914" s="43"/>
      <c r="L914" s="55"/>
      <c r="M914" s="55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F914" s="43"/>
    </row>
    <row r="915" customFormat="false" ht="15" hidden="false" customHeight="false" outlineLevel="0" collapsed="false">
      <c r="A915" s="43"/>
      <c r="B915" s="43"/>
      <c r="C915" s="43"/>
      <c r="D915" s="95"/>
      <c r="E915" s="43"/>
      <c r="F915" s="96"/>
      <c r="G915" s="43"/>
      <c r="H915" s="97"/>
      <c r="I915" s="43"/>
      <c r="J915" s="43"/>
      <c r="K915" s="43"/>
      <c r="L915" s="55"/>
      <c r="M915" s="55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F915" s="43"/>
    </row>
    <row r="916" customFormat="false" ht="15" hidden="false" customHeight="false" outlineLevel="0" collapsed="false">
      <c r="A916" s="43"/>
      <c r="B916" s="43"/>
      <c r="C916" s="43"/>
      <c r="D916" s="95"/>
      <c r="E916" s="43"/>
      <c r="F916" s="96"/>
      <c r="G916" s="43"/>
      <c r="H916" s="97"/>
      <c r="I916" s="43"/>
      <c r="J916" s="43"/>
      <c r="K916" s="43"/>
      <c r="L916" s="55"/>
      <c r="M916" s="55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F916" s="43"/>
    </row>
    <row r="917" customFormat="false" ht="15" hidden="false" customHeight="false" outlineLevel="0" collapsed="false">
      <c r="A917" s="43"/>
      <c r="B917" s="43"/>
      <c r="C917" s="43"/>
      <c r="D917" s="95"/>
      <c r="E917" s="43"/>
      <c r="F917" s="96"/>
      <c r="G917" s="43"/>
      <c r="H917" s="97"/>
      <c r="I917" s="43"/>
      <c r="J917" s="43"/>
      <c r="K917" s="43"/>
      <c r="L917" s="55"/>
      <c r="M917" s="55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43"/>
      <c r="AD917" s="43"/>
      <c r="AE917" s="43"/>
      <c r="AF917" s="43"/>
    </row>
    <row r="918" customFormat="false" ht="15" hidden="false" customHeight="false" outlineLevel="0" collapsed="false">
      <c r="A918" s="43"/>
      <c r="B918" s="43"/>
      <c r="C918" s="43"/>
      <c r="D918" s="95"/>
      <c r="E918" s="43"/>
      <c r="F918" s="96"/>
      <c r="G918" s="43"/>
      <c r="H918" s="97"/>
      <c r="I918" s="43"/>
      <c r="J918" s="43"/>
      <c r="K918" s="43"/>
      <c r="L918" s="55"/>
      <c r="M918" s="55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</row>
    <row r="919" customFormat="false" ht="15" hidden="false" customHeight="false" outlineLevel="0" collapsed="false">
      <c r="A919" s="43"/>
      <c r="B919" s="43"/>
      <c r="C919" s="43"/>
      <c r="D919" s="95"/>
      <c r="E919" s="43"/>
      <c r="F919" s="96"/>
      <c r="G919" s="43"/>
      <c r="H919" s="97"/>
      <c r="I919" s="43"/>
      <c r="J919" s="43"/>
      <c r="K919" s="43"/>
      <c r="L919" s="55"/>
      <c r="M919" s="55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</row>
    <row r="920" customFormat="false" ht="15" hidden="false" customHeight="false" outlineLevel="0" collapsed="false">
      <c r="A920" s="43"/>
      <c r="B920" s="43"/>
      <c r="C920" s="43"/>
      <c r="D920" s="95"/>
      <c r="E920" s="43"/>
      <c r="F920" s="96"/>
      <c r="G920" s="43"/>
      <c r="H920" s="97"/>
      <c r="I920" s="43"/>
      <c r="J920" s="43"/>
      <c r="K920" s="43"/>
      <c r="L920" s="55"/>
      <c r="M920" s="55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43"/>
      <c r="AD920" s="43"/>
      <c r="AE920" s="43"/>
      <c r="AF920" s="43"/>
    </row>
    <row r="921" customFormat="false" ht="15" hidden="false" customHeight="false" outlineLevel="0" collapsed="false">
      <c r="A921" s="43"/>
      <c r="B921" s="43"/>
      <c r="C921" s="43"/>
      <c r="D921" s="95"/>
      <c r="E921" s="43"/>
      <c r="F921" s="96"/>
      <c r="G921" s="43"/>
      <c r="H921" s="97"/>
      <c r="I921" s="43"/>
      <c r="J921" s="43"/>
      <c r="K921" s="43"/>
      <c r="L921" s="55"/>
      <c r="M921" s="55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43"/>
      <c r="AD921" s="43"/>
      <c r="AE921" s="43"/>
      <c r="AF921" s="43"/>
    </row>
    <row r="922" customFormat="false" ht="15" hidden="false" customHeight="false" outlineLevel="0" collapsed="false">
      <c r="A922" s="43"/>
      <c r="B922" s="43"/>
      <c r="C922" s="43"/>
      <c r="D922" s="95"/>
      <c r="E922" s="43"/>
      <c r="F922" s="96"/>
      <c r="G922" s="43"/>
      <c r="H922" s="97"/>
      <c r="I922" s="43"/>
      <c r="J922" s="43"/>
      <c r="K922" s="43"/>
      <c r="L922" s="55"/>
      <c r="M922" s="55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</row>
    <row r="923" customFormat="false" ht="15" hidden="false" customHeight="false" outlineLevel="0" collapsed="false">
      <c r="A923" s="43"/>
      <c r="B923" s="43"/>
      <c r="C923" s="43"/>
      <c r="D923" s="95"/>
      <c r="E923" s="43"/>
      <c r="F923" s="96"/>
      <c r="G923" s="43"/>
      <c r="H923" s="97"/>
      <c r="I923" s="43"/>
      <c r="J923" s="43"/>
      <c r="K923" s="43"/>
      <c r="L923" s="55"/>
      <c r="M923" s="55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F923" s="43"/>
    </row>
    <row r="924" customFormat="false" ht="15" hidden="false" customHeight="false" outlineLevel="0" collapsed="false">
      <c r="A924" s="43"/>
      <c r="B924" s="43"/>
      <c r="C924" s="43"/>
      <c r="D924" s="95"/>
      <c r="E924" s="43"/>
      <c r="F924" s="96"/>
      <c r="G924" s="43"/>
      <c r="H924" s="97"/>
      <c r="I924" s="43"/>
      <c r="J924" s="43"/>
      <c r="K924" s="43"/>
      <c r="L924" s="55"/>
      <c r="M924" s="55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43"/>
      <c r="AD924" s="43"/>
      <c r="AE924" s="43"/>
      <c r="AF924" s="43"/>
    </row>
    <row r="925" customFormat="false" ht="15" hidden="false" customHeight="false" outlineLevel="0" collapsed="false">
      <c r="A925" s="43"/>
      <c r="B925" s="43"/>
      <c r="C925" s="43"/>
      <c r="D925" s="95"/>
      <c r="E925" s="43"/>
      <c r="F925" s="96"/>
      <c r="G925" s="43"/>
      <c r="H925" s="97"/>
      <c r="I925" s="43"/>
      <c r="J925" s="43"/>
      <c r="K925" s="43"/>
      <c r="L925" s="55"/>
      <c r="M925" s="55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43"/>
      <c r="AD925" s="43"/>
      <c r="AE925" s="43"/>
      <c r="AF925" s="43"/>
    </row>
    <row r="926" customFormat="false" ht="15" hidden="false" customHeight="false" outlineLevel="0" collapsed="false">
      <c r="A926" s="43"/>
      <c r="B926" s="43"/>
      <c r="C926" s="43"/>
      <c r="D926" s="95"/>
      <c r="E926" s="43"/>
      <c r="F926" s="96"/>
      <c r="G926" s="43"/>
      <c r="H926" s="97"/>
      <c r="I926" s="43"/>
      <c r="J926" s="43"/>
      <c r="K926" s="43"/>
      <c r="L926" s="55"/>
      <c r="M926" s="55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43"/>
      <c r="AD926" s="43"/>
      <c r="AE926" s="43"/>
      <c r="AF926" s="43"/>
    </row>
    <row r="927" customFormat="false" ht="15" hidden="false" customHeight="false" outlineLevel="0" collapsed="false">
      <c r="A927" s="43"/>
      <c r="B927" s="43"/>
      <c r="C927" s="43"/>
      <c r="D927" s="95"/>
      <c r="E927" s="43"/>
      <c r="F927" s="96"/>
      <c r="G927" s="43"/>
      <c r="H927" s="97"/>
      <c r="I927" s="43"/>
      <c r="J927" s="43"/>
      <c r="K927" s="43"/>
      <c r="L927" s="55"/>
      <c r="M927" s="55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43"/>
      <c r="AD927" s="43"/>
      <c r="AE927" s="43"/>
      <c r="AF927" s="43"/>
    </row>
    <row r="928" customFormat="false" ht="15" hidden="false" customHeight="false" outlineLevel="0" collapsed="false">
      <c r="A928" s="43"/>
      <c r="B928" s="43"/>
      <c r="C928" s="43"/>
      <c r="D928" s="95"/>
      <c r="E928" s="43"/>
      <c r="F928" s="96"/>
      <c r="G928" s="43"/>
      <c r="H928" s="97"/>
      <c r="I928" s="43"/>
      <c r="J928" s="43"/>
      <c r="K928" s="43"/>
      <c r="L928" s="55"/>
      <c r="M928" s="55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43"/>
      <c r="AD928" s="43"/>
      <c r="AE928" s="43"/>
      <c r="AF928" s="43"/>
    </row>
    <row r="929" customFormat="false" ht="15" hidden="false" customHeight="false" outlineLevel="0" collapsed="false">
      <c r="A929" s="43"/>
      <c r="B929" s="43"/>
      <c r="C929" s="43"/>
      <c r="D929" s="95"/>
      <c r="E929" s="43"/>
      <c r="F929" s="96"/>
      <c r="G929" s="43"/>
      <c r="H929" s="97"/>
      <c r="I929" s="43"/>
      <c r="J929" s="43"/>
      <c r="K929" s="43"/>
      <c r="L929" s="55"/>
      <c r="M929" s="55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F929" s="43"/>
    </row>
    <row r="930" customFormat="false" ht="15" hidden="false" customHeight="false" outlineLevel="0" collapsed="false">
      <c r="A930" s="43"/>
      <c r="B930" s="43"/>
      <c r="C930" s="43"/>
      <c r="D930" s="95"/>
      <c r="E930" s="43"/>
      <c r="F930" s="96"/>
      <c r="G930" s="43"/>
      <c r="H930" s="97"/>
      <c r="I930" s="43"/>
      <c r="J930" s="43"/>
      <c r="K930" s="43"/>
      <c r="L930" s="55"/>
      <c r="M930" s="55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F930" s="43"/>
    </row>
    <row r="931" customFormat="false" ht="15" hidden="false" customHeight="false" outlineLevel="0" collapsed="false">
      <c r="A931" s="43"/>
      <c r="B931" s="43"/>
      <c r="C931" s="43"/>
      <c r="D931" s="95"/>
      <c r="E931" s="43"/>
      <c r="F931" s="96"/>
      <c r="G931" s="43"/>
      <c r="H931" s="97"/>
      <c r="I931" s="43"/>
      <c r="J931" s="43"/>
      <c r="K931" s="43"/>
      <c r="L931" s="55"/>
      <c r="M931" s="55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F931" s="43"/>
    </row>
    <row r="932" customFormat="false" ht="15" hidden="false" customHeight="false" outlineLevel="0" collapsed="false">
      <c r="A932" s="43"/>
      <c r="B932" s="43"/>
      <c r="C932" s="43"/>
      <c r="D932" s="95"/>
      <c r="E932" s="43"/>
      <c r="F932" s="96"/>
      <c r="G932" s="43"/>
      <c r="H932" s="97"/>
      <c r="I932" s="43"/>
      <c r="J932" s="43"/>
      <c r="K932" s="43"/>
      <c r="L932" s="55"/>
      <c r="M932" s="55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43"/>
      <c r="AD932" s="43"/>
      <c r="AE932" s="43"/>
      <c r="AF932" s="43"/>
    </row>
    <row r="933" customFormat="false" ht="15" hidden="false" customHeight="false" outlineLevel="0" collapsed="false">
      <c r="A933" s="43"/>
      <c r="B933" s="43"/>
      <c r="C933" s="43"/>
      <c r="D933" s="95"/>
      <c r="E933" s="43"/>
      <c r="F933" s="96"/>
      <c r="G933" s="43"/>
      <c r="H933" s="97"/>
      <c r="I933" s="43"/>
      <c r="J933" s="43"/>
      <c r="K933" s="43"/>
      <c r="L933" s="55"/>
      <c r="M933" s="55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F933" s="43"/>
    </row>
    <row r="934" customFormat="false" ht="15" hidden="false" customHeight="false" outlineLevel="0" collapsed="false">
      <c r="A934" s="43"/>
      <c r="B934" s="43"/>
      <c r="C934" s="43"/>
      <c r="D934" s="95"/>
      <c r="E934" s="43"/>
      <c r="F934" s="96"/>
      <c r="G934" s="43"/>
      <c r="H934" s="97"/>
      <c r="I934" s="43"/>
      <c r="J934" s="43"/>
      <c r="K934" s="43"/>
      <c r="L934" s="55"/>
      <c r="M934" s="55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43"/>
      <c r="AD934" s="43"/>
      <c r="AE934" s="43"/>
      <c r="AF934" s="43"/>
    </row>
    <row r="935" customFormat="false" ht="15" hidden="false" customHeight="false" outlineLevel="0" collapsed="false">
      <c r="A935" s="43"/>
      <c r="B935" s="43"/>
      <c r="C935" s="43"/>
      <c r="D935" s="95"/>
      <c r="E935" s="43"/>
      <c r="F935" s="96"/>
      <c r="G935" s="43"/>
      <c r="H935" s="97"/>
      <c r="I935" s="43"/>
      <c r="J935" s="43"/>
      <c r="K935" s="43"/>
      <c r="L935" s="55"/>
      <c r="M935" s="55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F935" s="43"/>
    </row>
    <row r="936" customFormat="false" ht="15" hidden="false" customHeight="false" outlineLevel="0" collapsed="false">
      <c r="A936" s="43"/>
      <c r="B936" s="43"/>
      <c r="C936" s="43"/>
      <c r="D936" s="95"/>
      <c r="E936" s="43"/>
      <c r="F936" s="96"/>
      <c r="G936" s="43"/>
      <c r="H936" s="97"/>
      <c r="I936" s="43"/>
      <c r="J936" s="43"/>
      <c r="K936" s="43"/>
      <c r="L936" s="55"/>
      <c r="M936" s="55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43"/>
      <c r="AD936" s="43"/>
      <c r="AE936" s="43"/>
      <c r="AF936" s="43"/>
    </row>
    <row r="937" customFormat="false" ht="15" hidden="false" customHeight="false" outlineLevel="0" collapsed="false">
      <c r="A937" s="43"/>
      <c r="B937" s="43"/>
      <c r="C937" s="43"/>
      <c r="D937" s="95"/>
      <c r="E937" s="43"/>
      <c r="F937" s="96"/>
      <c r="G937" s="43"/>
      <c r="H937" s="97"/>
      <c r="I937" s="43"/>
      <c r="J937" s="43"/>
      <c r="K937" s="43"/>
      <c r="L937" s="55"/>
      <c r="M937" s="55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43"/>
      <c r="AD937" s="43"/>
      <c r="AE937" s="43"/>
      <c r="AF937" s="43"/>
    </row>
    <row r="938" customFormat="false" ht="15" hidden="false" customHeight="false" outlineLevel="0" collapsed="false">
      <c r="A938" s="43"/>
      <c r="B938" s="43"/>
      <c r="C938" s="43"/>
      <c r="D938" s="95"/>
      <c r="E938" s="43"/>
      <c r="F938" s="96"/>
      <c r="G938" s="43"/>
      <c r="H938" s="97"/>
      <c r="I938" s="43"/>
      <c r="J938" s="43"/>
      <c r="K938" s="43"/>
      <c r="L938" s="55"/>
      <c r="M938" s="55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</row>
    <row r="939" customFormat="false" ht="15" hidden="false" customHeight="false" outlineLevel="0" collapsed="false">
      <c r="A939" s="43"/>
      <c r="B939" s="43"/>
      <c r="C939" s="43"/>
      <c r="D939" s="95"/>
      <c r="E939" s="43"/>
      <c r="F939" s="96"/>
      <c r="G939" s="43"/>
      <c r="H939" s="97"/>
      <c r="I939" s="43"/>
      <c r="J939" s="43"/>
      <c r="K939" s="43"/>
      <c r="L939" s="55"/>
      <c r="M939" s="55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</row>
    <row r="940" customFormat="false" ht="15" hidden="false" customHeight="false" outlineLevel="0" collapsed="false">
      <c r="A940" s="43"/>
      <c r="B940" s="43"/>
      <c r="C940" s="43"/>
      <c r="D940" s="95"/>
      <c r="E940" s="43"/>
      <c r="F940" s="96"/>
      <c r="G940" s="43"/>
      <c r="H940" s="97"/>
      <c r="I940" s="43"/>
      <c r="J940" s="43"/>
      <c r="K940" s="43"/>
      <c r="L940" s="55"/>
      <c r="M940" s="55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F940" s="43"/>
    </row>
    <row r="941" customFormat="false" ht="15" hidden="false" customHeight="false" outlineLevel="0" collapsed="false">
      <c r="A941" s="43"/>
      <c r="B941" s="43"/>
      <c r="C941" s="43"/>
      <c r="D941" s="95"/>
      <c r="E941" s="43"/>
      <c r="F941" s="96"/>
      <c r="G941" s="43"/>
      <c r="H941" s="97"/>
      <c r="I941" s="43"/>
      <c r="J941" s="43"/>
      <c r="K941" s="43"/>
      <c r="L941" s="55"/>
      <c r="M941" s="55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</row>
    <row r="942" customFormat="false" ht="15" hidden="false" customHeight="false" outlineLevel="0" collapsed="false">
      <c r="A942" s="43"/>
      <c r="B942" s="43"/>
      <c r="C942" s="43"/>
      <c r="D942" s="95"/>
      <c r="E942" s="43"/>
      <c r="F942" s="96"/>
      <c r="G942" s="43"/>
      <c r="H942" s="97"/>
      <c r="I942" s="43"/>
      <c r="J942" s="43"/>
      <c r="K942" s="43"/>
      <c r="L942" s="55"/>
      <c r="M942" s="55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F942" s="43"/>
    </row>
    <row r="943" customFormat="false" ht="15" hidden="false" customHeight="false" outlineLevel="0" collapsed="false">
      <c r="A943" s="43"/>
      <c r="B943" s="43"/>
      <c r="C943" s="43"/>
      <c r="D943" s="95"/>
      <c r="E943" s="43"/>
      <c r="F943" s="96"/>
      <c r="G943" s="43"/>
      <c r="H943" s="97"/>
      <c r="I943" s="43"/>
      <c r="J943" s="43"/>
      <c r="K943" s="43"/>
      <c r="L943" s="55"/>
      <c r="M943" s="55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F943" s="43"/>
    </row>
    <row r="944" customFormat="false" ht="15" hidden="false" customHeight="false" outlineLevel="0" collapsed="false">
      <c r="A944" s="43"/>
      <c r="B944" s="43"/>
      <c r="C944" s="43"/>
      <c r="D944" s="95"/>
      <c r="E944" s="43"/>
      <c r="F944" s="96"/>
      <c r="G944" s="43"/>
      <c r="H944" s="97"/>
      <c r="I944" s="43"/>
      <c r="J944" s="43"/>
      <c r="K944" s="43"/>
      <c r="L944" s="55"/>
      <c r="M944" s="55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43"/>
      <c r="AD944" s="43"/>
      <c r="AE944" s="43"/>
      <c r="AF944" s="43"/>
    </row>
    <row r="945" customFormat="false" ht="15" hidden="false" customHeight="false" outlineLevel="0" collapsed="false">
      <c r="A945" s="43"/>
      <c r="B945" s="43"/>
      <c r="C945" s="43"/>
      <c r="D945" s="95"/>
      <c r="E945" s="43"/>
      <c r="F945" s="96"/>
      <c r="G945" s="43"/>
      <c r="H945" s="97"/>
      <c r="I945" s="43"/>
      <c r="J945" s="43"/>
      <c r="K945" s="43"/>
      <c r="L945" s="55"/>
      <c r="M945" s="55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F945" s="43"/>
    </row>
    <row r="946" customFormat="false" ht="15" hidden="false" customHeight="false" outlineLevel="0" collapsed="false">
      <c r="A946" s="43"/>
      <c r="B946" s="43"/>
      <c r="C946" s="43"/>
      <c r="D946" s="95"/>
      <c r="E946" s="43"/>
      <c r="F946" s="96"/>
      <c r="G946" s="43"/>
      <c r="H946" s="97"/>
      <c r="I946" s="43"/>
      <c r="J946" s="43"/>
      <c r="K946" s="43"/>
      <c r="L946" s="55"/>
      <c r="M946" s="55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F946" s="43"/>
    </row>
    <row r="947" customFormat="false" ht="15" hidden="false" customHeight="false" outlineLevel="0" collapsed="false">
      <c r="A947" s="43"/>
      <c r="B947" s="43"/>
      <c r="C947" s="43"/>
      <c r="D947" s="95"/>
      <c r="E947" s="43"/>
      <c r="F947" s="96"/>
      <c r="G947" s="43"/>
      <c r="H947" s="97"/>
      <c r="I947" s="43"/>
      <c r="J947" s="43"/>
      <c r="K947" s="43"/>
      <c r="L947" s="55"/>
      <c r="M947" s="55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F947" s="43"/>
    </row>
    <row r="948" customFormat="false" ht="15" hidden="false" customHeight="false" outlineLevel="0" collapsed="false">
      <c r="A948" s="43"/>
      <c r="B948" s="43"/>
      <c r="C948" s="43"/>
      <c r="D948" s="95"/>
      <c r="E948" s="43"/>
      <c r="F948" s="96"/>
      <c r="G948" s="43"/>
      <c r="H948" s="97"/>
      <c r="I948" s="43"/>
      <c r="J948" s="43"/>
      <c r="K948" s="43"/>
      <c r="L948" s="55"/>
      <c r="M948" s="55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43"/>
      <c r="AD948" s="43"/>
      <c r="AE948" s="43"/>
      <c r="AF948" s="43"/>
    </row>
    <row r="949" customFormat="false" ht="15" hidden="false" customHeight="false" outlineLevel="0" collapsed="false">
      <c r="A949" s="43"/>
      <c r="B949" s="43"/>
      <c r="C949" s="43"/>
      <c r="D949" s="95"/>
      <c r="E949" s="43"/>
      <c r="F949" s="96"/>
      <c r="G949" s="43"/>
      <c r="H949" s="97"/>
      <c r="I949" s="43"/>
      <c r="J949" s="43"/>
      <c r="K949" s="43"/>
      <c r="L949" s="55"/>
      <c r="M949" s="55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F949" s="43"/>
    </row>
    <row r="950" customFormat="false" ht="15" hidden="false" customHeight="false" outlineLevel="0" collapsed="false">
      <c r="A950" s="43"/>
      <c r="B950" s="43"/>
      <c r="C950" s="43"/>
      <c r="D950" s="95"/>
      <c r="E950" s="43"/>
      <c r="F950" s="96"/>
      <c r="G950" s="43"/>
      <c r="H950" s="97"/>
      <c r="I950" s="43"/>
      <c r="J950" s="43"/>
      <c r="K950" s="43"/>
      <c r="L950" s="55"/>
      <c r="M950" s="55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F950" s="43"/>
    </row>
    <row r="951" customFormat="false" ht="15" hidden="false" customHeight="false" outlineLevel="0" collapsed="false">
      <c r="A951" s="43"/>
      <c r="B951" s="43"/>
      <c r="C951" s="43"/>
      <c r="D951" s="95"/>
      <c r="E951" s="43"/>
      <c r="F951" s="96"/>
      <c r="G951" s="43"/>
      <c r="H951" s="97"/>
      <c r="I951" s="43"/>
      <c r="J951" s="43"/>
      <c r="K951" s="43"/>
      <c r="L951" s="55"/>
      <c r="M951" s="55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F951" s="43"/>
    </row>
    <row r="952" customFormat="false" ht="15" hidden="false" customHeight="false" outlineLevel="0" collapsed="false">
      <c r="A952" s="43"/>
      <c r="B952" s="43"/>
      <c r="C952" s="43"/>
      <c r="D952" s="95"/>
      <c r="E952" s="43"/>
      <c r="F952" s="96"/>
      <c r="G952" s="43"/>
      <c r="H952" s="97"/>
      <c r="I952" s="43"/>
      <c r="J952" s="43"/>
      <c r="K952" s="43"/>
      <c r="L952" s="55"/>
      <c r="M952" s="55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43"/>
      <c r="AD952" s="43"/>
      <c r="AE952" s="43"/>
      <c r="AF952" s="43"/>
    </row>
    <row r="953" customFormat="false" ht="15" hidden="false" customHeight="false" outlineLevel="0" collapsed="false">
      <c r="A953" s="43"/>
      <c r="B953" s="43"/>
      <c r="C953" s="43"/>
      <c r="D953" s="95"/>
      <c r="E953" s="43"/>
      <c r="F953" s="96"/>
      <c r="G953" s="43"/>
      <c r="H953" s="97"/>
      <c r="I953" s="43"/>
      <c r="J953" s="43"/>
      <c r="K953" s="43"/>
      <c r="L953" s="55"/>
      <c r="M953" s="55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F953" s="43"/>
    </row>
    <row r="954" customFormat="false" ht="15" hidden="false" customHeight="false" outlineLevel="0" collapsed="false">
      <c r="A954" s="43"/>
      <c r="B954" s="43"/>
      <c r="C954" s="43"/>
      <c r="D954" s="95"/>
      <c r="E954" s="43"/>
      <c r="F954" s="96"/>
      <c r="G954" s="43"/>
      <c r="H954" s="97"/>
      <c r="I954" s="43"/>
      <c r="J954" s="43"/>
      <c r="K954" s="43"/>
      <c r="L954" s="55"/>
      <c r="M954" s="55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F954" s="43"/>
    </row>
    <row r="955" customFormat="false" ht="15" hidden="false" customHeight="false" outlineLevel="0" collapsed="false">
      <c r="A955" s="43"/>
      <c r="B955" s="43"/>
      <c r="C955" s="43"/>
      <c r="D955" s="95"/>
      <c r="E955" s="43"/>
      <c r="F955" s="96"/>
      <c r="G955" s="43"/>
      <c r="H955" s="97"/>
      <c r="I955" s="43"/>
      <c r="J955" s="43"/>
      <c r="K955" s="43"/>
      <c r="L955" s="55"/>
      <c r="M955" s="55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F955" s="43"/>
    </row>
    <row r="956" customFormat="false" ht="15" hidden="false" customHeight="false" outlineLevel="0" collapsed="false">
      <c r="A956" s="43"/>
      <c r="B956" s="43"/>
      <c r="C956" s="43"/>
      <c r="D956" s="95"/>
      <c r="E956" s="43"/>
      <c r="F956" s="96"/>
      <c r="G956" s="43"/>
      <c r="H956" s="97"/>
      <c r="I956" s="43"/>
      <c r="J956" s="43"/>
      <c r="K956" s="43"/>
      <c r="L956" s="55"/>
      <c r="M956" s="55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43"/>
      <c r="AD956" s="43"/>
      <c r="AE956" s="43"/>
      <c r="AF956" s="43"/>
    </row>
    <row r="957" customFormat="false" ht="15" hidden="false" customHeight="false" outlineLevel="0" collapsed="false">
      <c r="A957" s="43"/>
      <c r="B957" s="43"/>
      <c r="C957" s="43"/>
      <c r="D957" s="95"/>
      <c r="E957" s="43"/>
      <c r="F957" s="96"/>
      <c r="G957" s="43"/>
      <c r="H957" s="97"/>
      <c r="I957" s="43"/>
      <c r="J957" s="43"/>
      <c r="K957" s="43"/>
      <c r="L957" s="55"/>
      <c r="M957" s="55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F957" s="43"/>
    </row>
    <row r="958" customFormat="false" ht="15" hidden="false" customHeight="false" outlineLevel="0" collapsed="false">
      <c r="A958" s="43"/>
      <c r="B958" s="43"/>
      <c r="C958" s="43"/>
      <c r="D958" s="95"/>
      <c r="E958" s="43"/>
      <c r="F958" s="96"/>
      <c r="G958" s="43"/>
      <c r="H958" s="97"/>
      <c r="I958" s="43"/>
      <c r="J958" s="43"/>
      <c r="K958" s="43"/>
      <c r="L958" s="55"/>
      <c r="M958" s="55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F958" s="43"/>
    </row>
    <row r="959" customFormat="false" ht="15" hidden="false" customHeight="false" outlineLevel="0" collapsed="false">
      <c r="A959" s="43"/>
      <c r="B959" s="43"/>
      <c r="C959" s="43"/>
      <c r="D959" s="95"/>
      <c r="E959" s="43"/>
      <c r="F959" s="96"/>
      <c r="G959" s="43"/>
      <c r="H959" s="97"/>
      <c r="I959" s="43"/>
      <c r="J959" s="43"/>
      <c r="K959" s="43"/>
      <c r="L959" s="55"/>
      <c r="M959" s="55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F959" s="43"/>
    </row>
    <row r="960" customFormat="false" ht="15" hidden="false" customHeight="false" outlineLevel="0" collapsed="false">
      <c r="A960" s="43"/>
      <c r="B960" s="43"/>
      <c r="C960" s="43"/>
      <c r="D960" s="95"/>
      <c r="E960" s="43"/>
      <c r="F960" s="96"/>
      <c r="G960" s="43"/>
      <c r="H960" s="97"/>
      <c r="I960" s="43"/>
      <c r="J960" s="43"/>
      <c r="K960" s="43"/>
      <c r="L960" s="55"/>
      <c r="M960" s="55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F960" s="43"/>
    </row>
    <row r="961" customFormat="false" ht="15" hidden="false" customHeight="false" outlineLevel="0" collapsed="false">
      <c r="A961" s="43"/>
      <c r="B961" s="43"/>
      <c r="C961" s="43"/>
      <c r="D961" s="95"/>
      <c r="E961" s="43"/>
      <c r="F961" s="96"/>
      <c r="G961" s="43"/>
      <c r="H961" s="97"/>
      <c r="I961" s="43"/>
      <c r="J961" s="43"/>
      <c r="K961" s="43"/>
      <c r="L961" s="55"/>
      <c r="M961" s="55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43"/>
      <c r="AD961" s="43"/>
      <c r="AE961" s="43"/>
      <c r="AF961" s="43"/>
    </row>
    <row r="962" customFormat="false" ht="15" hidden="false" customHeight="false" outlineLevel="0" collapsed="false">
      <c r="A962" s="43"/>
      <c r="B962" s="43"/>
      <c r="C962" s="43"/>
      <c r="D962" s="95"/>
      <c r="E962" s="43"/>
      <c r="F962" s="96"/>
      <c r="G962" s="43"/>
      <c r="H962" s="97"/>
      <c r="I962" s="43"/>
      <c r="J962" s="43"/>
      <c r="K962" s="43"/>
      <c r="L962" s="55"/>
      <c r="M962" s="55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F962" s="43"/>
    </row>
    <row r="963" customFormat="false" ht="15" hidden="false" customHeight="false" outlineLevel="0" collapsed="false">
      <c r="A963" s="43"/>
      <c r="B963" s="43"/>
      <c r="C963" s="43"/>
      <c r="D963" s="95"/>
      <c r="E963" s="43"/>
      <c r="F963" s="96"/>
      <c r="G963" s="43"/>
      <c r="H963" s="97"/>
      <c r="I963" s="43"/>
      <c r="J963" s="43"/>
      <c r="K963" s="43"/>
      <c r="L963" s="55"/>
      <c r="M963" s="55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</row>
    <row r="964" customFormat="false" ht="15" hidden="false" customHeight="false" outlineLevel="0" collapsed="false">
      <c r="A964" s="43"/>
      <c r="B964" s="43"/>
      <c r="C964" s="43"/>
      <c r="D964" s="95"/>
      <c r="E964" s="43"/>
      <c r="F964" s="96"/>
      <c r="G964" s="43"/>
      <c r="H964" s="97"/>
      <c r="I964" s="43"/>
      <c r="J964" s="43"/>
      <c r="K964" s="43"/>
      <c r="L964" s="55"/>
      <c r="M964" s="55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3"/>
    </row>
    <row r="965" customFormat="false" ht="15" hidden="false" customHeight="false" outlineLevel="0" collapsed="false">
      <c r="A965" s="43"/>
      <c r="B965" s="43"/>
      <c r="C965" s="43"/>
      <c r="D965" s="95"/>
      <c r="E965" s="43"/>
      <c r="F965" s="96"/>
      <c r="G965" s="43"/>
      <c r="H965" s="97"/>
      <c r="I965" s="43"/>
      <c r="J965" s="43"/>
      <c r="K965" s="43"/>
      <c r="L965" s="55"/>
      <c r="M965" s="55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</row>
    <row r="966" customFormat="false" ht="15" hidden="false" customHeight="false" outlineLevel="0" collapsed="false">
      <c r="A966" s="43"/>
      <c r="B966" s="43"/>
      <c r="C966" s="43"/>
      <c r="D966" s="95"/>
      <c r="E966" s="43"/>
      <c r="F966" s="96"/>
      <c r="G966" s="43"/>
      <c r="H966" s="97"/>
      <c r="I966" s="43"/>
      <c r="J966" s="43"/>
      <c r="K966" s="43"/>
      <c r="L966" s="55"/>
      <c r="M966" s="55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43"/>
      <c r="AD966" s="43"/>
      <c r="AE966" s="43"/>
      <c r="AF966" s="43"/>
    </row>
    <row r="967" customFormat="false" ht="15" hidden="false" customHeight="false" outlineLevel="0" collapsed="false">
      <c r="A967" s="43"/>
      <c r="B967" s="43"/>
      <c r="C967" s="43"/>
      <c r="D967" s="95"/>
      <c r="E967" s="43"/>
      <c r="F967" s="96"/>
      <c r="G967" s="43"/>
      <c r="H967" s="97"/>
      <c r="I967" s="43"/>
      <c r="J967" s="43"/>
      <c r="K967" s="43"/>
      <c r="L967" s="55"/>
      <c r="M967" s="55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43"/>
      <c r="AD967" s="43"/>
      <c r="AE967" s="43"/>
      <c r="AF967" s="43"/>
    </row>
    <row r="968" customFormat="false" ht="15" hidden="false" customHeight="false" outlineLevel="0" collapsed="false">
      <c r="A968" s="43"/>
      <c r="B968" s="43"/>
      <c r="C968" s="43"/>
      <c r="D968" s="95"/>
      <c r="E968" s="43"/>
      <c r="F968" s="96"/>
      <c r="G968" s="43"/>
      <c r="H968" s="97"/>
      <c r="I968" s="43"/>
      <c r="J968" s="43"/>
      <c r="K968" s="43"/>
      <c r="L968" s="55"/>
      <c r="M968" s="55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F968" s="43"/>
    </row>
    <row r="969" customFormat="false" ht="15" hidden="false" customHeight="false" outlineLevel="0" collapsed="false">
      <c r="A969" s="43"/>
      <c r="B969" s="43"/>
      <c r="C969" s="43"/>
      <c r="D969" s="95"/>
      <c r="E969" s="43"/>
      <c r="F969" s="96"/>
      <c r="G969" s="43"/>
      <c r="H969" s="97"/>
      <c r="I969" s="43"/>
      <c r="J969" s="43"/>
      <c r="K969" s="43"/>
      <c r="L969" s="55"/>
      <c r="M969" s="55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F969" s="43"/>
    </row>
    <row r="970" customFormat="false" ht="15" hidden="false" customHeight="false" outlineLevel="0" collapsed="false">
      <c r="A970" s="43"/>
      <c r="B970" s="43"/>
      <c r="C970" s="43"/>
      <c r="D970" s="95"/>
      <c r="E970" s="43"/>
      <c r="F970" s="96"/>
      <c r="G970" s="43"/>
      <c r="H970" s="97"/>
      <c r="I970" s="43"/>
      <c r="J970" s="43"/>
      <c r="K970" s="43"/>
      <c r="L970" s="55"/>
      <c r="M970" s="55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F970" s="43"/>
    </row>
    <row r="971" customFormat="false" ht="15" hidden="false" customHeight="false" outlineLevel="0" collapsed="false">
      <c r="A971" s="43"/>
      <c r="B971" s="43"/>
      <c r="C971" s="43"/>
      <c r="D971" s="95"/>
      <c r="E971" s="43"/>
      <c r="F971" s="96"/>
      <c r="G971" s="43"/>
      <c r="H971" s="97"/>
      <c r="I971" s="43"/>
      <c r="J971" s="43"/>
      <c r="K971" s="43"/>
      <c r="L971" s="55"/>
      <c r="M971" s="55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43"/>
      <c r="AD971" s="43"/>
      <c r="AE971" s="43"/>
      <c r="AF971" s="43"/>
    </row>
    <row r="972" customFormat="false" ht="15" hidden="false" customHeight="false" outlineLevel="0" collapsed="false">
      <c r="A972" s="43"/>
      <c r="B972" s="43"/>
      <c r="C972" s="43"/>
      <c r="D972" s="95"/>
      <c r="E972" s="43"/>
      <c r="F972" s="96"/>
      <c r="G972" s="43"/>
      <c r="H972" s="97"/>
      <c r="I972" s="43"/>
      <c r="J972" s="43"/>
      <c r="K972" s="43"/>
      <c r="L972" s="55"/>
      <c r="M972" s="55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F972" s="43"/>
    </row>
    <row r="973" customFormat="false" ht="15" hidden="false" customHeight="false" outlineLevel="0" collapsed="false">
      <c r="A973" s="43"/>
      <c r="B973" s="43"/>
      <c r="C973" s="43"/>
      <c r="D973" s="95"/>
      <c r="E973" s="43"/>
      <c r="F973" s="96"/>
      <c r="G973" s="43"/>
      <c r="H973" s="97"/>
      <c r="I973" s="43"/>
      <c r="J973" s="43"/>
      <c r="K973" s="43"/>
      <c r="L973" s="55"/>
      <c r="M973" s="55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F973" s="43"/>
    </row>
    <row r="974" customFormat="false" ht="15" hidden="false" customHeight="false" outlineLevel="0" collapsed="false">
      <c r="A974" s="43"/>
      <c r="B974" s="43"/>
      <c r="C974" s="43"/>
      <c r="D974" s="95"/>
      <c r="E974" s="43"/>
      <c r="F974" s="96"/>
      <c r="G974" s="43"/>
      <c r="H974" s="97"/>
      <c r="I974" s="43"/>
      <c r="J974" s="43"/>
      <c r="K974" s="43"/>
      <c r="L974" s="55"/>
      <c r="M974" s="55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F974" s="43"/>
    </row>
    <row r="975" customFormat="false" ht="15" hidden="false" customHeight="false" outlineLevel="0" collapsed="false">
      <c r="A975" s="43"/>
      <c r="B975" s="43"/>
      <c r="C975" s="43"/>
      <c r="D975" s="95"/>
      <c r="E975" s="43"/>
      <c r="F975" s="96"/>
      <c r="G975" s="43"/>
      <c r="H975" s="97"/>
      <c r="I975" s="43"/>
      <c r="J975" s="43"/>
      <c r="K975" s="43"/>
      <c r="L975" s="55"/>
      <c r="M975" s="55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F975" s="43"/>
    </row>
    <row r="976" customFormat="false" ht="15" hidden="false" customHeight="false" outlineLevel="0" collapsed="false">
      <c r="A976" s="43"/>
      <c r="B976" s="43"/>
      <c r="C976" s="43"/>
      <c r="D976" s="95"/>
      <c r="E976" s="43"/>
      <c r="F976" s="96"/>
      <c r="G976" s="43"/>
      <c r="H976" s="97"/>
      <c r="I976" s="43"/>
      <c r="J976" s="43"/>
      <c r="K976" s="43"/>
      <c r="L976" s="55"/>
      <c r="M976" s="55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F976" s="43"/>
    </row>
    <row r="977" customFormat="false" ht="15" hidden="false" customHeight="false" outlineLevel="0" collapsed="false">
      <c r="A977" s="43"/>
      <c r="B977" s="43"/>
      <c r="C977" s="43"/>
      <c r="D977" s="95"/>
      <c r="E977" s="43"/>
      <c r="F977" s="96"/>
      <c r="G977" s="43"/>
      <c r="H977" s="97"/>
      <c r="I977" s="43"/>
      <c r="J977" s="43"/>
      <c r="K977" s="43"/>
      <c r="L977" s="55"/>
      <c r="M977" s="55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F977" s="43"/>
    </row>
    <row r="978" customFormat="false" ht="15" hidden="false" customHeight="false" outlineLevel="0" collapsed="false">
      <c r="A978" s="43"/>
      <c r="B978" s="43"/>
      <c r="C978" s="43"/>
      <c r="D978" s="95"/>
      <c r="E978" s="43"/>
      <c r="F978" s="96"/>
      <c r="G978" s="43"/>
      <c r="H978" s="97"/>
      <c r="I978" s="43"/>
      <c r="J978" s="43"/>
      <c r="K978" s="43"/>
      <c r="L978" s="55"/>
      <c r="M978" s="55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43"/>
      <c r="AD978" s="43"/>
      <c r="AE978" s="43"/>
      <c r="AF978" s="43"/>
    </row>
    <row r="979" customFormat="false" ht="15" hidden="false" customHeight="false" outlineLevel="0" collapsed="false">
      <c r="A979" s="43"/>
      <c r="B979" s="43"/>
      <c r="C979" s="43"/>
      <c r="D979" s="95"/>
      <c r="E979" s="43"/>
      <c r="F979" s="96"/>
      <c r="G979" s="43"/>
      <c r="H979" s="97"/>
      <c r="I979" s="43"/>
      <c r="J979" s="43"/>
      <c r="K979" s="43"/>
      <c r="L979" s="55"/>
      <c r="M979" s="55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F979" s="43"/>
    </row>
    <row r="980" customFormat="false" ht="15" hidden="false" customHeight="false" outlineLevel="0" collapsed="false">
      <c r="A980" s="43"/>
      <c r="B980" s="43"/>
      <c r="C980" s="43"/>
      <c r="D980" s="95"/>
      <c r="E980" s="43"/>
      <c r="F980" s="96"/>
      <c r="G980" s="43"/>
      <c r="H980" s="97"/>
      <c r="I980" s="43"/>
      <c r="J980" s="43"/>
      <c r="K980" s="43"/>
      <c r="L980" s="55"/>
      <c r="M980" s="55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F980" s="43"/>
    </row>
    <row r="981" customFormat="false" ht="15" hidden="false" customHeight="false" outlineLevel="0" collapsed="false">
      <c r="A981" s="43"/>
      <c r="B981" s="43"/>
      <c r="C981" s="43"/>
      <c r="D981" s="95"/>
      <c r="E981" s="43"/>
      <c r="F981" s="96"/>
      <c r="G981" s="43"/>
      <c r="H981" s="97"/>
      <c r="I981" s="43"/>
      <c r="J981" s="43"/>
      <c r="K981" s="43"/>
      <c r="L981" s="55"/>
      <c r="M981" s="55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</row>
    <row r="982" customFormat="false" ht="15" hidden="false" customHeight="false" outlineLevel="0" collapsed="false">
      <c r="A982" s="43"/>
      <c r="B982" s="43"/>
      <c r="C982" s="43"/>
      <c r="D982" s="95"/>
      <c r="E982" s="43"/>
      <c r="F982" s="96"/>
      <c r="G982" s="43"/>
      <c r="H982" s="97"/>
      <c r="I982" s="43"/>
      <c r="J982" s="43"/>
      <c r="K982" s="43"/>
      <c r="L982" s="55"/>
      <c r="M982" s="55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43"/>
      <c r="AD982" s="43"/>
      <c r="AE982" s="43"/>
      <c r="AF982" s="43"/>
    </row>
    <row r="983" customFormat="false" ht="15" hidden="false" customHeight="false" outlineLevel="0" collapsed="false">
      <c r="A983" s="43"/>
      <c r="B983" s="43"/>
      <c r="C983" s="43"/>
      <c r="D983" s="95"/>
      <c r="E983" s="43"/>
      <c r="F983" s="96"/>
      <c r="G983" s="43"/>
      <c r="H983" s="97"/>
      <c r="I983" s="43"/>
      <c r="J983" s="43"/>
      <c r="K983" s="43"/>
      <c r="L983" s="55"/>
      <c r="M983" s="55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</row>
    <row r="984" customFormat="false" ht="15" hidden="false" customHeight="false" outlineLevel="0" collapsed="false">
      <c r="A984" s="43"/>
      <c r="B984" s="43"/>
      <c r="C984" s="43"/>
      <c r="D984" s="95"/>
      <c r="E984" s="43"/>
      <c r="F984" s="96"/>
      <c r="G984" s="43"/>
      <c r="H984" s="97"/>
      <c r="I984" s="43"/>
      <c r="J984" s="43"/>
      <c r="K984" s="43"/>
      <c r="L984" s="55"/>
      <c r="M984" s="55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F984" s="43"/>
    </row>
    <row r="985" customFormat="false" ht="15" hidden="false" customHeight="false" outlineLevel="0" collapsed="false">
      <c r="A985" s="43"/>
      <c r="B985" s="43"/>
      <c r="C985" s="43"/>
      <c r="D985" s="95"/>
      <c r="E985" s="43"/>
      <c r="F985" s="96"/>
      <c r="G985" s="43"/>
      <c r="H985" s="97"/>
      <c r="I985" s="43"/>
      <c r="J985" s="43"/>
      <c r="K985" s="43"/>
      <c r="L985" s="55"/>
      <c r="M985" s="55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</row>
    <row r="986" customFormat="false" ht="15" hidden="false" customHeight="false" outlineLevel="0" collapsed="false">
      <c r="A986" s="43"/>
      <c r="B986" s="43"/>
      <c r="C986" s="43"/>
      <c r="D986" s="95"/>
      <c r="E986" s="43"/>
      <c r="F986" s="96"/>
      <c r="G986" s="43"/>
      <c r="H986" s="97"/>
      <c r="I986" s="43"/>
      <c r="J986" s="43"/>
      <c r="K986" s="43"/>
      <c r="L986" s="55"/>
      <c r="M986" s="55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43"/>
      <c r="AD986" s="43"/>
      <c r="AE986" s="43"/>
      <c r="AF986" s="43"/>
    </row>
    <row r="987" customFormat="false" ht="15" hidden="false" customHeight="false" outlineLevel="0" collapsed="false">
      <c r="A987" s="43"/>
      <c r="B987" s="43"/>
      <c r="C987" s="43"/>
      <c r="D987" s="95"/>
      <c r="E987" s="43"/>
      <c r="F987" s="96"/>
      <c r="G987" s="43"/>
      <c r="H987" s="97"/>
      <c r="I987" s="43"/>
      <c r="J987" s="43"/>
      <c r="K987" s="43"/>
      <c r="L987" s="55"/>
      <c r="M987" s="55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</row>
    <row r="988" customFormat="false" ht="15" hidden="false" customHeight="false" outlineLevel="0" collapsed="false">
      <c r="A988" s="43"/>
      <c r="B988" s="43"/>
      <c r="C988" s="43"/>
      <c r="D988" s="95"/>
      <c r="E988" s="43"/>
      <c r="F988" s="96"/>
      <c r="G988" s="43"/>
      <c r="H988" s="97"/>
      <c r="I988" s="43"/>
      <c r="J988" s="43"/>
      <c r="K988" s="43"/>
      <c r="L988" s="55"/>
      <c r="M988" s="55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F988" s="43"/>
    </row>
    <row r="989" customFormat="false" ht="15" hidden="false" customHeight="false" outlineLevel="0" collapsed="false">
      <c r="A989" s="43"/>
      <c r="B989" s="43"/>
      <c r="C989" s="43"/>
      <c r="D989" s="95"/>
      <c r="E989" s="43"/>
      <c r="F989" s="96"/>
      <c r="G989" s="43"/>
      <c r="H989" s="97"/>
      <c r="I989" s="43"/>
      <c r="J989" s="43"/>
      <c r="K989" s="43"/>
      <c r="L989" s="55"/>
      <c r="M989" s="55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</row>
    <row r="990" customFormat="false" ht="15" hidden="false" customHeight="false" outlineLevel="0" collapsed="false">
      <c r="A990" s="43"/>
      <c r="B990" s="43"/>
      <c r="C990" s="43"/>
      <c r="D990" s="95"/>
      <c r="E990" s="43"/>
      <c r="F990" s="96"/>
      <c r="G990" s="43"/>
      <c r="H990" s="97"/>
      <c r="I990" s="43"/>
      <c r="J990" s="43"/>
      <c r="K990" s="43"/>
      <c r="L990" s="55"/>
      <c r="M990" s="55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43"/>
      <c r="AD990" s="43"/>
      <c r="AE990" s="43"/>
      <c r="AF990" s="43"/>
    </row>
    <row r="991" customFormat="false" ht="15" hidden="false" customHeight="false" outlineLevel="0" collapsed="false">
      <c r="A991" s="43"/>
      <c r="B991" s="43"/>
      <c r="C991" s="43"/>
      <c r="D991" s="95"/>
      <c r="E991" s="43"/>
      <c r="F991" s="96"/>
      <c r="G991" s="43"/>
      <c r="H991" s="97"/>
      <c r="I991" s="43"/>
      <c r="J991" s="43"/>
      <c r="K991" s="43"/>
      <c r="L991" s="55"/>
      <c r="M991" s="55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43"/>
      <c r="AD991" s="43"/>
      <c r="AE991" s="43"/>
      <c r="AF991" s="43"/>
    </row>
    <row r="992" customFormat="false" ht="15" hidden="false" customHeight="false" outlineLevel="0" collapsed="false">
      <c r="A992" s="43"/>
      <c r="B992" s="43"/>
      <c r="C992" s="43"/>
      <c r="D992" s="95"/>
      <c r="E992" s="43"/>
      <c r="F992" s="96"/>
      <c r="G992" s="43"/>
      <c r="H992" s="97"/>
      <c r="I992" s="43"/>
      <c r="J992" s="43"/>
      <c r="K992" s="43"/>
      <c r="L992" s="55"/>
      <c r="M992" s="55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F992" s="43"/>
    </row>
    <row r="993" customFormat="false" ht="15" hidden="false" customHeight="false" outlineLevel="0" collapsed="false">
      <c r="A993" s="43"/>
      <c r="B993" s="43"/>
      <c r="C993" s="43"/>
      <c r="D993" s="95"/>
      <c r="E993" s="43"/>
      <c r="F993" s="96"/>
      <c r="G993" s="43"/>
      <c r="H993" s="97"/>
      <c r="I993" s="43"/>
      <c r="J993" s="43"/>
      <c r="K993" s="43"/>
      <c r="L993" s="55"/>
      <c r="M993" s="55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F993" s="43"/>
    </row>
    <row r="994" customFormat="false" ht="15" hidden="false" customHeight="false" outlineLevel="0" collapsed="false">
      <c r="A994" s="43"/>
      <c r="B994" s="43"/>
      <c r="C994" s="43"/>
      <c r="D994" s="95"/>
      <c r="E994" s="43"/>
      <c r="F994" s="96"/>
      <c r="G994" s="43"/>
      <c r="H994" s="97"/>
      <c r="I994" s="43"/>
      <c r="J994" s="43"/>
      <c r="K994" s="43"/>
      <c r="L994" s="55"/>
      <c r="M994" s="55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F994" s="43"/>
    </row>
    <row r="995" customFormat="false" ht="15" hidden="false" customHeight="false" outlineLevel="0" collapsed="false">
      <c r="A995" s="43"/>
      <c r="B995" s="43"/>
      <c r="C995" s="43"/>
      <c r="D995" s="95"/>
      <c r="E995" s="43"/>
      <c r="F995" s="96"/>
      <c r="G995" s="43"/>
      <c r="H995" s="97"/>
      <c r="I995" s="43"/>
      <c r="J995" s="43"/>
      <c r="K995" s="43"/>
      <c r="L995" s="55"/>
      <c r="M995" s="55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43"/>
      <c r="AD995" s="43"/>
      <c r="AE995" s="43"/>
      <c r="AF995" s="43"/>
    </row>
    <row r="996" customFormat="false" ht="15" hidden="false" customHeight="false" outlineLevel="0" collapsed="false">
      <c r="A996" s="43"/>
      <c r="B996" s="43"/>
      <c r="C996" s="43"/>
      <c r="D996" s="95"/>
      <c r="E996" s="43"/>
      <c r="F996" s="96"/>
      <c r="G996" s="43"/>
      <c r="H996" s="97"/>
      <c r="I996" s="43"/>
      <c r="J996" s="43"/>
      <c r="K996" s="43"/>
      <c r="L996" s="55"/>
      <c r="M996" s="55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F996" s="43"/>
    </row>
    <row r="997" customFormat="false" ht="15" hidden="false" customHeight="false" outlineLevel="0" collapsed="false">
      <c r="A997" s="43"/>
      <c r="B997" s="43"/>
      <c r="C997" s="43"/>
      <c r="D997" s="95"/>
      <c r="E997" s="43"/>
      <c r="F997" s="96"/>
      <c r="G997" s="43"/>
      <c r="H997" s="97"/>
      <c r="I997" s="43"/>
      <c r="J997" s="43"/>
      <c r="K997" s="43"/>
      <c r="L997" s="55"/>
      <c r="M997" s="55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F997" s="43"/>
    </row>
    <row r="998" customFormat="false" ht="15" hidden="false" customHeight="false" outlineLevel="0" collapsed="false">
      <c r="A998" s="43"/>
      <c r="B998" s="43"/>
      <c r="C998" s="43"/>
      <c r="D998" s="95"/>
      <c r="E998" s="43"/>
      <c r="F998" s="96"/>
      <c r="G998" s="43"/>
      <c r="H998" s="97"/>
      <c r="I998" s="43"/>
      <c r="J998" s="43"/>
      <c r="K998" s="43"/>
      <c r="L998" s="55"/>
      <c r="M998" s="55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43"/>
      <c r="AD998" s="43"/>
      <c r="AE998" s="43"/>
      <c r="AF998" s="43"/>
    </row>
    <row r="999" customFormat="false" ht="15" hidden="false" customHeight="false" outlineLevel="0" collapsed="false">
      <c r="F999" s="98"/>
      <c r="M999" s="99"/>
    </row>
    <row r="1000" customFormat="false" ht="15" hidden="false" customHeight="false" outlineLevel="0" collapsed="false">
      <c r="F1000" s="98"/>
      <c r="M1000" s="99"/>
    </row>
  </sheetData>
  <mergeCells count="17">
    <mergeCell ref="A1:C2"/>
    <mergeCell ref="D1:E1"/>
    <mergeCell ref="F1:G1"/>
    <mergeCell ref="H1:I1"/>
    <mergeCell ref="J1:K1"/>
    <mergeCell ref="D2:E2"/>
    <mergeCell ref="F2:G2"/>
    <mergeCell ref="H2:I2"/>
    <mergeCell ref="J2:K2"/>
    <mergeCell ref="A3:K3"/>
    <mergeCell ref="A4:K4"/>
    <mergeCell ref="F173:G173"/>
    <mergeCell ref="I173:K173"/>
    <mergeCell ref="F174:G174"/>
    <mergeCell ref="I174:K174"/>
    <mergeCell ref="F175:G175"/>
    <mergeCell ref="I175:K175"/>
  </mergeCells>
  <printOptions headings="false" gridLines="false" gridLinesSet="true" horizontalCentered="false" verticalCentered="false"/>
  <pageMargins left="0.511805555555556" right="0.511805555555556" top="0.984027777777778" bottom="0.865972222222222" header="0.511811023622047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&amp;CPágina &amp;P de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false"/>
  </sheetPr>
  <dimension ref="A1:AA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4.43359375" defaultRowHeight="15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56.57"/>
    <col collapsed="false" customWidth="true" hidden="false" outlineLevel="0" max="3" min="3" style="1" width="15.57"/>
    <col collapsed="false" customWidth="true" hidden="false" outlineLevel="0" max="4" min="4" style="1" width="12.43"/>
    <col collapsed="false" customWidth="true" hidden="false" outlineLevel="0" max="5" min="5" style="1" width="17.29"/>
    <col collapsed="false" customWidth="true" hidden="false" outlineLevel="0" max="6" min="6" style="1" width="20.71"/>
    <col collapsed="false" customWidth="true" hidden="false" outlineLevel="0" max="7" min="7" style="1" width="16"/>
    <col collapsed="false" customWidth="true" hidden="false" outlineLevel="0" max="8" min="8" style="1" width="17.57"/>
    <col collapsed="false" customWidth="true" hidden="false" outlineLevel="0" max="10" min="9" style="1" width="17.86"/>
    <col collapsed="false" customWidth="true" hidden="false" outlineLevel="0" max="11" min="11" style="1" width="15.71"/>
    <col collapsed="false" customWidth="true" hidden="false" outlineLevel="0" max="12" min="12" style="1" width="15.85"/>
    <col collapsed="false" customWidth="true" hidden="false" outlineLevel="0" max="13" min="13" style="1" width="14.86"/>
    <col collapsed="false" customWidth="true" hidden="false" outlineLevel="0" max="15" min="14" style="1" width="18.57"/>
    <col collapsed="false" customWidth="true" hidden="false" outlineLevel="0" max="27" min="16" style="1" width="9.14"/>
  </cols>
  <sheetData>
    <row r="1" customFormat="false" ht="15" hidden="false" customHeight="true" outlineLevel="0" collapsed="false">
      <c r="A1" s="100"/>
      <c r="B1" s="100"/>
      <c r="C1" s="101" t="s">
        <v>0</v>
      </c>
      <c r="D1" s="101"/>
      <c r="E1" s="101"/>
      <c r="F1" s="101"/>
      <c r="G1" s="101"/>
      <c r="H1" s="101"/>
      <c r="I1" s="101" t="s">
        <v>1</v>
      </c>
      <c r="J1" s="101"/>
      <c r="K1" s="101" t="s">
        <v>2</v>
      </c>
      <c r="L1" s="101"/>
      <c r="M1" s="101" t="s">
        <v>3</v>
      </c>
      <c r="N1" s="101"/>
      <c r="O1" s="99"/>
      <c r="P1" s="102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</row>
    <row r="2" customFormat="false" ht="81.75" hidden="false" customHeight="true" outlineLevel="0" collapsed="false">
      <c r="A2" s="100"/>
      <c r="B2" s="100"/>
      <c r="C2" s="104" t="s">
        <v>4</v>
      </c>
      <c r="D2" s="104"/>
      <c r="E2" s="104"/>
      <c r="F2" s="104"/>
      <c r="G2" s="104"/>
      <c r="H2" s="104"/>
      <c r="I2" s="104" t="s">
        <v>51</v>
      </c>
      <c r="J2" s="104"/>
      <c r="K2" s="56" t="s">
        <v>6</v>
      </c>
      <c r="L2" s="56"/>
      <c r="M2" s="104" t="s">
        <v>7</v>
      </c>
      <c r="N2" s="104"/>
      <c r="O2" s="99"/>
      <c r="P2" s="102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customFormat="false" ht="14.25" hidden="false" customHeight="true" outlineLevel="0" collapsed="false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6"/>
      <c r="L3" s="105"/>
      <c r="M3" s="105"/>
      <c r="N3" s="105"/>
      <c r="O3" s="52"/>
      <c r="P3" s="102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customFormat="false" ht="14.25" hidden="false" customHeight="true" outlineLevel="0" collapsed="false">
      <c r="A4" s="107" t="s">
        <v>401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99"/>
      <c r="P4" s="102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customFormat="false" ht="15" hidden="false" customHeight="true" outlineLevel="0" collapsed="false">
      <c r="A5" s="108" t="s">
        <v>53</v>
      </c>
      <c r="B5" s="109" t="s">
        <v>402</v>
      </c>
      <c r="C5" s="110" t="s">
        <v>403</v>
      </c>
      <c r="D5" s="111" t="s">
        <v>404</v>
      </c>
      <c r="E5" s="111" t="s">
        <v>405</v>
      </c>
      <c r="F5" s="112" t="s">
        <v>406</v>
      </c>
      <c r="G5" s="111" t="s">
        <v>407</v>
      </c>
      <c r="H5" s="111" t="s">
        <v>408</v>
      </c>
      <c r="I5" s="111" t="s">
        <v>409</v>
      </c>
      <c r="J5" s="112" t="s">
        <v>410</v>
      </c>
      <c r="K5" s="111" t="s">
        <v>411</v>
      </c>
      <c r="L5" s="113" t="s">
        <v>412</v>
      </c>
      <c r="M5" s="114" t="s">
        <v>413</v>
      </c>
      <c r="N5" s="115" t="s">
        <v>414</v>
      </c>
      <c r="O5" s="116"/>
      <c r="P5" s="102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</row>
    <row r="6" customFormat="false" ht="14.25" hidden="false" customHeight="true" outlineLevel="0" collapsed="false">
      <c r="A6" s="108"/>
      <c r="B6" s="109"/>
      <c r="C6" s="110"/>
      <c r="D6" s="118" t="s">
        <v>415</v>
      </c>
      <c r="E6" s="118" t="s">
        <v>415</v>
      </c>
      <c r="F6" s="112"/>
      <c r="G6" s="118" t="s">
        <v>415</v>
      </c>
      <c r="H6" s="118"/>
      <c r="I6" s="111"/>
      <c r="J6" s="119" t="s">
        <v>416</v>
      </c>
      <c r="K6" s="111"/>
      <c r="L6" s="113"/>
      <c r="M6" s="114"/>
      <c r="N6" s="115"/>
      <c r="O6" s="99"/>
      <c r="P6" s="102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</row>
    <row r="7" customFormat="false" ht="14.25" hidden="false" customHeight="true" outlineLevel="0" collapsed="false">
      <c r="A7" s="108"/>
      <c r="B7" s="109"/>
      <c r="C7" s="120" t="s">
        <v>417</v>
      </c>
      <c r="D7" s="120" t="s">
        <v>417</v>
      </c>
      <c r="E7" s="120" t="s">
        <v>417</v>
      </c>
      <c r="F7" s="120" t="s">
        <v>418</v>
      </c>
      <c r="G7" s="120" t="s">
        <v>417</v>
      </c>
      <c r="H7" s="121" t="s">
        <v>419</v>
      </c>
      <c r="I7" s="121" t="s">
        <v>420</v>
      </c>
      <c r="J7" s="122" t="s">
        <v>421</v>
      </c>
      <c r="K7" s="121" t="s">
        <v>422</v>
      </c>
      <c r="L7" s="123" t="s">
        <v>423</v>
      </c>
      <c r="M7" s="114"/>
      <c r="N7" s="115"/>
      <c r="O7" s="99"/>
      <c r="P7" s="102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</row>
    <row r="8" customFormat="false" ht="14.25" hidden="false" customHeight="true" outlineLevel="0" collapsed="false">
      <c r="A8" s="124"/>
      <c r="B8" s="125"/>
      <c r="C8" s="126"/>
      <c r="D8" s="127"/>
      <c r="E8" s="127"/>
      <c r="F8" s="127"/>
      <c r="G8" s="127"/>
      <c r="H8" s="128"/>
      <c r="I8" s="129"/>
      <c r="J8" s="127"/>
      <c r="K8" s="129"/>
      <c r="L8" s="130"/>
      <c r="M8" s="131"/>
      <c r="N8" s="132"/>
      <c r="O8" s="133"/>
      <c r="P8" s="102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</row>
    <row r="9" customFormat="false" ht="14.25" hidden="false" customHeight="true" outlineLevel="0" collapsed="false">
      <c r="A9" s="134" t="n">
        <v>1</v>
      </c>
      <c r="B9" s="135" t="s">
        <v>17</v>
      </c>
      <c r="C9" s="136"/>
      <c r="D9" s="137"/>
      <c r="E9" s="137"/>
      <c r="F9" s="137"/>
      <c r="G9" s="137"/>
      <c r="H9" s="138"/>
      <c r="I9" s="137"/>
      <c r="J9" s="137"/>
      <c r="K9" s="137"/>
      <c r="L9" s="136"/>
      <c r="M9" s="139"/>
      <c r="N9" s="140"/>
      <c r="O9" s="141"/>
      <c r="P9" s="102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</row>
    <row r="10" customFormat="false" ht="14.25" hidden="false" customHeight="true" outlineLevel="0" collapsed="false">
      <c r="A10" s="142" t="s">
        <v>424</v>
      </c>
      <c r="B10" s="143" t="s">
        <v>425</v>
      </c>
      <c r="C10" s="144"/>
      <c r="D10" s="145"/>
      <c r="E10" s="145"/>
      <c r="F10" s="146" t="s">
        <v>426</v>
      </c>
      <c r="G10" s="145"/>
      <c r="H10" s="147"/>
      <c r="I10" s="145"/>
      <c r="J10" s="145" t="s">
        <v>427</v>
      </c>
      <c r="K10" s="145"/>
      <c r="L10" s="144"/>
      <c r="M10" s="148" t="s">
        <v>72</v>
      </c>
      <c r="N10" s="149" t="n">
        <f aca="false">SUM(N11:N12)</f>
        <v>3200</v>
      </c>
      <c r="O10" s="150"/>
      <c r="P10" s="102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</row>
    <row r="11" customFormat="false" ht="14.25" hidden="false" customHeight="true" outlineLevel="0" collapsed="false">
      <c r="A11" s="151"/>
      <c r="B11" s="152" t="s">
        <v>428</v>
      </c>
      <c r="C11" s="153"/>
      <c r="D11" s="154"/>
      <c r="E11" s="154"/>
      <c r="F11" s="155" t="n">
        <v>20</v>
      </c>
      <c r="G11" s="155"/>
      <c r="H11" s="156"/>
      <c r="I11" s="155"/>
      <c r="J11" s="155" t="n">
        <v>160</v>
      </c>
      <c r="K11" s="155"/>
      <c r="L11" s="157"/>
      <c r="M11" s="158"/>
      <c r="N11" s="159" t="n">
        <f aca="false">F11*J11</f>
        <v>3200</v>
      </c>
      <c r="O11" s="157"/>
      <c r="P11" s="160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</row>
    <row r="12" customFormat="false" ht="14.25" hidden="false" customHeight="true" outlineLevel="0" collapsed="false">
      <c r="A12" s="151"/>
      <c r="B12" s="152"/>
      <c r="C12" s="153"/>
      <c r="D12" s="154"/>
      <c r="E12" s="154"/>
      <c r="F12" s="155"/>
      <c r="G12" s="155"/>
      <c r="H12" s="156"/>
      <c r="I12" s="155"/>
      <c r="J12" s="155"/>
      <c r="K12" s="155"/>
      <c r="L12" s="157"/>
      <c r="M12" s="158"/>
      <c r="N12" s="162"/>
      <c r="O12" s="133"/>
      <c r="P12" s="160"/>
      <c r="Q12" s="161"/>
      <c r="R12" s="161"/>
      <c r="S12" s="163"/>
      <c r="T12" s="161"/>
      <c r="U12" s="161"/>
      <c r="V12" s="161"/>
      <c r="W12" s="161"/>
      <c r="X12" s="161"/>
      <c r="Y12" s="161"/>
      <c r="Z12" s="161"/>
      <c r="AA12" s="161"/>
    </row>
    <row r="13" customFormat="false" ht="14.25" hidden="false" customHeight="true" outlineLevel="0" collapsed="false">
      <c r="A13" s="142" t="s">
        <v>429</v>
      </c>
      <c r="B13" s="143" t="s">
        <v>74</v>
      </c>
      <c r="C13" s="144"/>
      <c r="D13" s="145"/>
      <c r="E13" s="145"/>
      <c r="F13" s="146" t="s">
        <v>430</v>
      </c>
      <c r="G13" s="145"/>
      <c r="H13" s="147"/>
      <c r="I13" s="145"/>
      <c r="J13" s="145" t="s">
        <v>427</v>
      </c>
      <c r="K13" s="145"/>
      <c r="L13" s="144"/>
      <c r="M13" s="148" t="s">
        <v>72</v>
      </c>
      <c r="N13" s="149" t="n">
        <f aca="false">SUM(N14:N15)</f>
        <v>3200</v>
      </c>
      <c r="O13" s="150"/>
      <c r="P13" s="102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</row>
    <row r="14" customFormat="false" ht="14.25" hidden="false" customHeight="true" outlineLevel="0" collapsed="false">
      <c r="A14" s="151"/>
      <c r="B14" s="152" t="s">
        <v>428</v>
      </c>
      <c r="C14" s="153"/>
      <c r="D14" s="154"/>
      <c r="E14" s="154"/>
      <c r="F14" s="155" t="n">
        <v>20</v>
      </c>
      <c r="G14" s="155"/>
      <c r="H14" s="156"/>
      <c r="I14" s="155"/>
      <c r="J14" s="155" t="n">
        <v>160</v>
      </c>
      <c r="K14" s="155"/>
      <c r="L14" s="157"/>
      <c r="M14" s="158"/>
      <c r="N14" s="159" t="n">
        <f aca="false">F14*J14</f>
        <v>3200</v>
      </c>
      <c r="O14" s="157"/>
      <c r="P14" s="160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</row>
    <row r="15" customFormat="false" ht="14.25" hidden="false" customHeight="true" outlineLevel="0" collapsed="false">
      <c r="A15" s="151"/>
      <c r="B15" s="152"/>
      <c r="C15" s="153"/>
      <c r="D15" s="154"/>
      <c r="E15" s="154"/>
      <c r="F15" s="155"/>
      <c r="G15" s="155"/>
      <c r="H15" s="156"/>
      <c r="I15" s="155"/>
      <c r="J15" s="155"/>
      <c r="K15" s="155"/>
      <c r="L15" s="157"/>
      <c r="M15" s="158"/>
      <c r="N15" s="162"/>
      <c r="O15" s="133"/>
      <c r="P15" s="160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</row>
    <row r="16" customFormat="false" ht="14.25" hidden="false" customHeight="true" outlineLevel="0" collapsed="false">
      <c r="A16" s="134" t="n">
        <v>2</v>
      </c>
      <c r="B16" s="135" t="s">
        <v>20</v>
      </c>
      <c r="C16" s="136"/>
      <c r="D16" s="137"/>
      <c r="E16" s="137"/>
      <c r="F16" s="137"/>
      <c r="G16" s="137"/>
      <c r="H16" s="138"/>
      <c r="I16" s="137"/>
      <c r="J16" s="137"/>
      <c r="K16" s="137"/>
      <c r="L16" s="136"/>
      <c r="M16" s="139"/>
      <c r="N16" s="140"/>
      <c r="O16" s="141"/>
      <c r="P16" s="160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</row>
    <row r="17" customFormat="false" ht="14.25" hidden="false" customHeight="true" outlineLevel="0" collapsed="false">
      <c r="A17" s="142" t="s">
        <v>431</v>
      </c>
      <c r="B17" s="143" t="s">
        <v>78</v>
      </c>
      <c r="C17" s="144"/>
      <c r="D17" s="145"/>
      <c r="E17" s="145" t="s">
        <v>432</v>
      </c>
      <c r="F17" s="146" t="s">
        <v>426</v>
      </c>
      <c r="G17" s="145"/>
      <c r="H17" s="147"/>
      <c r="I17" s="145"/>
      <c r="J17" s="146" t="s">
        <v>433</v>
      </c>
      <c r="K17" s="145"/>
      <c r="L17" s="144"/>
      <c r="M17" s="148" t="s">
        <v>79</v>
      </c>
      <c r="N17" s="149" t="n">
        <f aca="false">SUM(N18:N19)</f>
        <v>240</v>
      </c>
      <c r="O17" s="150"/>
      <c r="P17" s="160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</row>
    <row r="18" customFormat="false" ht="14.25" hidden="false" customHeight="true" outlineLevel="0" collapsed="false">
      <c r="A18" s="151"/>
      <c r="B18" s="152" t="s">
        <v>434</v>
      </c>
      <c r="C18" s="153" t="n">
        <v>2</v>
      </c>
      <c r="D18" s="154"/>
      <c r="E18" s="154" t="n">
        <v>3</v>
      </c>
      <c r="F18" s="155" t="n">
        <v>20</v>
      </c>
      <c r="G18" s="155"/>
      <c r="H18" s="156" t="n">
        <f aca="false">C18*E18</f>
        <v>6</v>
      </c>
      <c r="I18" s="155"/>
      <c r="J18" s="155" t="n">
        <v>2</v>
      </c>
      <c r="K18" s="155"/>
      <c r="L18" s="157"/>
      <c r="M18" s="158"/>
      <c r="N18" s="159" t="n">
        <f aca="false">F18*H18*J18</f>
        <v>240</v>
      </c>
      <c r="O18" s="157"/>
      <c r="P18" s="160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</row>
    <row r="19" customFormat="false" ht="14.25" hidden="false" customHeight="true" outlineLevel="0" collapsed="false">
      <c r="A19" s="151"/>
      <c r="B19" s="152"/>
      <c r="C19" s="153"/>
      <c r="D19" s="154"/>
      <c r="E19" s="154"/>
      <c r="F19" s="155"/>
      <c r="G19" s="155"/>
      <c r="H19" s="156"/>
      <c r="I19" s="155"/>
      <c r="J19" s="155"/>
      <c r="K19" s="155"/>
      <c r="L19" s="157"/>
      <c r="M19" s="158"/>
      <c r="N19" s="162"/>
      <c r="O19" s="133"/>
      <c r="P19" s="160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</row>
    <row r="20" customFormat="false" ht="14.25" hidden="false" customHeight="true" outlineLevel="0" collapsed="false">
      <c r="A20" s="142" t="s">
        <v>435</v>
      </c>
      <c r="B20" s="143" t="s">
        <v>82</v>
      </c>
      <c r="C20" s="144"/>
      <c r="D20" s="145"/>
      <c r="E20" s="145"/>
      <c r="F20" s="146" t="s">
        <v>426</v>
      </c>
      <c r="G20" s="145"/>
      <c r="H20" s="147"/>
      <c r="I20" s="145"/>
      <c r="J20" s="146"/>
      <c r="K20" s="145"/>
      <c r="L20" s="144"/>
      <c r="M20" s="148" t="s">
        <v>79</v>
      </c>
      <c r="N20" s="149" t="n">
        <f aca="false">SUM(N21:N22)</f>
        <v>41308.3</v>
      </c>
      <c r="O20" s="150"/>
      <c r="P20" s="160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</row>
    <row r="21" customFormat="false" ht="14.25" hidden="false" customHeight="true" outlineLevel="0" collapsed="false">
      <c r="A21" s="151"/>
      <c r="B21" s="152"/>
      <c r="C21" s="153" t="n">
        <v>51.7</v>
      </c>
      <c r="D21" s="154" t="n">
        <v>39.95</v>
      </c>
      <c r="E21" s="154"/>
      <c r="F21" s="155" t="n">
        <v>20</v>
      </c>
      <c r="G21" s="155"/>
      <c r="H21" s="156" t="n">
        <f aca="false">C21*D21</f>
        <v>2065.415</v>
      </c>
      <c r="I21" s="155"/>
      <c r="J21" s="155"/>
      <c r="K21" s="155"/>
      <c r="L21" s="157"/>
      <c r="M21" s="158"/>
      <c r="N21" s="159" t="n">
        <f aca="false">F21*H21</f>
        <v>41308.3</v>
      </c>
      <c r="O21" s="157"/>
      <c r="P21" s="160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</row>
    <row r="22" customFormat="false" ht="14.25" hidden="false" customHeight="true" outlineLevel="0" collapsed="false">
      <c r="A22" s="151"/>
      <c r="B22" s="152"/>
      <c r="C22" s="153"/>
      <c r="D22" s="154"/>
      <c r="E22" s="154"/>
      <c r="F22" s="155"/>
      <c r="G22" s="155"/>
      <c r="H22" s="156"/>
      <c r="I22" s="155"/>
      <c r="J22" s="155"/>
      <c r="K22" s="155"/>
      <c r="L22" s="157"/>
      <c r="M22" s="158"/>
      <c r="N22" s="162"/>
      <c r="O22" s="133"/>
      <c r="P22" s="160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</row>
    <row r="23" customFormat="false" ht="14.25" hidden="false" customHeight="true" outlineLevel="0" collapsed="false">
      <c r="A23" s="142" t="s">
        <v>436</v>
      </c>
      <c r="B23" s="143" t="s">
        <v>84</v>
      </c>
      <c r="C23" s="144"/>
      <c r="D23" s="145"/>
      <c r="E23" s="145"/>
      <c r="F23" s="146" t="s">
        <v>437</v>
      </c>
      <c r="G23" s="145"/>
      <c r="H23" s="147"/>
      <c r="I23" s="145"/>
      <c r="J23" s="145"/>
      <c r="K23" s="145"/>
      <c r="L23" s="144"/>
      <c r="M23" s="148" t="s">
        <v>79</v>
      </c>
      <c r="N23" s="149" t="n">
        <f aca="false">SUM(N24:N26)</f>
        <v>26776.28</v>
      </c>
      <c r="O23" s="150"/>
      <c r="P23" s="160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</row>
    <row r="24" customFormat="false" ht="14.25" hidden="false" customHeight="true" outlineLevel="0" collapsed="false">
      <c r="A24" s="151"/>
      <c r="B24" s="152" t="s">
        <v>438</v>
      </c>
      <c r="C24" s="153" t="n">
        <v>19.73</v>
      </c>
      <c r="D24" s="154" t="n">
        <v>3.8</v>
      </c>
      <c r="E24" s="154"/>
      <c r="F24" s="155" t="n">
        <v>20</v>
      </c>
      <c r="G24" s="155"/>
      <c r="H24" s="156" t="n">
        <f aca="false">C24*D24</f>
        <v>74.974</v>
      </c>
      <c r="I24" s="155"/>
      <c r="J24" s="155"/>
      <c r="K24" s="155"/>
      <c r="L24" s="157"/>
      <c r="M24" s="158"/>
      <c r="N24" s="159" t="n">
        <f aca="false">F24*H24</f>
        <v>1499.48</v>
      </c>
      <c r="O24" s="157"/>
      <c r="P24" s="160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</row>
    <row r="25" customFormat="false" ht="14.25" hidden="false" customHeight="true" outlineLevel="0" collapsed="false">
      <c r="A25" s="151"/>
      <c r="B25" s="152" t="s">
        <v>439</v>
      </c>
      <c r="C25" s="153"/>
      <c r="D25" s="154"/>
      <c r="E25" s="154"/>
      <c r="F25" s="155"/>
      <c r="G25" s="155"/>
      <c r="H25" s="156" t="n">
        <v>207.84</v>
      </c>
      <c r="I25" s="155"/>
      <c r="J25" s="155"/>
      <c r="K25" s="155"/>
      <c r="L25" s="157"/>
      <c r="M25" s="158"/>
      <c r="N25" s="159" t="n">
        <f aca="false">F24*H25</f>
        <v>4156.8</v>
      </c>
      <c r="O25" s="157"/>
      <c r="P25" s="160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</row>
    <row r="26" customFormat="false" ht="14.25" hidden="false" customHeight="true" outlineLevel="0" collapsed="false">
      <c r="A26" s="151"/>
      <c r="B26" s="152" t="s">
        <v>440</v>
      </c>
      <c r="C26" s="153" t="n">
        <v>44</v>
      </c>
      <c r="D26" s="154" t="n">
        <v>24</v>
      </c>
      <c r="E26" s="154"/>
      <c r="F26" s="155"/>
      <c r="G26" s="155"/>
      <c r="H26" s="156" t="n">
        <f aca="false">C26*D26</f>
        <v>1056</v>
      </c>
      <c r="I26" s="155"/>
      <c r="J26" s="155"/>
      <c r="K26" s="155"/>
      <c r="L26" s="157"/>
      <c r="M26" s="158"/>
      <c r="N26" s="159" t="n">
        <f aca="false">F24*H26</f>
        <v>21120</v>
      </c>
      <c r="O26" s="157"/>
      <c r="P26" s="160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</row>
    <row r="27" customFormat="false" ht="14.25" hidden="false" customHeight="true" outlineLevel="0" collapsed="false">
      <c r="A27" s="151"/>
      <c r="B27" s="152"/>
      <c r="C27" s="153"/>
      <c r="D27" s="154"/>
      <c r="E27" s="154"/>
      <c r="F27" s="155"/>
      <c r="G27" s="155"/>
      <c r="H27" s="156"/>
      <c r="I27" s="155"/>
      <c r="J27" s="155"/>
      <c r="K27" s="155"/>
      <c r="L27" s="157"/>
      <c r="M27" s="158"/>
      <c r="N27" s="162"/>
      <c r="O27" s="133"/>
      <c r="P27" s="160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</row>
    <row r="28" customFormat="false" ht="14.25" hidden="false" customHeight="true" outlineLevel="0" collapsed="false">
      <c r="A28" s="142" t="s">
        <v>85</v>
      </c>
      <c r="B28" s="143" t="s">
        <v>86</v>
      </c>
      <c r="C28" s="144"/>
      <c r="D28" s="145"/>
      <c r="E28" s="145"/>
      <c r="F28" s="145"/>
      <c r="G28" s="145"/>
      <c r="H28" s="147"/>
      <c r="I28" s="145"/>
      <c r="J28" s="145"/>
      <c r="K28" s="145"/>
      <c r="L28" s="144"/>
      <c r="M28" s="148" t="s">
        <v>64</v>
      </c>
      <c r="N28" s="149" t="n">
        <f aca="false">N29</f>
        <v>20</v>
      </c>
      <c r="O28" s="150"/>
      <c r="P28" s="160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</row>
    <row r="29" customFormat="false" ht="14.25" hidden="false" customHeight="true" outlineLevel="0" collapsed="false">
      <c r="A29" s="151"/>
      <c r="B29" s="152"/>
      <c r="C29" s="153"/>
      <c r="D29" s="154"/>
      <c r="E29" s="154"/>
      <c r="F29" s="155" t="n">
        <v>20</v>
      </c>
      <c r="G29" s="155"/>
      <c r="H29" s="156"/>
      <c r="I29" s="155"/>
      <c r="J29" s="155"/>
      <c r="K29" s="155"/>
      <c r="L29" s="157"/>
      <c r="M29" s="158"/>
      <c r="N29" s="159" t="n">
        <f aca="false">F29</f>
        <v>20</v>
      </c>
      <c r="O29" s="157"/>
      <c r="P29" s="160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</row>
    <row r="30" customFormat="false" ht="14.25" hidden="false" customHeight="true" outlineLevel="0" collapsed="false">
      <c r="A30" s="151"/>
      <c r="B30" s="152"/>
      <c r="C30" s="153"/>
      <c r="D30" s="154"/>
      <c r="E30" s="154"/>
      <c r="F30" s="155"/>
      <c r="G30" s="155"/>
      <c r="H30" s="156"/>
      <c r="I30" s="155"/>
      <c r="J30" s="155"/>
      <c r="K30" s="155"/>
      <c r="L30" s="157"/>
      <c r="M30" s="158"/>
      <c r="N30" s="162"/>
      <c r="O30" s="133"/>
      <c r="P30" s="160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</row>
    <row r="31" customFormat="false" ht="14.25" hidden="false" customHeight="true" outlineLevel="0" collapsed="false">
      <c r="A31" s="142" t="s">
        <v>88</v>
      </c>
      <c r="B31" s="143" t="s">
        <v>441</v>
      </c>
      <c r="C31" s="144"/>
      <c r="D31" s="145"/>
      <c r="E31" s="145"/>
      <c r="F31" s="145"/>
      <c r="G31" s="145"/>
      <c r="H31" s="147"/>
      <c r="I31" s="145"/>
      <c r="J31" s="145"/>
      <c r="K31" s="145"/>
      <c r="L31" s="144"/>
      <c r="M31" s="148" t="s">
        <v>64</v>
      </c>
      <c r="N31" s="149" t="n">
        <f aca="false">N32</f>
        <v>20</v>
      </c>
      <c r="O31" s="150"/>
      <c r="P31" s="160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</row>
    <row r="32" customFormat="false" ht="14.25" hidden="false" customHeight="true" outlineLevel="0" collapsed="false">
      <c r="A32" s="151"/>
      <c r="B32" s="152"/>
      <c r="C32" s="153"/>
      <c r="D32" s="154"/>
      <c r="E32" s="154"/>
      <c r="F32" s="155" t="n">
        <v>20</v>
      </c>
      <c r="G32" s="155"/>
      <c r="H32" s="156"/>
      <c r="I32" s="155"/>
      <c r="J32" s="155"/>
      <c r="K32" s="155"/>
      <c r="L32" s="157"/>
      <c r="M32" s="158"/>
      <c r="N32" s="159" t="n">
        <f aca="false">F32</f>
        <v>20</v>
      </c>
      <c r="O32" s="157"/>
      <c r="P32" s="160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</row>
    <row r="33" customFormat="false" ht="14.25" hidden="false" customHeight="true" outlineLevel="0" collapsed="false">
      <c r="A33" s="151"/>
      <c r="B33" s="152"/>
      <c r="C33" s="153"/>
      <c r="D33" s="154"/>
      <c r="E33" s="154"/>
      <c r="F33" s="155"/>
      <c r="G33" s="155"/>
      <c r="H33" s="156"/>
      <c r="I33" s="155"/>
      <c r="J33" s="155"/>
      <c r="K33" s="155"/>
      <c r="L33" s="157"/>
      <c r="M33" s="158"/>
      <c r="N33" s="162"/>
      <c r="O33" s="133"/>
      <c r="P33" s="160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</row>
    <row r="34" customFormat="false" ht="14.25" hidden="false" customHeight="true" outlineLevel="0" collapsed="false">
      <c r="A34" s="142" t="s">
        <v>90</v>
      </c>
      <c r="B34" s="143" t="s">
        <v>91</v>
      </c>
      <c r="C34" s="144"/>
      <c r="D34" s="145"/>
      <c r="E34" s="145"/>
      <c r="F34" s="146" t="s">
        <v>442</v>
      </c>
      <c r="G34" s="145"/>
      <c r="H34" s="147"/>
      <c r="I34" s="145"/>
      <c r="J34" s="145"/>
      <c r="K34" s="145"/>
      <c r="L34" s="144"/>
      <c r="M34" s="148" t="s">
        <v>79</v>
      </c>
      <c r="N34" s="164" t="n">
        <f aca="false">N35</f>
        <v>3666</v>
      </c>
      <c r="O34" s="165"/>
      <c r="P34" s="160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</row>
    <row r="35" customFormat="false" ht="14.25" hidden="false" customHeight="true" outlineLevel="0" collapsed="false">
      <c r="A35" s="151"/>
      <c r="B35" s="152"/>
      <c r="C35" s="153" t="n">
        <v>183.3</v>
      </c>
      <c r="D35" s="154"/>
      <c r="E35" s="154"/>
      <c r="F35" s="155" t="n">
        <v>20</v>
      </c>
      <c r="G35" s="155"/>
      <c r="H35" s="156"/>
      <c r="I35" s="155"/>
      <c r="J35" s="155"/>
      <c r="K35" s="155"/>
      <c r="L35" s="157"/>
      <c r="M35" s="158"/>
      <c r="N35" s="159" t="n">
        <f aca="false">C35*F35</f>
        <v>3666</v>
      </c>
      <c r="O35" s="157"/>
      <c r="P35" s="160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</row>
    <row r="36" customFormat="false" ht="14.25" hidden="false" customHeight="true" outlineLevel="0" collapsed="false">
      <c r="A36" s="151"/>
      <c r="B36" s="152"/>
      <c r="C36" s="153"/>
      <c r="D36" s="154"/>
      <c r="E36" s="154"/>
      <c r="F36" s="155"/>
      <c r="G36" s="155"/>
      <c r="H36" s="156"/>
      <c r="I36" s="155"/>
      <c r="J36" s="155"/>
      <c r="K36" s="155"/>
      <c r="L36" s="157"/>
      <c r="M36" s="158"/>
      <c r="N36" s="162"/>
      <c r="O36" s="133"/>
      <c r="P36" s="160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</row>
    <row r="37" customFormat="false" ht="14.25" hidden="false" customHeight="true" outlineLevel="0" collapsed="false">
      <c r="A37" s="134" t="n">
        <v>3</v>
      </c>
      <c r="B37" s="166" t="s">
        <v>22</v>
      </c>
      <c r="C37" s="167"/>
      <c r="D37" s="168"/>
      <c r="E37" s="168"/>
      <c r="F37" s="168"/>
      <c r="G37" s="168"/>
      <c r="H37" s="169"/>
      <c r="I37" s="168"/>
      <c r="J37" s="168"/>
      <c r="K37" s="168"/>
      <c r="L37" s="167"/>
      <c r="M37" s="170"/>
      <c r="N37" s="171"/>
      <c r="O37" s="141"/>
      <c r="P37" s="172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</row>
    <row r="38" customFormat="false" ht="14.25" hidden="false" customHeight="true" outlineLevel="0" collapsed="false">
      <c r="A38" s="142" t="s">
        <v>93</v>
      </c>
      <c r="B38" s="143" t="s">
        <v>94</v>
      </c>
      <c r="C38" s="144"/>
      <c r="D38" s="145"/>
      <c r="E38" s="145"/>
      <c r="F38" s="146" t="s">
        <v>426</v>
      </c>
      <c r="G38" s="145"/>
      <c r="H38" s="147"/>
      <c r="I38" s="145"/>
      <c r="J38" s="145"/>
      <c r="K38" s="145"/>
      <c r="L38" s="144"/>
      <c r="M38" s="148" t="s">
        <v>95</v>
      </c>
      <c r="N38" s="149" t="n">
        <f aca="false">SUM(N39:N40)</f>
        <v>338.4</v>
      </c>
      <c r="O38" s="150"/>
      <c r="P38" s="102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</row>
    <row r="39" customFormat="false" ht="14.25" hidden="false" customHeight="true" outlineLevel="0" collapsed="false">
      <c r="A39" s="151"/>
      <c r="B39" s="152" t="s">
        <v>443</v>
      </c>
      <c r="C39" s="153"/>
      <c r="D39" s="154"/>
      <c r="E39" s="154"/>
      <c r="F39" s="155" t="n">
        <v>20</v>
      </c>
      <c r="G39" s="155"/>
      <c r="H39" s="156"/>
      <c r="I39" s="155" t="n">
        <v>16.92</v>
      </c>
      <c r="J39" s="155"/>
      <c r="K39" s="155"/>
      <c r="L39" s="157"/>
      <c r="M39" s="158"/>
      <c r="N39" s="174" t="n">
        <f aca="false">F39*I39</f>
        <v>338.4</v>
      </c>
      <c r="O39" s="157"/>
      <c r="P39" s="160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</row>
    <row r="40" customFormat="false" ht="14.25" hidden="false" customHeight="true" outlineLevel="0" collapsed="false">
      <c r="A40" s="151"/>
      <c r="B40" s="152"/>
      <c r="C40" s="153"/>
      <c r="D40" s="154"/>
      <c r="E40" s="154"/>
      <c r="F40" s="155"/>
      <c r="G40" s="155"/>
      <c r="H40" s="156"/>
      <c r="I40" s="155"/>
      <c r="J40" s="155"/>
      <c r="K40" s="155"/>
      <c r="L40" s="157"/>
      <c r="M40" s="158"/>
      <c r="N40" s="175"/>
      <c r="O40" s="133"/>
      <c r="P40" s="160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</row>
    <row r="41" customFormat="false" ht="14.25" hidden="false" customHeight="true" outlineLevel="0" collapsed="false">
      <c r="A41" s="142" t="s">
        <v>96</v>
      </c>
      <c r="B41" s="143" t="s">
        <v>97</v>
      </c>
      <c r="C41" s="144"/>
      <c r="D41" s="145"/>
      <c r="E41" s="145"/>
      <c r="F41" s="146" t="s">
        <v>426</v>
      </c>
      <c r="G41" s="145"/>
      <c r="H41" s="147"/>
      <c r="I41" s="145"/>
      <c r="J41" s="145"/>
      <c r="K41" s="145"/>
      <c r="L41" s="144"/>
      <c r="M41" s="148" t="s">
        <v>95</v>
      </c>
      <c r="N41" s="149" t="n">
        <f aca="false">SUM(N42:N44)</f>
        <v>8032.86</v>
      </c>
      <c r="O41" s="150"/>
      <c r="P41" s="102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</row>
    <row r="42" customFormat="false" ht="14.25" hidden="false" customHeight="true" outlineLevel="0" collapsed="false">
      <c r="A42" s="151"/>
      <c r="B42" s="152" t="s">
        <v>438</v>
      </c>
      <c r="C42" s="153"/>
      <c r="D42" s="154"/>
      <c r="E42" s="154"/>
      <c r="F42" s="155" t="n">
        <v>20</v>
      </c>
      <c r="G42" s="154" t="n">
        <v>0.3</v>
      </c>
      <c r="H42" s="156" t="n">
        <v>74.97</v>
      </c>
      <c r="I42" s="155" t="n">
        <f aca="false">G42*H42</f>
        <v>22.491</v>
      </c>
      <c r="J42" s="155"/>
      <c r="K42" s="155"/>
      <c r="L42" s="157"/>
      <c r="M42" s="158"/>
      <c r="N42" s="174" t="n">
        <f aca="false">F42*I42</f>
        <v>449.82</v>
      </c>
      <c r="O42" s="157"/>
      <c r="P42" s="102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</row>
    <row r="43" customFormat="false" ht="14.25" hidden="false" customHeight="true" outlineLevel="0" collapsed="false">
      <c r="A43" s="151"/>
      <c r="B43" s="152" t="s">
        <v>444</v>
      </c>
      <c r="C43" s="153"/>
      <c r="D43" s="154"/>
      <c r="E43" s="154"/>
      <c r="F43" s="155" t="n">
        <v>20</v>
      </c>
      <c r="G43" s="154" t="n">
        <v>0.3</v>
      </c>
      <c r="H43" s="156" t="n">
        <v>1056</v>
      </c>
      <c r="I43" s="155" t="n">
        <f aca="false">G43*H43</f>
        <v>316.8</v>
      </c>
      <c r="J43" s="155"/>
      <c r="K43" s="155"/>
      <c r="L43" s="157"/>
      <c r="M43" s="158"/>
      <c r="N43" s="174" t="n">
        <f aca="false">F43*I43</f>
        <v>6336</v>
      </c>
      <c r="O43" s="157"/>
      <c r="P43" s="102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</row>
    <row r="44" customFormat="false" ht="14.25" hidden="false" customHeight="true" outlineLevel="0" collapsed="false">
      <c r="A44" s="99"/>
      <c r="B44" s="152" t="s">
        <v>439</v>
      </c>
      <c r="C44" s="153"/>
      <c r="D44" s="154"/>
      <c r="E44" s="154"/>
      <c r="F44" s="155" t="n">
        <v>20</v>
      </c>
      <c r="G44" s="154" t="n">
        <v>0.3</v>
      </c>
      <c r="H44" s="156" t="n">
        <v>207.84</v>
      </c>
      <c r="I44" s="155" t="n">
        <f aca="false">G44*H44</f>
        <v>62.352</v>
      </c>
      <c r="J44" s="155"/>
      <c r="K44" s="155"/>
      <c r="L44" s="157"/>
      <c r="M44" s="158"/>
      <c r="N44" s="174" t="n">
        <f aca="false">F44*I44</f>
        <v>1247.04</v>
      </c>
      <c r="O44" s="157"/>
      <c r="P44" s="160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</row>
    <row r="45" customFormat="false" ht="14.25" hidden="false" customHeight="true" outlineLevel="0" collapsed="false">
      <c r="A45" s="151"/>
      <c r="B45" s="152"/>
      <c r="C45" s="153"/>
      <c r="D45" s="154"/>
      <c r="E45" s="154"/>
      <c r="F45" s="155"/>
      <c r="G45" s="155"/>
      <c r="H45" s="156"/>
      <c r="I45" s="155"/>
      <c r="J45" s="155"/>
      <c r="K45" s="155"/>
      <c r="L45" s="157"/>
      <c r="M45" s="158"/>
      <c r="N45" s="175"/>
      <c r="O45" s="133"/>
      <c r="P45" s="160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</row>
    <row r="46" customFormat="false" ht="14.25" hidden="false" customHeight="true" outlineLevel="0" collapsed="false">
      <c r="A46" s="142" t="s">
        <v>98</v>
      </c>
      <c r="B46" s="143" t="s">
        <v>99</v>
      </c>
      <c r="C46" s="144"/>
      <c r="D46" s="145"/>
      <c r="E46" s="145"/>
      <c r="F46" s="146"/>
      <c r="G46" s="145"/>
      <c r="H46" s="147"/>
      <c r="I46" s="145"/>
      <c r="J46" s="145"/>
      <c r="K46" s="145"/>
      <c r="L46" s="144"/>
      <c r="M46" s="148" t="s">
        <v>95</v>
      </c>
      <c r="N46" s="149" t="n">
        <f aca="false">N47</f>
        <v>338.4</v>
      </c>
      <c r="O46" s="150"/>
      <c r="P46" s="160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</row>
    <row r="47" customFormat="false" ht="14.25" hidden="false" customHeight="true" outlineLevel="0" collapsed="false">
      <c r="A47" s="151"/>
      <c r="B47" s="152" t="s">
        <v>445</v>
      </c>
      <c r="C47" s="153"/>
      <c r="D47" s="154"/>
      <c r="E47" s="154"/>
      <c r="F47" s="155"/>
      <c r="G47" s="155"/>
      <c r="H47" s="156"/>
      <c r="I47" s="155" t="n">
        <f aca="false">N38</f>
        <v>338.4</v>
      </c>
      <c r="J47" s="155"/>
      <c r="K47" s="155"/>
      <c r="L47" s="157"/>
      <c r="M47" s="158"/>
      <c r="N47" s="174" t="n">
        <f aca="false">I47</f>
        <v>338.4</v>
      </c>
      <c r="O47" s="157"/>
      <c r="P47" s="160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</row>
    <row r="48" customFormat="false" ht="14.25" hidden="false" customHeight="true" outlineLevel="0" collapsed="false">
      <c r="A48" s="151"/>
      <c r="B48" s="152"/>
      <c r="C48" s="153"/>
      <c r="D48" s="154"/>
      <c r="E48" s="154"/>
      <c r="F48" s="155"/>
      <c r="G48" s="155"/>
      <c r="H48" s="156"/>
      <c r="I48" s="155"/>
      <c r="J48" s="155"/>
      <c r="K48" s="155"/>
      <c r="L48" s="157"/>
      <c r="M48" s="158"/>
      <c r="N48" s="174"/>
      <c r="O48" s="157"/>
      <c r="P48" s="160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</row>
    <row r="49" customFormat="false" ht="14.25" hidden="false" customHeight="true" outlineLevel="0" collapsed="false">
      <c r="A49" s="134" t="n">
        <v>4</v>
      </c>
      <c r="B49" s="166" t="s">
        <v>24</v>
      </c>
      <c r="C49" s="167"/>
      <c r="D49" s="168"/>
      <c r="E49" s="168"/>
      <c r="F49" s="168"/>
      <c r="G49" s="168"/>
      <c r="H49" s="169"/>
      <c r="I49" s="168"/>
      <c r="J49" s="168"/>
      <c r="K49" s="168"/>
      <c r="L49" s="167"/>
      <c r="M49" s="170"/>
      <c r="N49" s="171"/>
      <c r="O49" s="141"/>
      <c r="P49" s="172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</row>
    <row r="50" customFormat="false" ht="14.25" hidden="false" customHeight="true" outlineLevel="0" collapsed="false">
      <c r="A50" s="142" t="s">
        <v>101</v>
      </c>
      <c r="B50" s="143" t="s">
        <v>102</v>
      </c>
      <c r="C50" s="144"/>
      <c r="D50" s="145"/>
      <c r="E50" s="145"/>
      <c r="F50" s="146"/>
      <c r="G50" s="145"/>
      <c r="H50" s="147"/>
      <c r="I50" s="145"/>
      <c r="J50" s="145"/>
      <c r="K50" s="145"/>
      <c r="L50" s="144"/>
      <c r="M50" s="148" t="s">
        <v>95</v>
      </c>
      <c r="N50" s="149" t="n">
        <f aca="false">N51</f>
        <v>338.4</v>
      </c>
      <c r="O50" s="150"/>
      <c r="P50" s="102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</row>
    <row r="51" customFormat="false" ht="14.25" hidden="false" customHeight="true" outlineLevel="0" collapsed="false">
      <c r="A51" s="151"/>
      <c r="B51" s="152" t="s">
        <v>443</v>
      </c>
      <c r="C51" s="153"/>
      <c r="D51" s="154"/>
      <c r="E51" s="154"/>
      <c r="F51" s="155"/>
      <c r="G51" s="155"/>
      <c r="H51" s="156"/>
      <c r="I51" s="156" t="n">
        <f aca="false">N38</f>
        <v>338.4</v>
      </c>
      <c r="J51" s="155"/>
      <c r="K51" s="155"/>
      <c r="L51" s="157"/>
      <c r="M51" s="158"/>
      <c r="N51" s="159" t="n">
        <f aca="false">I51</f>
        <v>338.4</v>
      </c>
      <c r="O51" s="157"/>
      <c r="P51" s="102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</row>
    <row r="52" customFormat="false" ht="14.25" hidden="false" customHeight="true" outlineLevel="0" collapsed="false">
      <c r="A52" s="151"/>
      <c r="B52" s="152"/>
      <c r="C52" s="153"/>
      <c r="D52" s="154"/>
      <c r="E52" s="154"/>
      <c r="F52" s="155"/>
      <c r="G52" s="155"/>
      <c r="H52" s="156"/>
      <c r="I52" s="155"/>
      <c r="J52" s="155"/>
      <c r="K52" s="155"/>
      <c r="L52" s="157"/>
      <c r="M52" s="158"/>
      <c r="N52" s="162"/>
      <c r="O52" s="133"/>
      <c r="P52" s="102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</row>
    <row r="53" customFormat="false" ht="14.25" hidden="false" customHeight="true" outlineLevel="0" collapsed="false">
      <c r="A53" s="134" t="n">
        <v>5</v>
      </c>
      <c r="B53" s="166" t="s">
        <v>446</v>
      </c>
      <c r="C53" s="167"/>
      <c r="D53" s="168"/>
      <c r="E53" s="168"/>
      <c r="F53" s="168"/>
      <c r="G53" s="168"/>
      <c r="H53" s="169"/>
      <c r="I53" s="168"/>
      <c r="J53" s="168"/>
      <c r="K53" s="168"/>
      <c r="L53" s="167"/>
      <c r="M53" s="170"/>
      <c r="N53" s="171"/>
      <c r="O53" s="141"/>
      <c r="P53" s="102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</row>
    <row r="54" customFormat="false" ht="14.25" hidden="false" customHeight="true" outlineLevel="0" collapsed="false">
      <c r="A54" s="176" t="s">
        <v>447</v>
      </c>
      <c r="B54" s="177" t="s">
        <v>105</v>
      </c>
      <c r="C54" s="178"/>
      <c r="D54" s="179"/>
      <c r="E54" s="179"/>
      <c r="F54" s="179"/>
      <c r="G54" s="179"/>
      <c r="H54" s="180"/>
      <c r="I54" s="179"/>
      <c r="J54" s="179"/>
      <c r="K54" s="179"/>
      <c r="L54" s="178"/>
      <c r="M54" s="181"/>
      <c r="N54" s="182"/>
      <c r="O54" s="183"/>
      <c r="P54" s="102"/>
      <c r="Q54" s="103"/>
      <c r="R54" s="184"/>
      <c r="S54" s="184"/>
      <c r="T54" s="184"/>
      <c r="U54" s="184"/>
      <c r="V54" s="184"/>
      <c r="W54" s="184"/>
      <c r="X54" s="184"/>
      <c r="Y54" s="184"/>
      <c r="Z54" s="184"/>
      <c r="AA54" s="184"/>
    </row>
    <row r="55" customFormat="false" ht="14.25" hidden="false" customHeight="true" outlineLevel="0" collapsed="false">
      <c r="A55" s="142" t="s">
        <v>106</v>
      </c>
      <c r="B55" s="143" t="s">
        <v>448</v>
      </c>
      <c r="C55" s="144"/>
      <c r="D55" s="145"/>
      <c r="E55" s="145"/>
      <c r="F55" s="146" t="s">
        <v>426</v>
      </c>
      <c r="G55" s="145"/>
      <c r="H55" s="147"/>
      <c r="I55" s="145"/>
      <c r="J55" s="146" t="s">
        <v>449</v>
      </c>
      <c r="K55" s="145" t="s">
        <v>450</v>
      </c>
      <c r="L55" s="144" t="s">
        <v>451</v>
      </c>
      <c r="M55" s="148" t="s">
        <v>108</v>
      </c>
      <c r="N55" s="149" t="n">
        <f aca="false">N56</f>
        <v>1171.8</v>
      </c>
      <c r="O55" s="150"/>
      <c r="P55" s="102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</row>
    <row r="56" customFormat="false" ht="14.25" hidden="false" customHeight="true" outlineLevel="0" collapsed="false">
      <c r="A56" s="151"/>
      <c r="B56" s="152" t="s">
        <v>452</v>
      </c>
      <c r="C56" s="153"/>
      <c r="D56" s="154"/>
      <c r="E56" s="154"/>
      <c r="F56" s="155" t="n">
        <v>20</v>
      </c>
      <c r="G56" s="155"/>
      <c r="H56" s="156"/>
      <c r="I56" s="155"/>
      <c r="J56" s="155" t="n">
        <f aca="false">K56*10/100</f>
        <v>6.51</v>
      </c>
      <c r="K56" s="155" t="n">
        <v>65.1</v>
      </c>
      <c r="L56" s="157" t="n">
        <f aca="false">K56-J56</f>
        <v>58.59</v>
      </c>
      <c r="M56" s="158"/>
      <c r="N56" s="159" t="n">
        <f aca="false">L56*F56</f>
        <v>1171.8</v>
      </c>
      <c r="O56" s="157"/>
      <c r="P56" s="102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</row>
    <row r="57" customFormat="false" ht="14.25" hidden="false" customHeight="true" outlineLevel="0" collapsed="false">
      <c r="A57" s="151"/>
      <c r="B57" s="152"/>
      <c r="C57" s="153"/>
      <c r="D57" s="154"/>
      <c r="E57" s="154"/>
      <c r="F57" s="155"/>
      <c r="G57" s="155"/>
      <c r="H57" s="156"/>
      <c r="I57" s="155"/>
      <c r="J57" s="155"/>
      <c r="K57" s="155"/>
      <c r="L57" s="157"/>
      <c r="M57" s="158"/>
      <c r="N57" s="162"/>
      <c r="O57" s="133"/>
      <c r="P57" s="102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</row>
    <row r="58" customFormat="false" ht="14.25" hidden="false" customHeight="true" outlineLevel="0" collapsed="false">
      <c r="A58" s="142" t="s">
        <v>109</v>
      </c>
      <c r="B58" s="143" t="s">
        <v>453</v>
      </c>
      <c r="C58" s="144"/>
      <c r="D58" s="145"/>
      <c r="E58" s="145"/>
      <c r="F58" s="146" t="s">
        <v>426</v>
      </c>
      <c r="G58" s="145"/>
      <c r="H58" s="147"/>
      <c r="I58" s="145"/>
      <c r="J58" s="146" t="s">
        <v>454</v>
      </c>
      <c r="K58" s="145" t="s">
        <v>450</v>
      </c>
      <c r="L58" s="144" t="s">
        <v>455</v>
      </c>
      <c r="M58" s="148" t="s">
        <v>108</v>
      </c>
      <c r="N58" s="149" t="n">
        <f aca="false">N59</f>
        <v>1220.4</v>
      </c>
      <c r="O58" s="150"/>
      <c r="P58" s="102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</row>
    <row r="59" customFormat="false" ht="14.25" hidden="false" customHeight="true" outlineLevel="0" collapsed="false">
      <c r="A59" s="151"/>
      <c r="B59" s="152" t="s">
        <v>452</v>
      </c>
      <c r="C59" s="153"/>
      <c r="D59" s="154"/>
      <c r="E59" s="154"/>
      <c r="F59" s="155" t="n">
        <v>20</v>
      </c>
      <c r="G59" s="155"/>
      <c r="H59" s="156"/>
      <c r="I59" s="155"/>
      <c r="J59" s="155" t="n">
        <f aca="false">K59*10/100</f>
        <v>6.78</v>
      </c>
      <c r="K59" s="155" t="n">
        <v>67.8</v>
      </c>
      <c r="L59" s="157" t="n">
        <f aca="false">K59-J59</f>
        <v>61.02</v>
      </c>
      <c r="M59" s="158"/>
      <c r="N59" s="159" t="n">
        <f aca="false">L59*F59</f>
        <v>1220.4</v>
      </c>
      <c r="O59" s="157"/>
      <c r="P59" s="102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</row>
    <row r="60" customFormat="false" ht="14.25" hidden="false" customHeight="true" outlineLevel="0" collapsed="false">
      <c r="A60" s="151"/>
      <c r="B60" s="152"/>
      <c r="C60" s="153"/>
      <c r="D60" s="154"/>
      <c r="E60" s="154"/>
      <c r="F60" s="155"/>
      <c r="G60" s="155"/>
      <c r="H60" s="156"/>
      <c r="I60" s="155"/>
      <c r="J60" s="155"/>
      <c r="K60" s="155"/>
      <c r="L60" s="157"/>
      <c r="M60" s="158"/>
      <c r="N60" s="162"/>
      <c r="O60" s="133"/>
      <c r="P60" s="102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</row>
    <row r="61" customFormat="false" ht="14.25" hidden="false" customHeight="true" outlineLevel="0" collapsed="false">
      <c r="A61" s="142" t="s">
        <v>111</v>
      </c>
      <c r="B61" s="143" t="s">
        <v>456</v>
      </c>
      <c r="C61" s="144"/>
      <c r="D61" s="145"/>
      <c r="E61" s="145"/>
      <c r="F61" s="146" t="s">
        <v>426</v>
      </c>
      <c r="G61" s="145"/>
      <c r="H61" s="147"/>
      <c r="I61" s="145"/>
      <c r="J61" s="146" t="s">
        <v>449</v>
      </c>
      <c r="K61" s="145" t="s">
        <v>450</v>
      </c>
      <c r="L61" s="144" t="s">
        <v>455</v>
      </c>
      <c r="M61" s="148" t="s">
        <v>108</v>
      </c>
      <c r="N61" s="149" t="n">
        <f aca="false">N62</f>
        <v>1735.2</v>
      </c>
      <c r="O61" s="150"/>
      <c r="P61" s="102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</row>
    <row r="62" customFormat="false" ht="14.25" hidden="false" customHeight="true" outlineLevel="0" collapsed="false">
      <c r="A62" s="151"/>
      <c r="B62" s="152" t="s">
        <v>452</v>
      </c>
      <c r="C62" s="153"/>
      <c r="D62" s="154"/>
      <c r="E62" s="154"/>
      <c r="F62" s="155" t="n">
        <v>20</v>
      </c>
      <c r="G62" s="155"/>
      <c r="H62" s="156"/>
      <c r="I62" s="155"/>
      <c r="J62" s="155" t="n">
        <f aca="false">K62*10/100</f>
        <v>9.64</v>
      </c>
      <c r="K62" s="155" t="n">
        <v>96.4</v>
      </c>
      <c r="L62" s="157" t="n">
        <f aca="false">K62-J62</f>
        <v>86.76</v>
      </c>
      <c r="M62" s="158"/>
      <c r="N62" s="159" t="n">
        <f aca="false">L62*F62</f>
        <v>1735.2</v>
      </c>
      <c r="O62" s="157"/>
      <c r="P62" s="102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</row>
    <row r="63" customFormat="false" ht="14.25" hidden="false" customHeight="true" outlineLevel="0" collapsed="false">
      <c r="A63" s="151"/>
      <c r="B63" s="152"/>
      <c r="C63" s="153"/>
      <c r="D63" s="154"/>
      <c r="E63" s="154"/>
      <c r="F63" s="155"/>
      <c r="G63" s="155"/>
      <c r="H63" s="156"/>
      <c r="I63" s="155"/>
      <c r="J63" s="155"/>
      <c r="K63" s="155"/>
      <c r="L63" s="157"/>
      <c r="M63" s="158"/>
      <c r="N63" s="162"/>
      <c r="O63" s="133"/>
      <c r="P63" s="102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</row>
    <row r="64" customFormat="false" ht="14.25" hidden="false" customHeight="true" outlineLevel="0" collapsed="false">
      <c r="A64" s="142" t="s">
        <v>113</v>
      </c>
      <c r="B64" s="143" t="s">
        <v>114</v>
      </c>
      <c r="C64" s="144"/>
      <c r="D64" s="145"/>
      <c r="E64" s="145"/>
      <c r="F64" s="146" t="s">
        <v>426</v>
      </c>
      <c r="G64" s="145"/>
      <c r="H64" s="147"/>
      <c r="I64" s="145"/>
      <c r="J64" s="145"/>
      <c r="K64" s="145"/>
      <c r="L64" s="144"/>
      <c r="M64" s="148" t="s">
        <v>79</v>
      </c>
      <c r="N64" s="149" t="n">
        <f aca="false">N65</f>
        <v>1016</v>
      </c>
      <c r="O64" s="150"/>
      <c r="P64" s="102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</row>
    <row r="65" customFormat="false" ht="14.25" hidden="false" customHeight="true" outlineLevel="0" collapsed="false">
      <c r="A65" s="151"/>
      <c r="B65" s="152" t="s">
        <v>452</v>
      </c>
      <c r="C65" s="153"/>
      <c r="D65" s="154"/>
      <c r="E65" s="154"/>
      <c r="F65" s="155" t="n">
        <v>20</v>
      </c>
      <c r="G65" s="155"/>
      <c r="H65" s="156" t="n">
        <v>50.8</v>
      </c>
      <c r="I65" s="155"/>
      <c r="J65" s="155"/>
      <c r="K65" s="155"/>
      <c r="L65" s="157"/>
      <c r="M65" s="158"/>
      <c r="N65" s="159" t="n">
        <f aca="false">F65*H65</f>
        <v>1016</v>
      </c>
      <c r="O65" s="157"/>
      <c r="P65" s="102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</row>
    <row r="66" customFormat="false" ht="14.25" hidden="false" customHeight="true" outlineLevel="0" collapsed="false">
      <c r="A66" s="151"/>
      <c r="B66" s="152"/>
      <c r="C66" s="153"/>
      <c r="D66" s="154"/>
      <c r="E66" s="154"/>
      <c r="F66" s="155"/>
      <c r="G66" s="155"/>
      <c r="H66" s="156"/>
      <c r="I66" s="155"/>
      <c r="J66" s="155"/>
      <c r="K66" s="155"/>
      <c r="L66" s="157"/>
      <c r="M66" s="158"/>
      <c r="N66" s="162"/>
      <c r="O66" s="133"/>
      <c r="P66" s="102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</row>
    <row r="67" customFormat="false" ht="14.25" hidden="false" customHeight="true" outlineLevel="0" collapsed="false">
      <c r="A67" s="142" t="s">
        <v>115</v>
      </c>
      <c r="B67" s="143" t="s">
        <v>116</v>
      </c>
      <c r="C67" s="144"/>
      <c r="D67" s="145"/>
      <c r="E67" s="145"/>
      <c r="F67" s="146" t="s">
        <v>426</v>
      </c>
      <c r="G67" s="145"/>
      <c r="H67" s="147"/>
      <c r="I67" s="145"/>
      <c r="J67" s="145"/>
      <c r="K67" s="145"/>
      <c r="L67" s="144"/>
      <c r="M67" s="148" t="s">
        <v>95</v>
      </c>
      <c r="N67" s="149" t="n">
        <f aca="false">N68</f>
        <v>58</v>
      </c>
      <c r="O67" s="150"/>
      <c r="P67" s="102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</row>
    <row r="68" customFormat="false" ht="14.25" hidden="false" customHeight="true" outlineLevel="0" collapsed="false">
      <c r="A68" s="151"/>
      <c r="B68" s="152" t="s">
        <v>452</v>
      </c>
      <c r="C68" s="153"/>
      <c r="D68" s="154"/>
      <c r="E68" s="154"/>
      <c r="F68" s="155" t="n">
        <v>20</v>
      </c>
      <c r="G68" s="155"/>
      <c r="H68" s="156"/>
      <c r="I68" s="155" t="n">
        <v>2.9</v>
      </c>
      <c r="J68" s="155"/>
      <c r="K68" s="155"/>
      <c r="L68" s="157"/>
      <c r="M68" s="158"/>
      <c r="N68" s="159" t="n">
        <f aca="false">F68*I68</f>
        <v>58</v>
      </c>
      <c r="O68" s="157"/>
      <c r="P68" s="102"/>
      <c r="Q68" s="185"/>
      <c r="R68" s="103"/>
      <c r="S68" s="103"/>
      <c r="T68" s="103"/>
      <c r="U68" s="103"/>
      <c r="V68" s="103"/>
      <c r="W68" s="103"/>
      <c r="X68" s="103"/>
      <c r="Y68" s="103"/>
      <c r="Z68" s="103"/>
      <c r="AA68" s="103"/>
    </row>
    <row r="69" customFormat="false" ht="14.25" hidden="false" customHeight="true" outlineLevel="0" collapsed="false">
      <c r="A69" s="151"/>
      <c r="B69" s="152"/>
      <c r="C69" s="153"/>
      <c r="D69" s="154"/>
      <c r="E69" s="154"/>
      <c r="F69" s="155"/>
      <c r="G69" s="155"/>
      <c r="H69" s="156"/>
      <c r="I69" s="155"/>
      <c r="J69" s="155"/>
      <c r="K69" s="155"/>
      <c r="L69" s="157"/>
      <c r="M69" s="158"/>
      <c r="N69" s="162"/>
      <c r="O69" s="133"/>
      <c r="P69" s="102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</row>
    <row r="70" customFormat="false" ht="14.25" hidden="false" customHeight="true" outlineLevel="0" collapsed="false">
      <c r="A70" s="142" t="s">
        <v>117</v>
      </c>
      <c r="B70" s="143" t="s">
        <v>118</v>
      </c>
      <c r="C70" s="144"/>
      <c r="D70" s="145"/>
      <c r="E70" s="145"/>
      <c r="F70" s="146"/>
      <c r="G70" s="145"/>
      <c r="H70" s="147"/>
      <c r="I70" s="145"/>
      <c r="J70" s="145"/>
      <c r="K70" s="145"/>
      <c r="L70" s="144"/>
      <c r="M70" s="148" t="s">
        <v>95</v>
      </c>
      <c r="N70" s="149" t="n">
        <f aca="false">N71</f>
        <v>58</v>
      </c>
      <c r="O70" s="150"/>
      <c r="P70" s="102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</row>
    <row r="71" customFormat="false" ht="14.25" hidden="false" customHeight="true" outlineLevel="0" collapsed="false">
      <c r="A71" s="151"/>
      <c r="B71" s="152" t="s">
        <v>457</v>
      </c>
      <c r="C71" s="153"/>
      <c r="D71" s="154"/>
      <c r="E71" s="154"/>
      <c r="F71" s="155"/>
      <c r="G71" s="155"/>
      <c r="H71" s="156"/>
      <c r="I71" s="155" t="n">
        <f aca="false">N67</f>
        <v>58</v>
      </c>
      <c r="J71" s="155"/>
      <c r="K71" s="155"/>
      <c r="L71" s="157"/>
      <c r="M71" s="158"/>
      <c r="N71" s="159" t="n">
        <f aca="false">N68</f>
        <v>58</v>
      </c>
      <c r="O71" s="157"/>
      <c r="P71" s="102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</row>
    <row r="72" customFormat="false" ht="14.25" hidden="false" customHeight="true" outlineLevel="0" collapsed="false">
      <c r="A72" s="151"/>
      <c r="B72" s="152"/>
      <c r="C72" s="153"/>
      <c r="D72" s="154"/>
      <c r="E72" s="154"/>
      <c r="F72" s="155"/>
      <c r="G72" s="155"/>
      <c r="H72" s="156"/>
      <c r="I72" s="155"/>
      <c r="J72" s="155"/>
      <c r="K72" s="155"/>
      <c r="L72" s="157"/>
      <c r="M72" s="158"/>
      <c r="N72" s="159"/>
      <c r="O72" s="157"/>
      <c r="P72" s="102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</row>
    <row r="73" customFormat="false" ht="14.25" hidden="false" customHeight="true" outlineLevel="0" collapsed="false">
      <c r="A73" s="176" t="s">
        <v>458</v>
      </c>
      <c r="B73" s="177" t="s">
        <v>459</v>
      </c>
      <c r="C73" s="178"/>
      <c r="D73" s="179"/>
      <c r="E73" s="179"/>
      <c r="F73" s="179"/>
      <c r="G73" s="179"/>
      <c r="H73" s="180"/>
      <c r="I73" s="179"/>
      <c r="J73" s="179"/>
      <c r="K73" s="179"/>
      <c r="L73" s="178"/>
      <c r="M73" s="181"/>
      <c r="N73" s="182"/>
      <c r="O73" s="183"/>
      <c r="P73" s="102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</row>
    <row r="74" customFormat="false" ht="14.25" hidden="false" customHeight="true" outlineLevel="0" collapsed="false">
      <c r="A74" s="142" t="s">
        <v>121</v>
      </c>
      <c r="B74" s="143" t="s">
        <v>448</v>
      </c>
      <c r="C74" s="144"/>
      <c r="D74" s="145"/>
      <c r="E74" s="145"/>
      <c r="F74" s="146" t="s">
        <v>426</v>
      </c>
      <c r="G74" s="145"/>
      <c r="H74" s="147"/>
      <c r="I74" s="145"/>
      <c r="J74" s="146" t="s">
        <v>449</v>
      </c>
      <c r="K74" s="145" t="s">
        <v>450</v>
      </c>
      <c r="L74" s="144" t="s">
        <v>455</v>
      </c>
      <c r="M74" s="148" t="s">
        <v>108</v>
      </c>
      <c r="N74" s="149" t="n">
        <f aca="false">N75</f>
        <v>1720.8</v>
      </c>
      <c r="O74" s="150"/>
      <c r="P74" s="102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</row>
    <row r="75" customFormat="false" ht="14.25" hidden="false" customHeight="true" outlineLevel="0" collapsed="false">
      <c r="A75" s="151"/>
      <c r="B75" s="152" t="s">
        <v>460</v>
      </c>
      <c r="C75" s="153"/>
      <c r="D75" s="154"/>
      <c r="E75" s="154"/>
      <c r="F75" s="155" t="n">
        <v>20</v>
      </c>
      <c r="G75" s="155"/>
      <c r="H75" s="156"/>
      <c r="I75" s="155"/>
      <c r="J75" s="155" t="n">
        <f aca="false">K75*10/100</f>
        <v>9.56</v>
      </c>
      <c r="K75" s="155" t="n">
        <v>95.6</v>
      </c>
      <c r="L75" s="157" t="n">
        <f aca="false">K75-J75</f>
        <v>86.04</v>
      </c>
      <c r="M75" s="158"/>
      <c r="N75" s="159" t="n">
        <f aca="false">L75*F75</f>
        <v>1720.8</v>
      </c>
      <c r="O75" s="157"/>
      <c r="P75" s="102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</row>
    <row r="76" customFormat="false" ht="14.25" hidden="false" customHeight="true" outlineLevel="0" collapsed="false">
      <c r="A76" s="151"/>
      <c r="B76" s="152"/>
      <c r="C76" s="153"/>
      <c r="D76" s="154"/>
      <c r="E76" s="154"/>
      <c r="F76" s="155"/>
      <c r="G76" s="155"/>
      <c r="H76" s="156"/>
      <c r="I76" s="155"/>
      <c r="J76" s="155"/>
      <c r="K76" s="155"/>
      <c r="L76" s="157"/>
      <c r="M76" s="158"/>
      <c r="N76" s="162"/>
      <c r="O76" s="133"/>
      <c r="P76" s="102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</row>
    <row r="77" customFormat="false" ht="14.25" hidden="false" customHeight="true" outlineLevel="0" collapsed="false">
      <c r="A77" s="142" t="s">
        <v>123</v>
      </c>
      <c r="B77" s="143" t="s">
        <v>456</v>
      </c>
      <c r="C77" s="144"/>
      <c r="D77" s="145"/>
      <c r="E77" s="145"/>
      <c r="F77" s="146" t="s">
        <v>426</v>
      </c>
      <c r="G77" s="145"/>
      <c r="H77" s="147"/>
      <c r="I77" s="145"/>
      <c r="J77" s="146" t="s">
        <v>449</v>
      </c>
      <c r="K77" s="145" t="s">
        <v>450</v>
      </c>
      <c r="L77" s="144" t="s">
        <v>455</v>
      </c>
      <c r="M77" s="148" t="s">
        <v>108</v>
      </c>
      <c r="N77" s="149" t="n">
        <f aca="false">N78</f>
        <v>4075.2</v>
      </c>
      <c r="O77" s="150"/>
      <c r="P77" s="102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</row>
    <row r="78" customFormat="false" ht="14.25" hidden="false" customHeight="true" outlineLevel="0" collapsed="false">
      <c r="A78" s="151"/>
      <c r="B78" s="152" t="s">
        <v>460</v>
      </c>
      <c r="C78" s="153"/>
      <c r="D78" s="154"/>
      <c r="E78" s="154"/>
      <c r="F78" s="155" t="n">
        <v>20</v>
      </c>
      <c r="G78" s="155"/>
      <c r="H78" s="156"/>
      <c r="I78" s="155"/>
      <c r="J78" s="155" t="n">
        <f aca="false">K78*10/100</f>
        <v>22.64</v>
      </c>
      <c r="K78" s="155" t="n">
        <v>226.4</v>
      </c>
      <c r="L78" s="157" t="n">
        <f aca="false">K78-J78</f>
        <v>203.76</v>
      </c>
      <c r="M78" s="158"/>
      <c r="N78" s="159" t="n">
        <f aca="false">L78*F78</f>
        <v>4075.2</v>
      </c>
      <c r="O78" s="157"/>
      <c r="P78" s="102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</row>
    <row r="79" customFormat="false" ht="14.25" hidden="false" customHeight="true" outlineLevel="0" collapsed="false">
      <c r="A79" s="151"/>
      <c r="B79" s="152"/>
      <c r="C79" s="153"/>
      <c r="D79" s="154"/>
      <c r="E79" s="154"/>
      <c r="F79" s="155"/>
      <c r="G79" s="155"/>
      <c r="H79" s="156"/>
      <c r="I79" s="155"/>
      <c r="J79" s="155"/>
      <c r="K79" s="155"/>
      <c r="L79" s="157"/>
      <c r="M79" s="158"/>
      <c r="N79" s="162"/>
      <c r="O79" s="133"/>
      <c r="P79" s="102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</row>
    <row r="80" customFormat="false" ht="14.25" hidden="false" customHeight="true" outlineLevel="0" collapsed="false">
      <c r="A80" s="142" t="s">
        <v>125</v>
      </c>
      <c r="B80" s="143" t="s">
        <v>114</v>
      </c>
      <c r="C80" s="144"/>
      <c r="D80" s="145"/>
      <c r="E80" s="145"/>
      <c r="F80" s="146" t="s">
        <v>426</v>
      </c>
      <c r="G80" s="145"/>
      <c r="H80" s="147"/>
      <c r="I80" s="145"/>
      <c r="J80" s="146"/>
      <c r="K80" s="145"/>
      <c r="L80" s="144"/>
      <c r="M80" s="148" t="s">
        <v>79</v>
      </c>
      <c r="N80" s="149" t="n">
        <f aca="false">N81</f>
        <v>1440</v>
      </c>
      <c r="O80" s="150"/>
      <c r="P80" s="102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</row>
    <row r="81" customFormat="false" ht="14.25" hidden="false" customHeight="true" outlineLevel="0" collapsed="false">
      <c r="A81" s="151"/>
      <c r="B81" s="152" t="s">
        <v>460</v>
      </c>
      <c r="C81" s="153"/>
      <c r="D81" s="154"/>
      <c r="E81" s="154"/>
      <c r="F81" s="155" t="n">
        <v>20</v>
      </c>
      <c r="G81" s="155"/>
      <c r="H81" s="156" t="n">
        <v>72</v>
      </c>
      <c r="I81" s="155"/>
      <c r="J81" s="155"/>
      <c r="K81" s="155"/>
      <c r="L81" s="157"/>
      <c r="M81" s="158"/>
      <c r="N81" s="159" t="n">
        <f aca="false">F81*H81</f>
        <v>1440</v>
      </c>
      <c r="O81" s="157"/>
      <c r="P81" s="102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</row>
    <row r="82" customFormat="false" ht="14.25" hidden="false" customHeight="true" outlineLevel="0" collapsed="false">
      <c r="A82" s="151"/>
      <c r="B82" s="152"/>
      <c r="C82" s="153"/>
      <c r="D82" s="154"/>
      <c r="E82" s="154"/>
      <c r="F82" s="155"/>
      <c r="G82" s="155"/>
      <c r="H82" s="156"/>
      <c r="I82" s="155"/>
      <c r="J82" s="155"/>
      <c r="K82" s="155"/>
      <c r="L82" s="157"/>
      <c r="M82" s="158"/>
      <c r="N82" s="162"/>
      <c r="O82" s="133"/>
      <c r="P82" s="102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</row>
    <row r="83" customFormat="false" ht="14.25" hidden="false" customHeight="true" outlineLevel="0" collapsed="false">
      <c r="A83" s="142" t="s">
        <v>127</v>
      </c>
      <c r="B83" s="143" t="s">
        <v>116</v>
      </c>
      <c r="C83" s="144"/>
      <c r="D83" s="145"/>
      <c r="E83" s="145"/>
      <c r="F83" s="146" t="s">
        <v>426</v>
      </c>
      <c r="G83" s="145"/>
      <c r="H83" s="147"/>
      <c r="I83" s="145"/>
      <c r="J83" s="145"/>
      <c r="K83" s="145"/>
      <c r="L83" s="144"/>
      <c r="M83" s="148" t="s">
        <v>95</v>
      </c>
      <c r="N83" s="149" t="n">
        <f aca="false">N84</f>
        <v>68</v>
      </c>
      <c r="O83" s="150"/>
      <c r="P83" s="102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</row>
    <row r="84" customFormat="false" ht="14.25" hidden="false" customHeight="true" outlineLevel="0" collapsed="false">
      <c r="A84" s="151"/>
      <c r="B84" s="152" t="s">
        <v>460</v>
      </c>
      <c r="C84" s="153"/>
      <c r="D84" s="154"/>
      <c r="E84" s="154"/>
      <c r="F84" s="155" t="n">
        <v>20</v>
      </c>
      <c r="G84" s="155"/>
      <c r="H84" s="156"/>
      <c r="I84" s="155" t="n">
        <v>3.4</v>
      </c>
      <c r="J84" s="155"/>
      <c r="K84" s="155"/>
      <c r="L84" s="157"/>
      <c r="M84" s="158"/>
      <c r="N84" s="159" t="n">
        <f aca="false">F84*I84</f>
        <v>68</v>
      </c>
      <c r="O84" s="186"/>
      <c r="P84" s="102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</row>
    <row r="85" customFormat="false" ht="14.25" hidden="false" customHeight="true" outlineLevel="0" collapsed="false">
      <c r="A85" s="151"/>
      <c r="B85" s="152"/>
      <c r="C85" s="153"/>
      <c r="D85" s="154"/>
      <c r="E85" s="154"/>
      <c r="F85" s="155"/>
      <c r="G85" s="155"/>
      <c r="H85" s="156"/>
      <c r="I85" s="155"/>
      <c r="J85" s="155"/>
      <c r="K85" s="155"/>
      <c r="L85" s="157"/>
      <c r="M85" s="158"/>
      <c r="N85" s="162"/>
      <c r="O85" s="133"/>
      <c r="P85" s="102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</row>
    <row r="86" customFormat="false" ht="14.25" hidden="false" customHeight="true" outlineLevel="0" collapsed="false">
      <c r="A86" s="142" t="s">
        <v>129</v>
      </c>
      <c r="B86" s="143" t="s">
        <v>118</v>
      </c>
      <c r="C86" s="144"/>
      <c r="D86" s="145"/>
      <c r="E86" s="145"/>
      <c r="F86" s="146"/>
      <c r="G86" s="145"/>
      <c r="H86" s="147"/>
      <c r="I86" s="145"/>
      <c r="J86" s="145"/>
      <c r="K86" s="145"/>
      <c r="L86" s="144"/>
      <c r="M86" s="148" t="s">
        <v>95</v>
      </c>
      <c r="N86" s="149" t="n">
        <f aca="false">N87</f>
        <v>68</v>
      </c>
      <c r="O86" s="150"/>
      <c r="P86" s="102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</row>
    <row r="87" customFormat="false" ht="14.25" hidden="false" customHeight="true" outlineLevel="0" collapsed="false">
      <c r="A87" s="151"/>
      <c r="B87" s="152" t="s">
        <v>457</v>
      </c>
      <c r="C87" s="153"/>
      <c r="D87" s="154"/>
      <c r="E87" s="154"/>
      <c r="F87" s="155"/>
      <c r="G87" s="155"/>
      <c r="H87" s="156"/>
      <c r="I87" s="155" t="n">
        <f aca="false">N83</f>
        <v>68</v>
      </c>
      <c r="J87" s="155"/>
      <c r="K87" s="155"/>
      <c r="L87" s="157"/>
      <c r="M87" s="158"/>
      <c r="N87" s="159" t="n">
        <f aca="false">I87</f>
        <v>68</v>
      </c>
      <c r="O87" s="157"/>
      <c r="P87" s="102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</row>
    <row r="88" customFormat="false" ht="14.25" hidden="false" customHeight="true" outlineLevel="0" collapsed="false">
      <c r="A88" s="151"/>
      <c r="B88" s="152"/>
      <c r="C88" s="153"/>
      <c r="D88" s="154"/>
      <c r="E88" s="154"/>
      <c r="F88" s="155"/>
      <c r="G88" s="155"/>
      <c r="H88" s="156"/>
      <c r="I88" s="155"/>
      <c r="J88" s="155"/>
      <c r="K88" s="155"/>
      <c r="L88" s="157"/>
      <c r="M88" s="158"/>
      <c r="N88" s="159"/>
      <c r="O88" s="157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</row>
    <row r="89" customFormat="false" ht="14.25" hidden="false" customHeight="true" outlineLevel="0" collapsed="false">
      <c r="A89" s="176" t="s">
        <v>461</v>
      </c>
      <c r="B89" s="177" t="s">
        <v>132</v>
      </c>
      <c r="C89" s="178"/>
      <c r="D89" s="179"/>
      <c r="E89" s="179"/>
      <c r="F89" s="179"/>
      <c r="G89" s="179"/>
      <c r="H89" s="180"/>
      <c r="I89" s="179"/>
      <c r="J89" s="179"/>
      <c r="K89" s="179"/>
      <c r="L89" s="178"/>
      <c r="M89" s="181"/>
      <c r="N89" s="182"/>
      <c r="O89" s="183"/>
      <c r="P89" s="102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</row>
    <row r="90" customFormat="false" ht="14.25" hidden="false" customHeight="true" outlineLevel="0" collapsed="false">
      <c r="A90" s="142" t="s">
        <v>133</v>
      </c>
      <c r="B90" s="143" t="s">
        <v>462</v>
      </c>
      <c r="C90" s="144"/>
      <c r="D90" s="145"/>
      <c r="E90" s="145"/>
      <c r="F90" s="146" t="s">
        <v>426</v>
      </c>
      <c r="G90" s="145"/>
      <c r="H90" s="147"/>
      <c r="I90" s="145"/>
      <c r="J90" s="146" t="s">
        <v>449</v>
      </c>
      <c r="K90" s="145" t="s">
        <v>450</v>
      </c>
      <c r="L90" s="144" t="s">
        <v>451</v>
      </c>
      <c r="M90" s="148" t="s">
        <v>108</v>
      </c>
      <c r="N90" s="149" t="n">
        <f aca="false">N91</f>
        <v>149.4</v>
      </c>
      <c r="O90" s="150"/>
      <c r="P90" s="102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</row>
    <row r="91" customFormat="false" ht="14.25" hidden="false" customHeight="true" outlineLevel="0" collapsed="false">
      <c r="A91" s="151"/>
      <c r="B91" s="152" t="s">
        <v>463</v>
      </c>
      <c r="C91" s="153"/>
      <c r="D91" s="154"/>
      <c r="E91" s="154"/>
      <c r="F91" s="155" t="n">
        <v>20</v>
      </c>
      <c r="G91" s="155"/>
      <c r="H91" s="156"/>
      <c r="I91" s="155"/>
      <c r="J91" s="155" t="n">
        <f aca="false">K91*10/100</f>
        <v>0.83</v>
      </c>
      <c r="K91" s="155" t="n">
        <v>8.3</v>
      </c>
      <c r="L91" s="157" t="n">
        <f aca="false">K91-J91</f>
        <v>7.47</v>
      </c>
      <c r="M91" s="158"/>
      <c r="N91" s="159" t="n">
        <f aca="false">L91*F91</f>
        <v>149.4</v>
      </c>
      <c r="O91" s="157"/>
      <c r="P91" s="102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</row>
    <row r="92" customFormat="false" ht="14.25" hidden="false" customHeight="true" outlineLevel="0" collapsed="false">
      <c r="A92" s="151"/>
      <c r="B92" s="152"/>
      <c r="C92" s="153"/>
      <c r="D92" s="154"/>
      <c r="E92" s="154"/>
      <c r="F92" s="155"/>
      <c r="G92" s="155"/>
      <c r="H92" s="156"/>
      <c r="I92" s="155"/>
      <c r="J92" s="155"/>
      <c r="K92" s="155"/>
      <c r="L92" s="157"/>
      <c r="M92" s="158"/>
      <c r="N92" s="162"/>
      <c r="O92" s="133"/>
      <c r="P92" s="102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</row>
    <row r="93" customFormat="false" ht="14.25" hidden="false" customHeight="true" outlineLevel="0" collapsed="false">
      <c r="A93" s="142" t="s">
        <v>135</v>
      </c>
      <c r="B93" s="143" t="s">
        <v>116</v>
      </c>
      <c r="C93" s="144"/>
      <c r="D93" s="145"/>
      <c r="E93" s="145"/>
      <c r="F93" s="146" t="s">
        <v>426</v>
      </c>
      <c r="G93" s="145"/>
      <c r="H93" s="147"/>
      <c r="I93" s="145"/>
      <c r="J93" s="145"/>
      <c r="K93" s="145"/>
      <c r="L93" s="144"/>
      <c r="M93" s="148" t="s">
        <v>95</v>
      </c>
      <c r="N93" s="149" t="n">
        <f aca="false">N94</f>
        <v>4</v>
      </c>
      <c r="O93" s="150"/>
      <c r="P93" s="102"/>
      <c r="Q93" s="185"/>
      <c r="R93" s="103"/>
      <c r="S93" s="103"/>
      <c r="T93" s="103"/>
      <c r="U93" s="103"/>
      <c r="V93" s="103"/>
      <c r="W93" s="103"/>
      <c r="X93" s="103"/>
      <c r="Y93" s="103"/>
      <c r="Z93" s="103"/>
      <c r="AA93" s="103"/>
    </row>
    <row r="94" customFormat="false" ht="14.25" hidden="false" customHeight="true" outlineLevel="0" collapsed="false">
      <c r="A94" s="151"/>
      <c r="B94" s="152" t="s">
        <v>463</v>
      </c>
      <c r="C94" s="153"/>
      <c r="D94" s="154"/>
      <c r="E94" s="154"/>
      <c r="F94" s="155" t="n">
        <v>20</v>
      </c>
      <c r="G94" s="155"/>
      <c r="H94" s="156"/>
      <c r="I94" s="155" t="n">
        <v>0.2</v>
      </c>
      <c r="J94" s="155"/>
      <c r="K94" s="155"/>
      <c r="L94" s="157"/>
      <c r="M94" s="158"/>
      <c r="N94" s="159" t="n">
        <f aca="false">F94*I94</f>
        <v>4</v>
      </c>
      <c r="O94" s="157"/>
      <c r="P94" s="102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</row>
    <row r="95" customFormat="false" ht="14.25" hidden="false" customHeight="true" outlineLevel="0" collapsed="false">
      <c r="A95" s="151"/>
      <c r="B95" s="152"/>
      <c r="C95" s="153"/>
      <c r="D95" s="154"/>
      <c r="E95" s="154"/>
      <c r="F95" s="155"/>
      <c r="G95" s="155"/>
      <c r="H95" s="156"/>
      <c r="I95" s="155"/>
      <c r="J95" s="155"/>
      <c r="K95" s="155"/>
      <c r="L95" s="157"/>
      <c r="M95" s="158"/>
      <c r="N95" s="162"/>
      <c r="O95" s="133"/>
      <c r="P95" s="102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</row>
    <row r="96" customFormat="false" ht="14.25" hidden="false" customHeight="true" outlineLevel="0" collapsed="false">
      <c r="A96" s="142" t="s">
        <v>137</v>
      </c>
      <c r="B96" s="143" t="s">
        <v>118</v>
      </c>
      <c r="C96" s="144"/>
      <c r="D96" s="145"/>
      <c r="E96" s="145"/>
      <c r="F96" s="146"/>
      <c r="G96" s="145"/>
      <c r="H96" s="147"/>
      <c r="I96" s="145"/>
      <c r="J96" s="145"/>
      <c r="K96" s="145"/>
      <c r="L96" s="144"/>
      <c r="M96" s="148" t="s">
        <v>95</v>
      </c>
      <c r="N96" s="149" t="n">
        <f aca="false">N97</f>
        <v>4</v>
      </c>
      <c r="O96" s="150"/>
      <c r="P96" s="102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</row>
    <row r="97" customFormat="false" ht="14.25" hidden="false" customHeight="true" outlineLevel="0" collapsed="false">
      <c r="A97" s="151"/>
      <c r="B97" s="152" t="s">
        <v>457</v>
      </c>
      <c r="C97" s="153"/>
      <c r="D97" s="154"/>
      <c r="E97" s="154"/>
      <c r="F97" s="155"/>
      <c r="G97" s="155"/>
      <c r="H97" s="156"/>
      <c r="I97" s="155" t="n">
        <f aca="false">N93</f>
        <v>4</v>
      </c>
      <c r="J97" s="155"/>
      <c r="K97" s="155"/>
      <c r="L97" s="157"/>
      <c r="M97" s="158"/>
      <c r="N97" s="159" t="n">
        <f aca="false">I97</f>
        <v>4</v>
      </c>
      <c r="O97" s="157"/>
      <c r="P97" s="102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</row>
    <row r="98" customFormat="false" ht="14.25" hidden="false" customHeight="true" outlineLevel="0" collapsed="false">
      <c r="A98" s="151"/>
      <c r="B98" s="152"/>
      <c r="C98" s="153"/>
      <c r="D98" s="154"/>
      <c r="E98" s="154"/>
      <c r="F98" s="155"/>
      <c r="G98" s="155"/>
      <c r="H98" s="156"/>
      <c r="I98" s="155"/>
      <c r="J98" s="155"/>
      <c r="K98" s="155"/>
      <c r="L98" s="157"/>
      <c r="M98" s="158"/>
      <c r="N98" s="159"/>
      <c r="O98" s="157"/>
      <c r="P98" s="102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</row>
    <row r="99" customFormat="false" ht="14.25" hidden="false" customHeight="true" outlineLevel="0" collapsed="false">
      <c r="A99" s="134" t="s">
        <v>139</v>
      </c>
      <c r="B99" s="166" t="s">
        <v>28</v>
      </c>
      <c r="C99" s="167"/>
      <c r="D99" s="168"/>
      <c r="E99" s="168"/>
      <c r="F99" s="168"/>
      <c r="G99" s="168"/>
      <c r="H99" s="169"/>
      <c r="I99" s="168"/>
      <c r="J99" s="168"/>
      <c r="K99" s="168"/>
      <c r="L99" s="167"/>
      <c r="M99" s="170"/>
      <c r="N99" s="171"/>
      <c r="O99" s="141"/>
      <c r="P99" s="102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</row>
    <row r="100" customFormat="false" ht="14.25" hidden="false" customHeight="true" outlineLevel="0" collapsed="false">
      <c r="A100" s="142" t="s">
        <v>464</v>
      </c>
      <c r="B100" s="143" t="s">
        <v>465</v>
      </c>
      <c r="C100" s="144"/>
      <c r="D100" s="145"/>
      <c r="E100" s="145"/>
      <c r="F100" s="146" t="s">
        <v>426</v>
      </c>
      <c r="G100" s="145"/>
      <c r="H100" s="147"/>
      <c r="I100" s="145"/>
      <c r="J100" s="145" t="s">
        <v>466</v>
      </c>
      <c r="K100" s="145"/>
      <c r="L100" s="144" t="s">
        <v>467</v>
      </c>
      <c r="M100" s="148" t="s">
        <v>79</v>
      </c>
      <c r="N100" s="149" t="n">
        <f aca="false">SUM(N101:N103)</f>
        <v>3434.96</v>
      </c>
      <c r="O100" s="150"/>
      <c r="P100" s="102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</row>
    <row r="101" customFormat="false" ht="14.25" hidden="false" customHeight="true" outlineLevel="0" collapsed="false">
      <c r="A101" s="151"/>
      <c r="B101" s="152" t="s">
        <v>468</v>
      </c>
      <c r="C101" s="153" t="n">
        <v>47.06</v>
      </c>
      <c r="D101" s="154"/>
      <c r="E101" s="154" t="n">
        <v>2.8</v>
      </c>
      <c r="F101" s="155" t="n">
        <v>20</v>
      </c>
      <c r="G101" s="155"/>
      <c r="H101" s="156" t="n">
        <f aca="false">C101*E101</f>
        <v>131.768</v>
      </c>
      <c r="I101" s="156"/>
      <c r="J101" s="155" t="n">
        <v>6.43</v>
      </c>
      <c r="K101" s="155"/>
      <c r="L101" s="157" t="n">
        <f aca="false">H101-J101</f>
        <v>125.338</v>
      </c>
      <c r="M101" s="158"/>
      <c r="N101" s="159" t="n">
        <f aca="false">L101*F101</f>
        <v>2506.76</v>
      </c>
      <c r="O101" s="157"/>
      <c r="P101" s="102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</row>
    <row r="102" customFormat="false" ht="14.25" hidden="false" customHeight="true" outlineLevel="0" collapsed="false">
      <c r="A102" s="151"/>
      <c r="B102" s="152"/>
      <c r="C102" s="153" t="n">
        <v>3.8</v>
      </c>
      <c r="D102" s="154"/>
      <c r="E102" s="154" t="n">
        <v>2.8</v>
      </c>
      <c r="F102" s="155"/>
      <c r="G102" s="155"/>
      <c r="H102" s="156" t="n">
        <f aca="false">C102*E102</f>
        <v>10.64</v>
      </c>
      <c r="I102" s="155"/>
      <c r="J102" s="155" t="s">
        <v>469</v>
      </c>
      <c r="K102" s="155"/>
      <c r="L102" s="157" t="n">
        <v>10.64</v>
      </c>
      <c r="M102" s="158"/>
      <c r="N102" s="159" t="n">
        <f aca="false">L102*F101</f>
        <v>212.8</v>
      </c>
      <c r="O102" s="157"/>
      <c r="P102" s="102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</row>
    <row r="103" customFormat="false" ht="14.25" hidden="false" customHeight="true" outlineLevel="0" collapsed="false">
      <c r="A103" s="151"/>
      <c r="B103" s="152"/>
      <c r="C103" s="153" t="n">
        <v>28.05</v>
      </c>
      <c r="D103" s="154"/>
      <c r="E103" s="154" t="n">
        <v>1.8</v>
      </c>
      <c r="F103" s="155"/>
      <c r="G103" s="155"/>
      <c r="H103" s="156" t="n">
        <f aca="false">C103*E103</f>
        <v>50.49</v>
      </c>
      <c r="I103" s="155"/>
      <c r="J103" s="155" t="n">
        <v>14.72</v>
      </c>
      <c r="K103" s="155"/>
      <c r="L103" s="187" t="n">
        <f aca="false">H103-J103</f>
        <v>35.77</v>
      </c>
      <c r="M103" s="158"/>
      <c r="N103" s="159" t="n">
        <f aca="false">L103*F101</f>
        <v>715.4</v>
      </c>
      <c r="O103" s="157"/>
      <c r="P103" s="102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</row>
    <row r="104" customFormat="false" ht="14.25" hidden="false" customHeight="true" outlineLevel="0" collapsed="false">
      <c r="A104" s="151"/>
      <c r="B104" s="188"/>
      <c r="C104" s="153"/>
      <c r="D104" s="154"/>
      <c r="E104" s="154"/>
      <c r="F104" s="155"/>
      <c r="G104" s="155"/>
      <c r="H104" s="156"/>
      <c r="I104" s="155"/>
      <c r="J104" s="155"/>
      <c r="K104" s="189"/>
      <c r="L104" s="157"/>
      <c r="M104" s="158"/>
      <c r="N104" s="159"/>
      <c r="O104" s="157"/>
      <c r="P104" s="102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</row>
    <row r="105" customFormat="false" ht="14.25" hidden="false" customHeight="true" outlineLevel="0" collapsed="false">
      <c r="A105" s="134" t="s">
        <v>142</v>
      </c>
      <c r="B105" s="166" t="s">
        <v>30</v>
      </c>
      <c r="C105" s="167"/>
      <c r="D105" s="168"/>
      <c r="E105" s="168"/>
      <c r="F105" s="168"/>
      <c r="G105" s="168"/>
      <c r="H105" s="169"/>
      <c r="I105" s="168"/>
      <c r="J105" s="168"/>
      <c r="K105" s="168"/>
      <c r="L105" s="167"/>
      <c r="M105" s="170"/>
      <c r="N105" s="171"/>
      <c r="O105" s="141"/>
      <c r="P105" s="102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</row>
    <row r="106" customFormat="false" ht="14.25" hidden="false" customHeight="true" outlineLevel="0" collapsed="false">
      <c r="A106" s="142" t="s">
        <v>143</v>
      </c>
      <c r="B106" s="190" t="s">
        <v>144</v>
      </c>
      <c r="C106" s="144"/>
      <c r="D106" s="145"/>
      <c r="E106" s="145"/>
      <c r="F106" s="146" t="s">
        <v>426</v>
      </c>
      <c r="G106" s="145"/>
      <c r="H106" s="147"/>
      <c r="I106" s="145"/>
      <c r="J106" s="146" t="s">
        <v>470</v>
      </c>
      <c r="K106" s="145"/>
      <c r="L106" s="144"/>
      <c r="M106" s="148" t="s">
        <v>79</v>
      </c>
      <c r="N106" s="149" t="n">
        <f aca="false">SUM(N107:N108)</f>
        <v>240</v>
      </c>
      <c r="O106" s="150"/>
      <c r="P106" s="102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</row>
    <row r="107" customFormat="false" ht="14.25" hidden="false" customHeight="true" outlineLevel="0" collapsed="false">
      <c r="A107" s="151"/>
      <c r="B107" s="152" t="s">
        <v>471</v>
      </c>
      <c r="C107" s="153"/>
      <c r="D107" s="154" t="n">
        <v>0.7</v>
      </c>
      <c r="E107" s="154" t="n">
        <v>1.6</v>
      </c>
      <c r="F107" s="155" t="n">
        <v>20</v>
      </c>
      <c r="G107" s="155"/>
      <c r="H107" s="156" t="n">
        <f aca="false">D107*E107</f>
        <v>1.12</v>
      </c>
      <c r="I107" s="155"/>
      <c r="J107" s="155" t="n">
        <v>8</v>
      </c>
      <c r="K107" s="155"/>
      <c r="L107" s="157"/>
      <c r="M107" s="158"/>
      <c r="N107" s="159" t="n">
        <f aca="false">F107*J107</f>
        <v>160</v>
      </c>
      <c r="O107" s="157"/>
      <c r="P107" s="102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</row>
    <row r="108" customFormat="false" ht="14.25" hidden="false" customHeight="true" outlineLevel="0" collapsed="false">
      <c r="A108" s="151"/>
      <c r="B108" s="152" t="s">
        <v>472</v>
      </c>
      <c r="C108" s="153"/>
      <c r="D108" s="154" t="n">
        <v>0.9</v>
      </c>
      <c r="E108" s="154" t="n">
        <v>1.6</v>
      </c>
      <c r="F108" s="155" t="n">
        <v>20</v>
      </c>
      <c r="G108" s="155"/>
      <c r="H108" s="156" t="n">
        <f aca="false">D108*E108</f>
        <v>1.44</v>
      </c>
      <c r="I108" s="155"/>
      <c r="J108" s="155" t="n">
        <v>4</v>
      </c>
      <c r="K108" s="155"/>
      <c r="L108" s="157"/>
      <c r="M108" s="158"/>
      <c r="N108" s="159" t="n">
        <f aca="false">F108*J108</f>
        <v>80</v>
      </c>
      <c r="O108" s="157"/>
      <c r="P108" s="102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</row>
    <row r="109" customFormat="false" ht="14.25" hidden="false" customHeight="true" outlineLevel="0" collapsed="false">
      <c r="A109" s="151"/>
      <c r="B109" s="152"/>
      <c r="C109" s="153"/>
      <c r="D109" s="154"/>
      <c r="E109" s="154"/>
      <c r="F109" s="155"/>
      <c r="G109" s="155"/>
      <c r="H109" s="156"/>
      <c r="I109" s="155"/>
      <c r="J109" s="155"/>
      <c r="K109" s="155"/>
      <c r="L109" s="157"/>
      <c r="M109" s="158"/>
      <c r="N109" s="159"/>
      <c r="O109" s="157"/>
      <c r="P109" s="102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</row>
    <row r="110" customFormat="false" ht="14.25" hidden="false" customHeight="true" outlineLevel="0" collapsed="false">
      <c r="A110" s="142" t="s">
        <v>145</v>
      </c>
      <c r="B110" s="143" t="s">
        <v>146</v>
      </c>
      <c r="C110" s="144"/>
      <c r="D110" s="145"/>
      <c r="E110" s="145"/>
      <c r="F110" s="146" t="s">
        <v>426</v>
      </c>
      <c r="G110" s="145"/>
      <c r="H110" s="147"/>
      <c r="I110" s="145"/>
      <c r="J110" s="146" t="s">
        <v>473</v>
      </c>
      <c r="K110" s="145"/>
      <c r="L110" s="144"/>
      <c r="M110" s="148" t="s">
        <v>79</v>
      </c>
      <c r="N110" s="149" t="n">
        <f aca="false">N111</f>
        <v>80.64</v>
      </c>
      <c r="O110" s="150"/>
      <c r="P110" s="102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</row>
    <row r="111" customFormat="false" ht="14.25" hidden="false" customHeight="true" outlineLevel="0" collapsed="false">
      <c r="A111" s="151"/>
      <c r="B111" s="152" t="s">
        <v>474</v>
      </c>
      <c r="C111" s="153"/>
      <c r="D111" s="154" t="n">
        <v>0.96</v>
      </c>
      <c r="E111" s="154" t="n">
        <v>2.1</v>
      </c>
      <c r="F111" s="155" t="n">
        <v>20</v>
      </c>
      <c r="G111" s="155"/>
      <c r="H111" s="156" t="n">
        <f aca="false">D111*E111</f>
        <v>2.016</v>
      </c>
      <c r="I111" s="155"/>
      <c r="J111" s="155" t="n">
        <v>2</v>
      </c>
      <c r="K111" s="155"/>
      <c r="L111" s="157"/>
      <c r="M111" s="158"/>
      <c r="N111" s="159" t="n">
        <f aca="false">F111*H111*J111</f>
        <v>80.64</v>
      </c>
      <c r="O111" s="157"/>
      <c r="P111" s="102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</row>
    <row r="112" customFormat="false" ht="14.25" hidden="false" customHeight="true" outlineLevel="0" collapsed="false">
      <c r="A112" s="151"/>
      <c r="B112" s="152"/>
      <c r="C112" s="153"/>
      <c r="D112" s="154"/>
      <c r="E112" s="154"/>
      <c r="F112" s="155"/>
      <c r="G112" s="155"/>
      <c r="H112" s="156"/>
      <c r="I112" s="155"/>
      <c r="J112" s="155"/>
      <c r="K112" s="155"/>
      <c r="L112" s="157"/>
      <c r="M112" s="158"/>
      <c r="N112" s="162"/>
      <c r="O112" s="133"/>
      <c r="P112" s="102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</row>
    <row r="113" customFormat="false" ht="14.25" hidden="false" customHeight="true" outlineLevel="0" collapsed="false">
      <c r="A113" s="142" t="s">
        <v>147</v>
      </c>
      <c r="B113" s="143" t="s">
        <v>475</v>
      </c>
      <c r="C113" s="144"/>
      <c r="D113" s="145"/>
      <c r="E113" s="145"/>
      <c r="F113" s="146" t="s">
        <v>426</v>
      </c>
      <c r="G113" s="145"/>
      <c r="H113" s="147"/>
      <c r="I113" s="145"/>
      <c r="J113" s="146" t="s">
        <v>476</v>
      </c>
      <c r="K113" s="145"/>
      <c r="L113" s="144"/>
      <c r="M113" s="148" t="s">
        <v>79</v>
      </c>
      <c r="N113" s="149" t="n">
        <f aca="false">N114</f>
        <v>48</v>
      </c>
      <c r="O113" s="150"/>
      <c r="P113" s="102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</row>
    <row r="114" customFormat="false" ht="14.25" hidden="false" customHeight="true" outlineLevel="0" collapsed="false">
      <c r="A114" s="151"/>
      <c r="B114" s="152" t="s">
        <v>477</v>
      </c>
      <c r="C114" s="153"/>
      <c r="D114" s="154" t="n">
        <v>0.6</v>
      </c>
      <c r="E114" s="154" t="n">
        <v>0.5</v>
      </c>
      <c r="F114" s="155" t="n">
        <v>20</v>
      </c>
      <c r="G114" s="155"/>
      <c r="H114" s="156" t="n">
        <f aca="false">D114*E114</f>
        <v>0.3</v>
      </c>
      <c r="I114" s="155"/>
      <c r="J114" s="155" t="n">
        <v>8</v>
      </c>
      <c r="K114" s="155"/>
      <c r="L114" s="157"/>
      <c r="M114" s="158"/>
      <c r="N114" s="159" t="n">
        <f aca="false">F114*H114*J114</f>
        <v>48</v>
      </c>
      <c r="O114" s="157"/>
      <c r="P114" s="102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</row>
    <row r="115" customFormat="false" ht="14.25" hidden="false" customHeight="true" outlineLevel="0" collapsed="false">
      <c r="A115" s="151"/>
      <c r="B115" s="152"/>
      <c r="C115" s="153"/>
      <c r="D115" s="154"/>
      <c r="E115" s="154"/>
      <c r="F115" s="155"/>
      <c r="G115" s="155"/>
      <c r="H115" s="156"/>
      <c r="I115" s="155"/>
      <c r="J115" s="155"/>
      <c r="K115" s="155"/>
      <c r="L115" s="157"/>
      <c r="M115" s="158"/>
      <c r="N115" s="159"/>
      <c r="O115" s="157"/>
      <c r="P115" s="102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</row>
    <row r="116" customFormat="false" ht="14.25" hidden="false" customHeight="true" outlineLevel="0" collapsed="false">
      <c r="A116" s="134" t="s">
        <v>149</v>
      </c>
      <c r="B116" s="166" t="s">
        <v>32</v>
      </c>
      <c r="C116" s="167"/>
      <c r="D116" s="168"/>
      <c r="E116" s="168"/>
      <c r="F116" s="168"/>
      <c r="G116" s="168"/>
      <c r="H116" s="169"/>
      <c r="I116" s="168"/>
      <c r="J116" s="168"/>
      <c r="K116" s="168"/>
      <c r="L116" s="167"/>
      <c r="M116" s="170"/>
      <c r="N116" s="171"/>
      <c r="O116" s="141"/>
      <c r="P116" s="102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</row>
    <row r="117" customFormat="false" ht="14.25" hidden="false" customHeight="true" outlineLevel="0" collapsed="false">
      <c r="A117" s="142" t="s">
        <v>150</v>
      </c>
      <c r="B117" s="143" t="s">
        <v>151</v>
      </c>
      <c r="C117" s="144"/>
      <c r="D117" s="145"/>
      <c r="E117" s="145"/>
      <c r="F117" s="146" t="s">
        <v>426</v>
      </c>
      <c r="G117" s="145"/>
      <c r="H117" s="147"/>
      <c r="I117" s="145"/>
      <c r="J117" s="146"/>
      <c r="K117" s="145"/>
      <c r="L117" s="144"/>
      <c r="M117" s="148" t="s">
        <v>79</v>
      </c>
      <c r="N117" s="149" t="n">
        <f aca="false">SUM(N118)</f>
        <v>2574.39</v>
      </c>
      <c r="O117" s="150"/>
      <c r="P117" s="102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</row>
    <row r="118" customFormat="false" ht="14.25" hidden="false" customHeight="true" outlineLevel="0" collapsed="false">
      <c r="A118" s="151"/>
      <c r="B118" s="152" t="s">
        <v>468</v>
      </c>
      <c r="C118" s="153" t="n">
        <v>20.93</v>
      </c>
      <c r="D118" s="154" t="n">
        <v>6.15</v>
      </c>
      <c r="E118" s="154"/>
      <c r="F118" s="155" t="n">
        <v>20</v>
      </c>
      <c r="G118" s="155"/>
      <c r="H118" s="156" t="n">
        <f aca="false">C118*D118</f>
        <v>128.7195</v>
      </c>
      <c r="I118" s="155"/>
      <c r="J118" s="155"/>
      <c r="K118" s="155"/>
      <c r="L118" s="157"/>
      <c r="M118" s="158"/>
      <c r="N118" s="159" t="n">
        <f aca="false">H118*F118</f>
        <v>2574.39</v>
      </c>
      <c r="O118" s="157"/>
      <c r="P118" s="102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</row>
    <row r="119" customFormat="false" ht="14.25" hidden="false" customHeight="true" outlineLevel="0" collapsed="false">
      <c r="A119" s="151"/>
      <c r="B119" s="152"/>
      <c r="C119" s="153"/>
      <c r="D119" s="154"/>
      <c r="E119" s="154"/>
      <c r="F119" s="155"/>
      <c r="G119" s="155"/>
      <c r="H119" s="156"/>
      <c r="I119" s="155"/>
      <c r="J119" s="155"/>
      <c r="K119" s="155"/>
      <c r="L119" s="157"/>
      <c r="M119" s="158"/>
      <c r="N119" s="159"/>
      <c r="O119" s="157"/>
      <c r="P119" s="102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</row>
    <row r="120" customFormat="false" ht="14.25" hidden="false" customHeight="true" outlineLevel="0" collapsed="false">
      <c r="A120" s="142" t="s">
        <v>152</v>
      </c>
      <c r="B120" s="143" t="s">
        <v>153</v>
      </c>
      <c r="C120" s="144"/>
      <c r="D120" s="145"/>
      <c r="E120" s="145"/>
      <c r="F120" s="146" t="s">
        <v>426</v>
      </c>
      <c r="G120" s="145"/>
      <c r="H120" s="147"/>
      <c r="I120" s="145"/>
      <c r="J120" s="145"/>
      <c r="K120" s="145"/>
      <c r="L120" s="144"/>
      <c r="M120" s="148" t="s">
        <v>79</v>
      </c>
      <c r="N120" s="149" t="n">
        <f aca="false">N121</f>
        <v>2574.39</v>
      </c>
      <c r="O120" s="150"/>
      <c r="P120" s="102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</row>
    <row r="121" customFormat="false" ht="14.25" hidden="false" customHeight="true" outlineLevel="0" collapsed="false">
      <c r="A121" s="151"/>
      <c r="B121" s="152" t="s">
        <v>468</v>
      </c>
      <c r="C121" s="153" t="n">
        <v>20.93</v>
      </c>
      <c r="D121" s="154" t="n">
        <v>6.15</v>
      </c>
      <c r="E121" s="154"/>
      <c r="F121" s="155" t="n">
        <v>20</v>
      </c>
      <c r="G121" s="155"/>
      <c r="H121" s="156" t="n">
        <f aca="false">C121*D121</f>
        <v>128.7195</v>
      </c>
      <c r="I121" s="155"/>
      <c r="J121" s="155"/>
      <c r="K121" s="155"/>
      <c r="L121" s="157"/>
      <c r="M121" s="158"/>
      <c r="N121" s="159" t="n">
        <f aca="false">H121*F121</f>
        <v>2574.39</v>
      </c>
      <c r="O121" s="157"/>
      <c r="P121" s="102"/>
      <c r="Q121" s="103"/>
      <c r="R121" s="103"/>
      <c r="S121" s="185"/>
      <c r="T121" s="103"/>
      <c r="U121" s="103"/>
      <c r="V121" s="103"/>
      <c r="W121" s="103"/>
      <c r="X121" s="103"/>
      <c r="Y121" s="103"/>
      <c r="Z121" s="103"/>
      <c r="AA121" s="103"/>
    </row>
    <row r="122" customFormat="false" ht="14.25" hidden="false" customHeight="true" outlineLevel="0" collapsed="false">
      <c r="A122" s="151"/>
      <c r="B122" s="152"/>
      <c r="C122" s="153"/>
      <c r="D122" s="154"/>
      <c r="E122" s="154"/>
      <c r="F122" s="155"/>
      <c r="G122" s="155"/>
      <c r="H122" s="156"/>
      <c r="I122" s="155"/>
      <c r="J122" s="155"/>
      <c r="K122" s="155"/>
      <c r="L122" s="157"/>
      <c r="M122" s="158"/>
      <c r="N122" s="162"/>
      <c r="O122" s="133"/>
      <c r="P122" s="102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</row>
    <row r="123" customFormat="false" ht="14.25" hidden="false" customHeight="true" outlineLevel="0" collapsed="false">
      <c r="A123" s="142" t="s">
        <v>154</v>
      </c>
      <c r="B123" s="143" t="s">
        <v>155</v>
      </c>
      <c r="C123" s="144"/>
      <c r="D123" s="145"/>
      <c r="E123" s="145"/>
      <c r="F123" s="146" t="s">
        <v>426</v>
      </c>
      <c r="G123" s="145"/>
      <c r="H123" s="147"/>
      <c r="I123" s="145"/>
      <c r="J123" s="145"/>
      <c r="K123" s="145"/>
      <c r="L123" s="144"/>
      <c r="M123" s="148" t="s">
        <v>79</v>
      </c>
      <c r="N123" s="149" t="n">
        <f aca="false">N124</f>
        <v>1360.1</v>
      </c>
      <c r="O123" s="150"/>
      <c r="P123" s="102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</row>
    <row r="124" customFormat="false" ht="14.25" hidden="false" customHeight="true" outlineLevel="0" collapsed="false">
      <c r="A124" s="151"/>
      <c r="B124" s="152" t="s">
        <v>468</v>
      </c>
      <c r="C124" s="153" t="n">
        <v>19.43</v>
      </c>
      <c r="D124" s="154" t="n">
        <v>3.5</v>
      </c>
      <c r="E124" s="154"/>
      <c r="F124" s="155" t="n">
        <v>20</v>
      </c>
      <c r="G124" s="155"/>
      <c r="H124" s="156" t="n">
        <f aca="false">C124*D124</f>
        <v>68.005</v>
      </c>
      <c r="I124" s="155"/>
      <c r="J124" s="155"/>
      <c r="K124" s="155"/>
      <c r="L124" s="157"/>
      <c r="M124" s="158"/>
      <c r="N124" s="159" t="n">
        <f aca="false">H124*F124</f>
        <v>1360.1</v>
      </c>
      <c r="O124" s="157"/>
      <c r="P124" s="102"/>
      <c r="Q124" s="103"/>
      <c r="R124" s="103"/>
      <c r="S124" s="185"/>
      <c r="T124" s="103"/>
      <c r="U124" s="103"/>
      <c r="V124" s="103"/>
      <c r="W124" s="103"/>
      <c r="X124" s="103"/>
      <c r="Y124" s="103"/>
      <c r="Z124" s="103"/>
      <c r="AA124" s="103"/>
    </row>
    <row r="125" customFormat="false" ht="14.25" hidden="false" customHeight="true" outlineLevel="0" collapsed="false">
      <c r="A125" s="151"/>
      <c r="B125" s="152"/>
      <c r="C125" s="153"/>
      <c r="D125" s="154"/>
      <c r="E125" s="154"/>
      <c r="F125" s="155"/>
      <c r="G125" s="155"/>
      <c r="H125" s="156"/>
      <c r="I125" s="155"/>
      <c r="J125" s="155"/>
      <c r="K125" s="155"/>
      <c r="L125" s="157"/>
      <c r="M125" s="158"/>
      <c r="N125" s="159"/>
      <c r="O125" s="157"/>
      <c r="P125" s="102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</row>
    <row r="126" customFormat="false" ht="14.25" hidden="false" customHeight="true" outlineLevel="0" collapsed="false">
      <c r="A126" s="134" t="s">
        <v>156</v>
      </c>
      <c r="B126" s="166" t="s">
        <v>157</v>
      </c>
      <c r="C126" s="167"/>
      <c r="D126" s="168"/>
      <c r="E126" s="168"/>
      <c r="F126" s="168"/>
      <c r="G126" s="168"/>
      <c r="H126" s="169"/>
      <c r="I126" s="168"/>
      <c r="J126" s="168"/>
      <c r="K126" s="168"/>
      <c r="L126" s="167"/>
      <c r="M126" s="170"/>
      <c r="N126" s="171"/>
      <c r="O126" s="141"/>
      <c r="P126" s="102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</row>
    <row r="127" customFormat="false" ht="14.25" hidden="false" customHeight="true" outlineLevel="0" collapsed="false">
      <c r="A127" s="142" t="s">
        <v>158</v>
      </c>
      <c r="B127" s="143" t="s">
        <v>159</v>
      </c>
      <c r="C127" s="144"/>
      <c r="D127" s="145"/>
      <c r="E127" s="145"/>
      <c r="F127" s="146" t="s">
        <v>426</v>
      </c>
      <c r="G127" s="145"/>
      <c r="H127" s="147"/>
      <c r="I127" s="145"/>
      <c r="J127" s="146" t="s">
        <v>466</v>
      </c>
      <c r="K127" s="145" t="s">
        <v>478</v>
      </c>
      <c r="L127" s="144" t="s">
        <v>467</v>
      </c>
      <c r="M127" s="148" t="s">
        <v>79</v>
      </c>
      <c r="N127" s="149" t="n">
        <f aca="false">SUM(N128:N130)</f>
        <v>6869.92</v>
      </c>
      <c r="O127" s="150"/>
      <c r="P127" s="102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</row>
    <row r="128" customFormat="false" ht="14.25" hidden="false" customHeight="true" outlineLevel="0" collapsed="false">
      <c r="A128" s="151"/>
      <c r="B128" s="152" t="s">
        <v>468</v>
      </c>
      <c r="C128" s="153" t="n">
        <v>47.06</v>
      </c>
      <c r="D128" s="154"/>
      <c r="E128" s="154" t="n">
        <v>2.8</v>
      </c>
      <c r="F128" s="155" t="n">
        <v>20</v>
      </c>
      <c r="G128" s="155"/>
      <c r="H128" s="156" t="n">
        <f aca="false">C128*E128</f>
        <v>131.768</v>
      </c>
      <c r="I128" s="155"/>
      <c r="J128" s="155" t="n">
        <v>6.43</v>
      </c>
      <c r="K128" s="155" t="n">
        <v>2</v>
      </c>
      <c r="L128" s="157" t="n">
        <f aca="false">H128-J128</f>
        <v>125.338</v>
      </c>
      <c r="M128" s="158"/>
      <c r="N128" s="159" t="n">
        <f aca="false">F128*K128*L128</f>
        <v>5013.52</v>
      </c>
      <c r="O128" s="157"/>
      <c r="P128" s="102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</row>
    <row r="129" customFormat="false" ht="14.25" hidden="false" customHeight="true" outlineLevel="0" collapsed="false">
      <c r="A129" s="151"/>
      <c r="B129" s="152"/>
      <c r="C129" s="153" t="n">
        <v>3.8</v>
      </c>
      <c r="D129" s="154"/>
      <c r="E129" s="154" t="n">
        <v>2.8</v>
      </c>
      <c r="F129" s="155" t="n">
        <v>20</v>
      </c>
      <c r="G129" s="155"/>
      <c r="H129" s="156" t="n">
        <f aca="false">C129*E129</f>
        <v>10.64</v>
      </c>
      <c r="I129" s="155"/>
      <c r="J129" s="155" t="s">
        <v>469</v>
      </c>
      <c r="K129" s="155" t="n">
        <v>2</v>
      </c>
      <c r="L129" s="157" t="n">
        <f aca="false">H129</f>
        <v>10.64</v>
      </c>
      <c r="M129" s="158"/>
      <c r="N129" s="159" t="n">
        <f aca="false">F129*K129*L129</f>
        <v>425.6</v>
      </c>
      <c r="O129" s="157"/>
      <c r="P129" s="102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</row>
    <row r="130" customFormat="false" ht="14.25" hidden="false" customHeight="true" outlineLevel="0" collapsed="false">
      <c r="A130" s="151"/>
      <c r="B130" s="152"/>
      <c r="C130" s="153" t="n">
        <v>28.05</v>
      </c>
      <c r="D130" s="154"/>
      <c r="E130" s="154" t="n">
        <v>1.8</v>
      </c>
      <c r="F130" s="155" t="n">
        <v>20</v>
      </c>
      <c r="G130" s="155"/>
      <c r="H130" s="156" t="n">
        <f aca="false">C130*E130</f>
        <v>50.49</v>
      </c>
      <c r="I130" s="155"/>
      <c r="J130" s="155" t="n">
        <v>14.72</v>
      </c>
      <c r="K130" s="155" t="n">
        <v>2</v>
      </c>
      <c r="L130" s="157" t="n">
        <f aca="false">H130-J130</f>
        <v>35.77</v>
      </c>
      <c r="M130" s="158"/>
      <c r="N130" s="159" t="n">
        <f aca="false">F130*K130*L130</f>
        <v>1430.8</v>
      </c>
      <c r="O130" s="157"/>
      <c r="P130" s="102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</row>
    <row r="131" customFormat="false" ht="14.25" hidden="false" customHeight="true" outlineLevel="0" collapsed="false">
      <c r="A131" s="151"/>
      <c r="B131" s="152"/>
      <c r="C131" s="153"/>
      <c r="D131" s="154"/>
      <c r="E131" s="154"/>
      <c r="F131" s="155"/>
      <c r="G131" s="155"/>
      <c r="H131" s="156"/>
      <c r="I131" s="155"/>
      <c r="J131" s="155"/>
      <c r="K131" s="155"/>
      <c r="L131" s="157"/>
      <c r="M131" s="158"/>
      <c r="N131" s="159"/>
      <c r="O131" s="157"/>
      <c r="P131" s="102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</row>
    <row r="132" customFormat="false" ht="14.25" hidden="false" customHeight="true" outlineLevel="0" collapsed="false">
      <c r="A132" s="142" t="s">
        <v>160</v>
      </c>
      <c r="B132" s="143" t="s">
        <v>161</v>
      </c>
      <c r="C132" s="144"/>
      <c r="D132" s="145"/>
      <c r="E132" s="145"/>
      <c r="F132" s="146" t="s">
        <v>426</v>
      </c>
      <c r="G132" s="145"/>
      <c r="H132" s="147"/>
      <c r="I132" s="145"/>
      <c r="J132" s="145" t="s">
        <v>479</v>
      </c>
      <c r="K132" s="145"/>
      <c r="L132" s="144" t="s">
        <v>467</v>
      </c>
      <c r="M132" s="148" t="s">
        <v>79</v>
      </c>
      <c r="N132" s="149" t="n">
        <f aca="false">SUM(N133:N134)</f>
        <v>1858.8</v>
      </c>
      <c r="O132" s="150"/>
      <c r="P132" s="102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</row>
    <row r="133" customFormat="false" ht="14.25" hidden="false" customHeight="true" outlineLevel="0" collapsed="false">
      <c r="A133" s="151"/>
      <c r="B133" s="152" t="s">
        <v>480</v>
      </c>
      <c r="C133" s="153"/>
      <c r="D133" s="154"/>
      <c r="E133" s="154"/>
      <c r="F133" s="155" t="n">
        <v>20</v>
      </c>
      <c r="G133" s="155"/>
      <c r="H133" s="156" t="n">
        <v>55.85</v>
      </c>
      <c r="I133" s="155"/>
      <c r="J133" s="155" t="n">
        <v>9.38</v>
      </c>
      <c r="K133" s="155"/>
      <c r="L133" s="157" t="n">
        <f aca="false">H133-J133</f>
        <v>46.47</v>
      </c>
      <c r="M133" s="158"/>
      <c r="N133" s="159" t="n">
        <f aca="false">F133*L133</f>
        <v>929.4</v>
      </c>
      <c r="O133" s="157"/>
      <c r="P133" s="102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</row>
    <row r="134" customFormat="false" ht="14.25" hidden="false" customHeight="true" outlineLevel="0" collapsed="false">
      <c r="A134" s="151"/>
      <c r="B134" s="152" t="s">
        <v>481</v>
      </c>
      <c r="C134" s="153"/>
      <c r="D134" s="154"/>
      <c r="E134" s="154"/>
      <c r="F134" s="155"/>
      <c r="G134" s="155"/>
      <c r="H134" s="156" t="n">
        <v>55.85</v>
      </c>
      <c r="I134" s="155"/>
      <c r="J134" s="155" t="n">
        <v>9.38</v>
      </c>
      <c r="K134" s="155"/>
      <c r="L134" s="157" t="n">
        <f aca="false">H134-J134</f>
        <v>46.47</v>
      </c>
      <c r="M134" s="158"/>
      <c r="N134" s="159" t="n">
        <f aca="false">F133*L134</f>
        <v>929.4</v>
      </c>
      <c r="O134" s="157"/>
      <c r="P134" s="102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</row>
    <row r="135" customFormat="false" ht="14.25" hidden="false" customHeight="true" outlineLevel="0" collapsed="false">
      <c r="A135" s="151"/>
      <c r="B135" s="152"/>
      <c r="C135" s="153"/>
      <c r="D135" s="154"/>
      <c r="E135" s="154"/>
      <c r="F135" s="155"/>
      <c r="G135" s="155"/>
      <c r="H135" s="156"/>
      <c r="I135" s="155"/>
      <c r="J135" s="155"/>
      <c r="K135" s="155"/>
      <c r="L135" s="157"/>
      <c r="M135" s="158"/>
      <c r="N135" s="162"/>
      <c r="O135" s="133"/>
      <c r="P135" s="102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</row>
    <row r="136" customFormat="false" ht="14.25" hidden="false" customHeight="true" outlineLevel="0" collapsed="false">
      <c r="A136" s="142" t="s">
        <v>162</v>
      </c>
      <c r="B136" s="143" t="s">
        <v>163</v>
      </c>
      <c r="C136" s="144"/>
      <c r="D136" s="145"/>
      <c r="E136" s="145"/>
      <c r="F136" s="146" t="s">
        <v>426</v>
      </c>
      <c r="G136" s="145"/>
      <c r="H136" s="147"/>
      <c r="I136" s="145"/>
      <c r="J136" s="145" t="s">
        <v>479</v>
      </c>
      <c r="K136" s="145"/>
      <c r="L136" s="144" t="s">
        <v>467</v>
      </c>
      <c r="M136" s="148" t="s">
        <v>79</v>
      </c>
      <c r="N136" s="149" t="n">
        <f aca="false">SUM(N137:N138)</f>
        <v>1858.8</v>
      </c>
      <c r="O136" s="150"/>
      <c r="P136" s="102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</row>
    <row r="137" customFormat="false" ht="14.25" hidden="false" customHeight="true" outlineLevel="0" collapsed="false">
      <c r="A137" s="151"/>
      <c r="B137" s="152" t="s">
        <v>480</v>
      </c>
      <c r="C137" s="153"/>
      <c r="D137" s="154"/>
      <c r="E137" s="154"/>
      <c r="F137" s="155" t="n">
        <v>20</v>
      </c>
      <c r="G137" s="155"/>
      <c r="H137" s="156" t="n">
        <v>55.85</v>
      </c>
      <c r="I137" s="155"/>
      <c r="J137" s="155" t="n">
        <v>9.38</v>
      </c>
      <c r="K137" s="155"/>
      <c r="L137" s="157" t="n">
        <f aca="false">H137-J137</f>
        <v>46.47</v>
      </c>
      <c r="M137" s="158"/>
      <c r="N137" s="159" t="n">
        <f aca="false">F137*L137</f>
        <v>929.4</v>
      </c>
      <c r="O137" s="157"/>
      <c r="P137" s="102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</row>
    <row r="138" customFormat="false" ht="14.25" hidden="false" customHeight="true" outlineLevel="0" collapsed="false">
      <c r="A138" s="151"/>
      <c r="B138" s="152" t="s">
        <v>481</v>
      </c>
      <c r="C138" s="153"/>
      <c r="D138" s="154"/>
      <c r="E138" s="154"/>
      <c r="F138" s="155"/>
      <c r="G138" s="155"/>
      <c r="H138" s="156" t="n">
        <v>55.85</v>
      </c>
      <c r="I138" s="155"/>
      <c r="J138" s="155" t="n">
        <v>9.38</v>
      </c>
      <c r="K138" s="155"/>
      <c r="L138" s="157" t="n">
        <f aca="false">H138-J138</f>
        <v>46.47</v>
      </c>
      <c r="M138" s="158"/>
      <c r="N138" s="159" t="n">
        <f aca="false">F137*L138</f>
        <v>929.4</v>
      </c>
      <c r="O138" s="157"/>
      <c r="P138" s="102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</row>
    <row r="139" customFormat="false" ht="14.25" hidden="false" customHeight="true" outlineLevel="0" collapsed="false">
      <c r="A139" s="151"/>
      <c r="B139" s="152"/>
      <c r="C139" s="153"/>
      <c r="D139" s="154"/>
      <c r="E139" s="154"/>
      <c r="F139" s="155"/>
      <c r="G139" s="155"/>
      <c r="H139" s="156"/>
      <c r="I139" s="155"/>
      <c r="J139" s="155"/>
      <c r="K139" s="155"/>
      <c r="L139" s="157"/>
      <c r="M139" s="158"/>
      <c r="N139" s="191"/>
      <c r="O139" s="157"/>
      <c r="P139" s="102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</row>
    <row r="140" customFormat="false" ht="14.25" hidden="false" customHeight="true" outlineLevel="0" collapsed="false">
      <c r="A140" s="134" t="s">
        <v>164</v>
      </c>
      <c r="B140" s="166" t="s">
        <v>165</v>
      </c>
      <c r="C140" s="167"/>
      <c r="D140" s="168"/>
      <c r="E140" s="168"/>
      <c r="F140" s="168"/>
      <c r="G140" s="168"/>
      <c r="H140" s="169"/>
      <c r="I140" s="168"/>
      <c r="J140" s="168"/>
      <c r="K140" s="168"/>
      <c r="L140" s="167"/>
      <c r="M140" s="170"/>
      <c r="N140" s="171"/>
      <c r="O140" s="141"/>
      <c r="P140" s="102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</row>
    <row r="141" customFormat="false" ht="14.25" hidden="false" customHeight="true" outlineLevel="0" collapsed="false">
      <c r="A141" s="142" t="s">
        <v>166</v>
      </c>
      <c r="B141" s="143" t="s">
        <v>167</v>
      </c>
      <c r="C141" s="144"/>
      <c r="D141" s="145"/>
      <c r="E141" s="145"/>
      <c r="F141" s="146" t="s">
        <v>426</v>
      </c>
      <c r="G141" s="145"/>
      <c r="H141" s="147"/>
      <c r="I141" s="145"/>
      <c r="J141" s="146"/>
      <c r="K141" s="145"/>
      <c r="L141" s="144"/>
      <c r="M141" s="148" t="s">
        <v>79</v>
      </c>
      <c r="N141" s="149" t="n">
        <f aca="false">SUM(N142:N143)</f>
        <v>5517</v>
      </c>
      <c r="O141" s="150"/>
      <c r="P141" s="102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</row>
    <row r="142" customFormat="false" ht="14.25" hidden="false" customHeight="true" outlineLevel="0" collapsed="false">
      <c r="A142" s="151"/>
      <c r="B142" s="152" t="s">
        <v>482</v>
      </c>
      <c r="C142" s="153"/>
      <c r="D142" s="154"/>
      <c r="E142" s="154"/>
      <c r="F142" s="155" t="n">
        <v>20</v>
      </c>
      <c r="G142" s="155"/>
      <c r="H142" s="156" t="n">
        <v>207.84</v>
      </c>
      <c r="I142" s="155"/>
      <c r="J142" s="155"/>
      <c r="K142" s="155"/>
      <c r="L142" s="157"/>
      <c r="M142" s="158"/>
      <c r="N142" s="159" t="n">
        <f aca="false">F142*H142</f>
        <v>4156.8</v>
      </c>
      <c r="O142" s="157"/>
      <c r="P142" s="102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</row>
    <row r="143" customFormat="false" ht="14.25" hidden="false" customHeight="true" outlineLevel="0" collapsed="false">
      <c r="A143" s="151"/>
      <c r="B143" s="152" t="s">
        <v>483</v>
      </c>
      <c r="C143" s="153"/>
      <c r="D143" s="154"/>
      <c r="E143" s="154"/>
      <c r="F143" s="155"/>
      <c r="G143" s="155"/>
      <c r="H143" s="156" t="n">
        <v>68.01</v>
      </c>
      <c r="I143" s="155"/>
      <c r="J143" s="155"/>
      <c r="K143" s="155"/>
      <c r="L143" s="157"/>
      <c r="M143" s="158"/>
      <c r="N143" s="159" t="n">
        <f aca="false">F142*H143</f>
        <v>1360.2</v>
      </c>
      <c r="O143" s="157"/>
      <c r="P143" s="102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</row>
    <row r="144" customFormat="false" ht="14.25" hidden="false" customHeight="true" outlineLevel="0" collapsed="false">
      <c r="A144" s="151"/>
      <c r="B144" s="152"/>
      <c r="C144" s="153"/>
      <c r="D144" s="154"/>
      <c r="E144" s="154"/>
      <c r="F144" s="155"/>
      <c r="G144" s="155"/>
      <c r="H144" s="156"/>
      <c r="I144" s="155"/>
      <c r="J144" s="155"/>
      <c r="K144" s="155"/>
      <c r="L144" s="157"/>
      <c r="M144" s="158"/>
      <c r="N144" s="159"/>
      <c r="O144" s="157"/>
      <c r="P144" s="102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</row>
    <row r="145" customFormat="false" ht="14.25" hidden="false" customHeight="true" outlineLevel="0" collapsed="false">
      <c r="A145" s="151"/>
      <c r="B145" s="152"/>
      <c r="C145" s="153"/>
      <c r="D145" s="154"/>
      <c r="E145" s="154"/>
      <c r="F145" s="155"/>
      <c r="G145" s="155"/>
      <c r="H145" s="156"/>
      <c r="I145" s="155"/>
      <c r="J145" s="155"/>
      <c r="K145" s="155"/>
      <c r="L145" s="157"/>
      <c r="M145" s="158"/>
      <c r="N145" s="159"/>
      <c r="O145" s="157"/>
      <c r="P145" s="102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</row>
    <row r="146" customFormat="false" ht="14.25" hidden="false" customHeight="true" outlineLevel="0" collapsed="false">
      <c r="A146" s="142" t="s">
        <v>168</v>
      </c>
      <c r="B146" s="143" t="s">
        <v>484</v>
      </c>
      <c r="C146" s="144"/>
      <c r="D146" s="145"/>
      <c r="E146" s="145"/>
      <c r="F146" s="146" t="s">
        <v>426</v>
      </c>
      <c r="G146" s="145"/>
      <c r="H146" s="147"/>
      <c r="I146" s="145"/>
      <c r="J146" s="145"/>
      <c r="K146" s="145"/>
      <c r="L146" s="144"/>
      <c r="M146" s="148" t="s">
        <v>79</v>
      </c>
      <c r="N146" s="149" t="n">
        <f aca="false">N147</f>
        <v>4156.8</v>
      </c>
      <c r="O146" s="150"/>
      <c r="P146" s="102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</row>
    <row r="147" customFormat="false" ht="14.25" hidden="false" customHeight="true" outlineLevel="0" collapsed="false">
      <c r="A147" s="151"/>
      <c r="B147" s="152" t="s">
        <v>482</v>
      </c>
      <c r="C147" s="153"/>
      <c r="D147" s="154"/>
      <c r="E147" s="154"/>
      <c r="F147" s="155" t="n">
        <v>20</v>
      </c>
      <c r="G147" s="155"/>
      <c r="H147" s="156" t="n">
        <v>207.84</v>
      </c>
      <c r="I147" s="155"/>
      <c r="J147" s="155"/>
      <c r="K147" s="155"/>
      <c r="L147" s="157"/>
      <c r="M147" s="158"/>
      <c r="N147" s="159" t="n">
        <f aca="false">H147*F147</f>
        <v>4156.8</v>
      </c>
      <c r="O147" s="157"/>
      <c r="P147" s="102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</row>
    <row r="148" customFormat="false" ht="14.25" hidden="false" customHeight="true" outlineLevel="0" collapsed="false">
      <c r="A148" s="151"/>
      <c r="B148" s="152"/>
      <c r="C148" s="153"/>
      <c r="D148" s="154"/>
      <c r="E148" s="154"/>
      <c r="F148" s="155"/>
      <c r="G148" s="155"/>
      <c r="H148" s="156"/>
      <c r="I148" s="155"/>
      <c r="J148" s="155"/>
      <c r="K148" s="155"/>
      <c r="L148" s="157"/>
      <c r="M148" s="158"/>
      <c r="N148" s="162"/>
      <c r="O148" s="133"/>
      <c r="P148" s="102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</row>
    <row r="149" customFormat="false" ht="14.25" hidden="false" customHeight="true" outlineLevel="0" collapsed="false">
      <c r="A149" s="142" t="s">
        <v>170</v>
      </c>
      <c r="B149" s="143" t="s">
        <v>172</v>
      </c>
      <c r="C149" s="144"/>
      <c r="D149" s="145"/>
      <c r="E149" s="145"/>
      <c r="F149" s="146" t="s">
        <v>426</v>
      </c>
      <c r="G149" s="145"/>
      <c r="H149" s="147"/>
      <c r="I149" s="145"/>
      <c r="J149" s="145"/>
      <c r="K149" s="145"/>
      <c r="L149" s="144"/>
      <c r="M149" s="148" t="s">
        <v>79</v>
      </c>
      <c r="N149" s="149" t="n">
        <f aca="false">SUM(N150)</f>
        <v>1360.1</v>
      </c>
      <c r="O149" s="150"/>
      <c r="P149" s="102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</row>
    <row r="150" customFormat="false" ht="14.25" hidden="false" customHeight="true" outlineLevel="0" collapsed="false">
      <c r="A150" s="151"/>
      <c r="B150" s="152" t="s">
        <v>468</v>
      </c>
      <c r="C150" s="153" t="n">
        <v>19.43</v>
      </c>
      <c r="D150" s="154" t="n">
        <v>3.5</v>
      </c>
      <c r="E150" s="154"/>
      <c r="F150" s="155" t="n">
        <v>20</v>
      </c>
      <c r="G150" s="155"/>
      <c r="H150" s="156" t="n">
        <f aca="false">C150*D150</f>
        <v>68.005</v>
      </c>
      <c r="I150" s="155"/>
      <c r="J150" s="155"/>
      <c r="K150" s="155"/>
      <c r="L150" s="157"/>
      <c r="M150" s="158"/>
      <c r="N150" s="159" t="n">
        <f aca="false">H150*F150</f>
        <v>1360.1</v>
      </c>
      <c r="O150" s="157"/>
      <c r="P150" s="102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</row>
    <row r="151" customFormat="false" ht="14.25" hidden="false" customHeight="true" outlineLevel="0" collapsed="false">
      <c r="A151" s="151"/>
      <c r="B151" s="152"/>
      <c r="C151" s="153"/>
      <c r="D151" s="154"/>
      <c r="E151" s="154"/>
      <c r="F151" s="155"/>
      <c r="G151" s="155"/>
      <c r="H151" s="156"/>
      <c r="I151" s="155"/>
      <c r="J151" s="155"/>
      <c r="K151" s="155"/>
      <c r="L151" s="157"/>
      <c r="M151" s="158"/>
      <c r="N151" s="159"/>
      <c r="O151" s="157"/>
      <c r="P151" s="102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</row>
    <row r="152" customFormat="false" ht="14.25" hidden="false" customHeight="true" outlineLevel="0" collapsed="false">
      <c r="A152" s="142" t="s">
        <v>173</v>
      </c>
      <c r="B152" s="143" t="s">
        <v>485</v>
      </c>
      <c r="C152" s="144"/>
      <c r="D152" s="145"/>
      <c r="E152" s="145"/>
      <c r="F152" s="146" t="s">
        <v>426</v>
      </c>
      <c r="G152" s="145"/>
      <c r="H152" s="147"/>
      <c r="I152" s="145"/>
      <c r="J152" s="145"/>
      <c r="K152" s="145"/>
      <c r="L152" s="144"/>
      <c r="M152" s="148" t="s">
        <v>92</v>
      </c>
      <c r="N152" s="149" t="n">
        <f aca="false">SUM(N153:N154)</f>
        <v>2068.8</v>
      </c>
      <c r="O152" s="150"/>
      <c r="P152" s="102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</row>
    <row r="153" customFormat="false" ht="14.25" hidden="false" customHeight="true" outlineLevel="0" collapsed="false">
      <c r="A153" s="151"/>
      <c r="B153" s="152" t="s">
        <v>480</v>
      </c>
      <c r="C153" s="153" t="n">
        <v>51.72</v>
      </c>
      <c r="D153" s="154"/>
      <c r="E153" s="154"/>
      <c r="F153" s="155" t="n">
        <v>20</v>
      </c>
      <c r="G153" s="155"/>
      <c r="H153" s="156"/>
      <c r="I153" s="155"/>
      <c r="J153" s="155"/>
      <c r="K153" s="155"/>
      <c r="L153" s="157"/>
      <c r="M153" s="158"/>
      <c r="N153" s="159" t="n">
        <f aca="false">C153*F153</f>
        <v>1034.4</v>
      </c>
      <c r="O153" s="157"/>
      <c r="P153" s="102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</row>
    <row r="154" customFormat="false" ht="14.25" hidden="false" customHeight="true" outlineLevel="0" collapsed="false">
      <c r="A154" s="151"/>
      <c r="B154" s="152" t="s">
        <v>481</v>
      </c>
      <c r="C154" s="153" t="n">
        <v>51.72</v>
      </c>
      <c r="D154" s="154"/>
      <c r="E154" s="154"/>
      <c r="F154" s="155"/>
      <c r="G154" s="155"/>
      <c r="H154" s="156"/>
      <c r="I154" s="155"/>
      <c r="J154" s="155"/>
      <c r="K154" s="155"/>
      <c r="L154" s="157"/>
      <c r="M154" s="158"/>
      <c r="N154" s="159" t="n">
        <f aca="false">C154*F153</f>
        <v>1034.4</v>
      </c>
      <c r="O154" s="157"/>
      <c r="P154" s="102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</row>
    <row r="155" customFormat="false" ht="14.25" hidden="false" customHeight="true" outlineLevel="0" collapsed="false">
      <c r="A155" s="151"/>
      <c r="B155" s="152"/>
      <c r="C155" s="153"/>
      <c r="D155" s="154"/>
      <c r="E155" s="154"/>
      <c r="F155" s="155"/>
      <c r="G155" s="155"/>
      <c r="H155" s="156"/>
      <c r="I155" s="155"/>
      <c r="J155" s="155"/>
      <c r="K155" s="155"/>
      <c r="L155" s="157"/>
      <c r="M155" s="158"/>
      <c r="N155" s="162"/>
      <c r="O155" s="133"/>
      <c r="P155" s="102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</row>
    <row r="156" customFormat="false" ht="14.25" hidden="false" customHeight="true" outlineLevel="0" collapsed="false">
      <c r="A156" s="142" t="s">
        <v>175</v>
      </c>
      <c r="B156" s="143" t="s">
        <v>176</v>
      </c>
      <c r="C156" s="144"/>
      <c r="D156" s="145"/>
      <c r="E156" s="145"/>
      <c r="F156" s="146" t="s">
        <v>426</v>
      </c>
      <c r="G156" s="145"/>
      <c r="H156" s="147"/>
      <c r="I156" s="145"/>
      <c r="J156" s="145"/>
      <c r="K156" s="145"/>
      <c r="L156" s="192"/>
      <c r="M156" s="148" t="s">
        <v>79</v>
      </c>
      <c r="N156" s="149" t="n">
        <f aca="false">SUM(N157:N158)</f>
        <v>633.6</v>
      </c>
      <c r="O156" s="150"/>
      <c r="P156" s="102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</row>
    <row r="157" customFormat="false" ht="14.25" hidden="false" customHeight="true" outlineLevel="0" collapsed="false">
      <c r="A157" s="151"/>
      <c r="B157" s="152" t="s">
        <v>444</v>
      </c>
      <c r="C157" s="153" t="n">
        <v>44</v>
      </c>
      <c r="D157" s="154" t="n">
        <v>24</v>
      </c>
      <c r="E157" s="154"/>
      <c r="F157" s="155" t="n">
        <v>20</v>
      </c>
      <c r="G157" s="155" t="n">
        <v>0.03</v>
      </c>
      <c r="H157" s="156" t="n">
        <f aca="false">C157*D157</f>
        <v>1056</v>
      </c>
      <c r="I157" s="155" t="n">
        <f aca="false">G157*H157</f>
        <v>31.68</v>
      </c>
      <c r="J157" s="155"/>
      <c r="K157" s="155"/>
      <c r="L157" s="157"/>
      <c r="M157" s="158"/>
      <c r="N157" s="159" t="n">
        <f aca="false">F157*I157</f>
        <v>633.6</v>
      </c>
      <c r="O157" s="157"/>
      <c r="P157" s="102"/>
      <c r="Q157" s="103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</row>
    <row r="158" customFormat="false" ht="14.25" hidden="false" customHeight="true" outlineLevel="0" collapsed="false">
      <c r="A158" s="151"/>
      <c r="B158" s="152"/>
      <c r="C158" s="153"/>
      <c r="D158" s="154"/>
      <c r="E158" s="154"/>
      <c r="F158" s="155"/>
      <c r="G158" s="155"/>
      <c r="H158" s="156"/>
      <c r="I158" s="155"/>
      <c r="J158" s="155"/>
      <c r="K158" s="155"/>
      <c r="L158" s="157"/>
      <c r="M158" s="158"/>
      <c r="N158" s="159"/>
      <c r="O158" s="157"/>
      <c r="P158" s="102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</row>
    <row r="159" customFormat="false" ht="14.25" hidden="false" customHeight="true" outlineLevel="0" collapsed="false">
      <c r="A159" s="134" t="s">
        <v>177</v>
      </c>
      <c r="B159" s="166" t="s">
        <v>38</v>
      </c>
      <c r="C159" s="167"/>
      <c r="D159" s="168"/>
      <c r="E159" s="168"/>
      <c r="F159" s="168"/>
      <c r="G159" s="168"/>
      <c r="H159" s="169"/>
      <c r="I159" s="168"/>
      <c r="J159" s="168"/>
      <c r="K159" s="168"/>
      <c r="L159" s="167"/>
      <c r="M159" s="170"/>
      <c r="N159" s="171"/>
      <c r="O159" s="141"/>
      <c r="P159" s="102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</row>
    <row r="160" customFormat="false" ht="14.25" hidden="false" customHeight="true" outlineLevel="0" collapsed="false">
      <c r="A160" s="142" t="s">
        <v>486</v>
      </c>
      <c r="B160" s="143" t="s">
        <v>179</v>
      </c>
      <c r="C160" s="144"/>
      <c r="D160" s="145"/>
      <c r="E160" s="145"/>
      <c r="F160" s="146" t="s">
        <v>426</v>
      </c>
      <c r="G160" s="145"/>
      <c r="H160" s="147"/>
      <c r="I160" s="145"/>
      <c r="J160" s="146" t="s">
        <v>466</v>
      </c>
      <c r="K160" s="145"/>
      <c r="L160" s="144" t="s">
        <v>467</v>
      </c>
      <c r="M160" s="148" t="s">
        <v>79</v>
      </c>
      <c r="N160" s="149" t="n">
        <f aca="false">SUM(N161:N164)</f>
        <v>3626.708</v>
      </c>
      <c r="O160" s="150"/>
      <c r="P160" s="102"/>
      <c r="Q160" s="103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</row>
    <row r="161" customFormat="false" ht="14.25" hidden="false" customHeight="true" outlineLevel="0" collapsed="false">
      <c r="A161" s="151"/>
      <c r="B161" s="152" t="s">
        <v>487</v>
      </c>
      <c r="C161" s="153" t="n">
        <v>19.73</v>
      </c>
      <c r="D161" s="154"/>
      <c r="E161" s="154" t="n">
        <v>4.56</v>
      </c>
      <c r="F161" s="155" t="n">
        <v>20</v>
      </c>
      <c r="H161" s="155" t="n">
        <f aca="false">C161*E161</f>
        <v>89.9688</v>
      </c>
      <c r="I161" s="155"/>
      <c r="J161" s="155"/>
      <c r="K161" s="155"/>
      <c r="L161" s="157" t="n">
        <f aca="false">H161</f>
        <v>89.9688</v>
      </c>
      <c r="M161" s="158"/>
      <c r="N161" s="159" t="n">
        <f aca="false">H161*F161</f>
        <v>1799.376</v>
      </c>
      <c r="O161" s="157"/>
      <c r="P161" s="102"/>
      <c r="Q161" s="103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</row>
    <row r="162" customFormat="false" ht="14.25" hidden="false" customHeight="true" outlineLevel="0" collapsed="false">
      <c r="A162" s="151"/>
      <c r="B162" s="152"/>
      <c r="C162" s="153" t="n">
        <v>19.73</v>
      </c>
      <c r="D162" s="154"/>
      <c r="E162" s="154" t="n">
        <v>3.42</v>
      </c>
      <c r="F162" s="155"/>
      <c r="H162" s="155" t="n">
        <f aca="false">C162*E162</f>
        <v>67.4766</v>
      </c>
      <c r="I162" s="155"/>
      <c r="J162" s="155" t="n">
        <v>6.43</v>
      </c>
      <c r="K162" s="155"/>
      <c r="L162" s="157" t="n">
        <f aca="false">H162-J162</f>
        <v>61.0466</v>
      </c>
      <c r="M162" s="158"/>
      <c r="N162" s="159" t="n">
        <f aca="false">(H162-J162)*F161</f>
        <v>1220.932</v>
      </c>
      <c r="O162" s="157"/>
      <c r="P162" s="102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</row>
    <row r="163" customFormat="false" ht="14.25" hidden="false" customHeight="true" outlineLevel="0" collapsed="false">
      <c r="A163" s="151"/>
      <c r="B163" s="152"/>
      <c r="C163" s="153"/>
      <c r="D163" s="154"/>
      <c r="E163" s="154"/>
      <c r="F163" s="155"/>
      <c r="H163" s="155" t="n">
        <v>15.16</v>
      </c>
      <c r="I163" s="155"/>
      <c r="J163" s="155"/>
      <c r="K163" s="155"/>
      <c r="L163" s="157" t="n">
        <f aca="false">H163</f>
        <v>15.16</v>
      </c>
      <c r="M163" s="158"/>
      <c r="N163" s="159" t="n">
        <f aca="false">H163*F161</f>
        <v>303.2</v>
      </c>
      <c r="O163" s="157"/>
      <c r="P163" s="102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</row>
    <row r="164" customFormat="false" ht="14.25" hidden="false" customHeight="true" outlineLevel="0" collapsed="false">
      <c r="A164" s="151"/>
      <c r="B164" s="152"/>
      <c r="C164" s="153"/>
      <c r="D164" s="154"/>
      <c r="E164" s="154"/>
      <c r="F164" s="155"/>
      <c r="H164" s="155" t="n">
        <v>15.16</v>
      </c>
      <c r="I164" s="155"/>
      <c r="J164" s="155"/>
      <c r="K164" s="155"/>
      <c r="L164" s="157" t="n">
        <f aca="false">H164</f>
        <v>15.16</v>
      </c>
      <c r="M164" s="158"/>
      <c r="N164" s="159" t="n">
        <f aca="false">H164*F161</f>
        <v>303.2</v>
      </c>
      <c r="O164" s="157"/>
      <c r="P164" s="102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</row>
    <row r="165" customFormat="false" ht="14.25" hidden="false" customHeight="true" outlineLevel="0" collapsed="false">
      <c r="A165" s="151"/>
      <c r="B165" s="152"/>
      <c r="C165" s="153"/>
      <c r="D165" s="154"/>
      <c r="E165" s="154"/>
      <c r="F165" s="155"/>
      <c r="G165" s="155"/>
      <c r="H165" s="156"/>
      <c r="I165" s="155"/>
      <c r="J165" s="155"/>
      <c r="K165" s="155"/>
      <c r="L165" s="157"/>
      <c r="M165" s="158"/>
      <c r="N165" s="159"/>
      <c r="O165" s="157"/>
      <c r="P165" s="102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</row>
    <row r="166" customFormat="false" ht="14.25" hidden="false" customHeight="true" outlineLevel="0" collapsed="false">
      <c r="A166" s="142" t="s">
        <v>488</v>
      </c>
      <c r="B166" s="143" t="s">
        <v>181</v>
      </c>
      <c r="C166" s="144"/>
      <c r="D166" s="145"/>
      <c r="E166" s="145"/>
      <c r="F166" s="146" t="s">
        <v>426</v>
      </c>
      <c r="G166" s="145"/>
      <c r="H166" s="147"/>
      <c r="I166" s="145"/>
      <c r="J166" s="145"/>
      <c r="K166" s="145"/>
      <c r="L166" s="144"/>
      <c r="M166" s="148" t="s">
        <v>79</v>
      </c>
      <c r="N166" s="149" t="n">
        <f aca="false">SUM(N167:N170)</f>
        <v>3626.708</v>
      </c>
      <c r="O166" s="150"/>
      <c r="P166" s="102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</row>
    <row r="167" customFormat="false" ht="14.25" hidden="false" customHeight="true" outlineLevel="0" collapsed="false">
      <c r="A167" s="151"/>
      <c r="B167" s="152" t="s">
        <v>487</v>
      </c>
      <c r="C167" s="153" t="n">
        <v>19.73</v>
      </c>
      <c r="D167" s="154"/>
      <c r="E167" s="154" t="n">
        <v>4.56</v>
      </c>
      <c r="F167" s="155" t="n">
        <v>20</v>
      </c>
      <c r="H167" s="155" t="n">
        <f aca="false">C167*E167</f>
        <v>89.9688</v>
      </c>
      <c r="I167" s="155"/>
      <c r="J167" s="155"/>
      <c r="K167" s="155"/>
      <c r="L167" s="157" t="n">
        <f aca="false">H167</f>
        <v>89.9688</v>
      </c>
      <c r="M167" s="158"/>
      <c r="N167" s="159" t="n">
        <f aca="false">H167*F167</f>
        <v>1799.376</v>
      </c>
      <c r="O167" s="157"/>
      <c r="P167" s="102"/>
      <c r="Q167" s="103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</row>
    <row r="168" customFormat="false" ht="14.25" hidden="false" customHeight="true" outlineLevel="0" collapsed="false">
      <c r="A168" s="151"/>
      <c r="B168" s="152"/>
      <c r="C168" s="153" t="n">
        <v>19.73</v>
      </c>
      <c r="D168" s="154"/>
      <c r="E168" s="154" t="n">
        <v>3.42</v>
      </c>
      <c r="F168" s="155"/>
      <c r="H168" s="155" t="n">
        <f aca="false">C168*E168</f>
        <v>67.4766</v>
      </c>
      <c r="I168" s="155"/>
      <c r="J168" s="155" t="n">
        <v>6.43</v>
      </c>
      <c r="K168" s="155"/>
      <c r="L168" s="157" t="n">
        <f aca="false">H168-J168</f>
        <v>61.0466</v>
      </c>
      <c r="M168" s="158"/>
      <c r="N168" s="159" t="n">
        <f aca="false">(H168-J168)*F167</f>
        <v>1220.932</v>
      </c>
      <c r="O168" s="157"/>
      <c r="P168" s="102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</row>
    <row r="169" customFormat="false" ht="14.25" hidden="false" customHeight="true" outlineLevel="0" collapsed="false">
      <c r="A169" s="151"/>
      <c r="B169" s="152"/>
      <c r="C169" s="153"/>
      <c r="D169" s="154"/>
      <c r="E169" s="154"/>
      <c r="F169" s="155"/>
      <c r="H169" s="155" t="n">
        <v>15.16</v>
      </c>
      <c r="I169" s="155"/>
      <c r="J169" s="155"/>
      <c r="K169" s="155"/>
      <c r="L169" s="157" t="n">
        <f aca="false">H169</f>
        <v>15.16</v>
      </c>
      <c r="M169" s="158"/>
      <c r="N169" s="159" t="n">
        <f aca="false">H169*F167</f>
        <v>303.2</v>
      </c>
      <c r="O169" s="157"/>
      <c r="P169" s="102"/>
      <c r="Q169" s="103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</row>
    <row r="170" customFormat="false" ht="14.25" hidden="false" customHeight="true" outlineLevel="0" collapsed="false">
      <c r="A170" s="151"/>
      <c r="B170" s="152"/>
      <c r="C170" s="153"/>
      <c r="D170" s="154"/>
      <c r="E170" s="154"/>
      <c r="F170" s="155"/>
      <c r="H170" s="155" t="n">
        <v>15.16</v>
      </c>
      <c r="I170" s="155"/>
      <c r="J170" s="155"/>
      <c r="K170" s="155"/>
      <c r="L170" s="157" t="n">
        <f aca="false">H170</f>
        <v>15.16</v>
      </c>
      <c r="M170" s="158"/>
      <c r="N170" s="159" t="n">
        <f aca="false">H170*F167</f>
        <v>303.2</v>
      </c>
      <c r="O170" s="157"/>
      <c r="P170" s="102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</row>
    <row r="171" customFormat="false" ht="14.25" hidden="false" customHeight="true" outlineLevel="0" collapsed="false">
      <c r="A171" s="151"/>
      <c r="B171" s="152"/>
      <c r="C171" s="153"/>
      <c r="D171" s="154"/>
      <c r="E171" s="154"/>
      <c r="F171" s="155"/>
      <c r="G171" s="155"/>
      <c r="H171" s="156"/>
      <c r="I171" s="155"/>
      <c r="J171" s="155"/>
      <c r="K171" s="155"/>
      <c r="L171" s="157"/>
      <c r="M171" s="158"/>
      <c r="N171" s="162"/>
      <c r="O171" s="133"/>
      <c r="P171" s="102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</row>
    <row r="172" customFormat="false" ht="14.25" hidden="false" customHeight="true" outlineLevel="0" collapsed="false">
      <c r="A172" s="142" t="s">
        <v>489</v>
      </c>
      <c r="B172" s="143" t="s">
        <v>183</v>
      </c>
      <c r="C172" s="144"/>
      <c r="D172" s="145"/>
      <c r="E172" s="145"/>
      <c r="F172" s="146" t="s">
        <v>426</v>
      </c>
      <c r="G172" s="145"/>
      <c r="H172" s="147"/>
      <c r="I172" s="145"/>
      <c r="J172" s="145"/>
      <c r="K172" s="145"/>
      <c r="L172" s="144"/>
      <c r="M172" s="148" t="s">
        <v>79</v>
      </c>
      <c r="N172" s="149" t="n">
        <f aca="false">SUM(N173:N176)</f>
        <v>3626.708</v>
      </c>
      <c r="O172" s="150"/>
      <c r="P172" s="102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</row>
    <row r="173" customFormat="false" ht="14.25" hidden="false" customHeight="true" outlineLevel="0" collapsed="false">
      <c r="A173" s="151"/>
      <c r="B173" s="152" t="s">
        <v>487</v>
      </c>
      <c r="C173" s="153" t="n">
        <v>19.73</v>
      </c>
      <c r="D173" s="154"/>
      <c r="E173" s="154" t="n">
        <v>4.56</v>
      </c>
      <c r="F173" s="155" t="n">
        <v>20</v>
      </c>
      <c r="H173" s="155" t="n">
        <f aca="false">C173*E173</f>
        <v>89.9688</v>
      </c>
      <c r="I173" s="155"/>
      <c r="J173" s="155"/>
      <c r="K173" s="155"/>
      <c r="L173" s="157" t="n">
        <f aca="false">H173</f>
        <v>89.9688</v>
      </c>
      <c r="M173" s="158"/>
      <c r="N173" s="159" t="n">
        <f aca="false">L173*F173</f>
        <v>1799.376</v>
      </c>
      <c r="O173" s="157"/>
      <c r="P173" s="102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</row>
    <row r="174" customFormat="false" ht="14.25" hidden="false" customHeight="true" outlineLevel="0" collapsed="false">
      <c r="A174" s="151"/>
      <c r="B174" s="152"/>
      <c r="C174" s="153" t="n">
        <v>19.73</v>
      </c>
      <c r="D174" s="154"/>
      <c r="E174" s="154" t="n">
        <v>3.42</v>
      </c>
      <c r="F174" s="155"/>
      <c r="H174" s="155" t="n">
        <f aca="false">C174*E174</f>
        <v>67.4766</v>
      </c>
      <c r="I174" s="155"/>
      <c r="J174" s="155" t="n">
        <v>6.43</v>
      </c>
      <c r="K174" s="155"/>
      <c r="L174" s="157" t="n">
        <f aca="false">H174-J174</f>
        <v>61.0466</v>
      </c>
      <c r="M174" s="158"/>
      <c r="N174" s="159" t="n">
        <f aca="false">L174*F173</f>
        <v>1220.932</v>
      </c>
      <c r="O174" s="157"/>
      <c r="P174" s="102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</row>
    <row r="175" customFormat="false" ht="14.25" hidden="false" customHeight="true" outlineLevel="0" collapsed="false">
      <c r="A175" s="151"/>
      <c r="B175" s="152"/>
      <c r="C175" s="153"/>
      <c r="D175" s="154"/>
      <c r="E175" s="154"/>
      <c r="F175" s="155"/>
      <c r="H175" s="155" t="n">
        <v>15.16</v>
      </c>
      <c r="I175" s="155"/>
      <c r="J175" s="155"/>
      <c r="K175" s="155"/>
      <c r="L175" s="157" t="n">
        <f aca="false">H175</f>
        <v>15.16</v>
      </c>
      <c r="M175" s="158"/>
      <c r="N175" s="159" t="n">
        <f aca="false">L175*F173</f>
        <v>303.2</v>
      </c>
      <c r="O175" s="157"/>
      <c r="P175" s="102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</row>
    <row r="176" customFormat="false" ht="14.25" hidden="false" customHeight="true" outlineLevel="0" collapsed="false">
      <c r="A176" s="151"/>
      <c r="B176" s="152"/>
      <c r="C176" s="153"/>
      <c r="D176" s="154"/>
      <c r="E176" s="154"/>
      <c r="F176" s="155"/>
      <c r="H176" s="155" t="n">
        <v>15.16</v>
      </c>
      <c r="I176" s="155"/>
      <c r="J176" s="155"/>
      <c r="K176" s="155"/>
      <c r="L176" s="157" t="n">
        <f aca="false">H176</f>
        <v>15.16</v>
      </c>
      <c r="M176" s="158"/>
      <c r="N176" s="159" t="n">
        <f aca="false">L176*F173</f>
        <v>303.2</v>
      </c>
      <c r="O176" s="157"/>
      <c r="P176" s="102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</row>
    <row r="177" customFormat="false" ht="14.25" hidden="false" customHeight="true" outlineLevel="0" collapsed="false">
      <c r="A177" s="151"/>
      <c r="B177" s="152"/>
      <c r="C177" s="153"/>
      <c r="D177" s="154"/>
      <c r="E177" s="154"/>
      <c r="F177" s="155"/>
      <c r="G177" s="155"/>
      <c r="H177" s="156"/>
      <c r="I177" s="155"/>
      <c r="J177" s="155"/>
      <c r="K177" s="155"/>
      <c r="L177" s="157"/>
      <c r="M177" s="158"/>
      <c r="N177" s="159"/>
      <c r="O177" s="157"/>
      <c r="P177" s="102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</row>
    <row r="178" customFormat="false" ht="14.25" hidden="false" customHeight="true" outlineLevel="0" collapsed="false">
      <c r="A178" s="142" t="s">
        <v>490</v>
      </c>
      <c r="B178" s="143" t="s">
        <v>491</v>
      </c>
      <c r="C178" s="144"/>
      <c r="D178" s="145"/>
      <c r="E178" s="145"/>
      <c r="F178" s="146" t="s">
        <v>426</v>
      </c>
      <c r="G178" s="145"/>
      <c r="H178" s="147"/>
      <c r="I178" s="145"/>
      <c r="J178" s="145"/>
      <c r="K178" s="145"/>
      <c r="L178" s="144"/>
      <c r="M178" s="148" t="s">
        <v>79</v>
      </c>
      <c r="N178" s="149" t="n">
        <f aca="false">SUM(N179:N182)</f>
        <v>3626.708</v>
      </c>
      <c r="O178" s="150"/>
      <c r="P178" s="102"/>
      <c r="Q178" s="103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</row>
    <row r="179" customFormat="false" ht="14.25" hidden="false" customHeight="true" outlineLevel="0" collapsed="false">
      <c r="A179" s="151"/>
      <c r="B179" s="152" t="s">
        <v>487</v>
      </c>
      <c r="C179" s="153" t="n">
        <v>19.73</v>
      </c>
      <c r="D179" s="154"/>
      <c r="E179" s="154" t="n">
        <v>4.56</v>
      </c>
      <c r="F179" s="155" t="n">
        <v>20</v>
      </c>
      <c r="H179" s="155" t="n">
        <f aca="false">C179*E179</f>
        <v>89.9688</v>
      </c>
      <c r="I179" s="155"/>
      <c r="J179" s="155"/>
      <c r="K179" s="155"/>
      <c r="L179" s="157" t="n">
        <f aca="false">H179</f>
        <v>89.9688</v>
      </c>
      <c r="M179" s="158"/>
      <c r="N179" s="159" t="n">
        <f aca="false">H179*F179</f>
        <v>1799.376</v>
      </c>
      <c r="O179" s="157"/>
      <c r="P179" s="102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</row>
    <row r="180" customFormat="false" ht="14.25" hidden="false" customHeight="true" outlineLevel="0" collapsed="false">
      <c r="A180" s="151"/>
      <c r="B180" s="152"/>
      <c r="C180" s="153" t="n">
        <v>19.73</v>
      </c>
      <c r="D180" s="154"/>
      <c r="E180" s="154" t="n">
        <v>3.42</v>
      </c>
      <c r="F180" s="155"/>
      <c r="H180" s="155" t="n">
        <f aca="false">C180*E180</f>
        <v>67.4766</v>
      </c>
      <c r="I180" s="155"/>
      <c r="J180" s="155" t="n">
        <v>6.43</v>
      </c>
      <c r="K180" s="155"/>
      <c r="L180" s="157" t="n">
        <f aca="false">H180-J180</f>
        <v>61.0466</v>
      </c>
      <c r="M180" s="158"/>
      <c r="N180" s="159" t="n">
        <f aca="false">(H180-J180)*F179</f>
        <v>1220.932</v>
      </c>
      <c r="O180" s="157"/>
      <c r="P180" s="102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</row>
    <row r="181" customFormat="false" ht="14.25" hidden="false" customHeight="true" outlineLevel="0" collapsed="false">
      <c r="A181" s="151"/>
      <c r="B181" s="152"/>
      <c r="C181" s="153"/>
      <c r="D181" s="154"/>
      <c r="E181" s="154"/>
      <c r="F181" s="155"/>
      <c r="H181" s="155" t="n">
        <v>15.16</v>
      </c>
      <c r="I181" s="155"/>
      <c r="J181" s="155"/>
      <c r="K181" s="155"/>
      <c r="L181" s="157" t="n">
        <f aca="false">H181</f>
        <v>15.16</v>
      </c>
      <c r="M181" s="158"/>
      <c r="N181" s="159" t="n">
        <f aca="false">H181*F179</f>
        <v>303.2</v>
      </c>
      <c r="O181" s="157"/>
      <c r="P181" s="102"/>
      <c r="Q181" s="103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</row>
    <row r="182" customFormat="false" ht="14.25" hidden="false" customHeight="true" outlineLevel="0" collapsed="false">
      <c r="A182" s="151"/>
      <c r="B182" s="152"/>
      <c r="C182" s="153"/>
      <c r="D182" s="154"/>
      <c r="E182" s="154"/>
      <c r="F182" s="155"/>
      <c r="H182" s="155" t="n">
        <v>15.16</v>
      </c>
      <c r="I182" s="155"/>
      <c r="J182" s="155"/>
      <c r="K182" s="155"/>
      <c r="L182" s="157" t="n">
        <f aca="false">H182</f>
        <v>15.16</v>
      </c>
      <c r="M182" s="158"/>
      <c r="N182" s="159" t="n">
        <f aca="false">H182*F179</f>
        <v>303.2</v>
      </c>
      <c r="O182" s="157"/>
      <c r="P182" s="102"/>
      <c r="Q182" s="103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</row>
    <row r="183" customFormat="false" ht="14.25" hidden="false" customHeight="true" outlineLevel="0" collapsed="false">
      <c r="A183" s="151"/>
      <c r="B183" s="152"/>
      <c r="C183" s="153"/>
      <c r="D183" s="154"/>
      <c r="E183" s="154"/>
      <c r="F183" s="155"/>
      <c r="G183" s="155"/>
      <c r="H183" s="156"/>
      <c r="I183" s="155"/>
      <c r="J183" s="155"/>
      <c r="K183" s="155"/>
      <c r="L183" s="157"/>
      <c r="M183" s="158"/>
      <c r="N183" s="159"/>
      <c r="O183" s="157"/>
      <c r="P183" s="102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</row>
    <row r="184" customFormat="false" ht="14.25" hidden="false" customHeight="true" outlineLevel="0" collapsed="false">
      <c r="A184" s="134" t="s">
        <v>186</v>
      </c>
      <c r="B184" s="166" t="s">
        <v>446</v>
      </c>
      <c r="C184" s="167"/>
      <c r="D184" s="168"/>
      <c r="E184" s="168"/>
      <c r="F184" s="168"/>
      <c r="G184" s="168"/>
      <c r="H184" s="169"/>
      <c r="I184" s="168"/>
      <c r="J184" s="168"/>
      <c r="K184" s="168"/>
      <c r="L184" s="167"/>
      <c r="M184" s="170"/>
      <c r="N184" s="171"/>
      <c r="O184" s="141"/>
      <c r="P184" s="102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</row>
    <row r="185" customFormat="false" ht="14.25" hidden="false" customHeight="true" outlineLevel="0" collapsed="false">
      <c r="A185" s="176" t="s">
        <v>187</v>
      </c>
      <c r="B185" s="177" t="s">
        <v>492</v>
      </c>
      <c r="C185" s="178"/>
      <c r="D185" s="179"/>
      <c r="E185" s="179"/>
      <c r="F185" s="179"/>
      <c r="G185" s="179"/>
      <c r="H185" s="180"/>
      <c r="I185" s="179"/>
      <c r="J185" s="179"/>
      <c r="K185" s="179"/>
      <c r="L185" s="178"/>
      <c r="M185" s="181"/>
      <c r="N185" s="182"/>
      <c r="O185" s="183"/>
      <c r="P185" s="102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</row>
    <row r="186" customFormat="false" ht="14.25" hidden="false" customHeight="true" outlineLevel="0" collapsed="false">
      <c r="A186" s="142" t="s">
        <v>493</v>
      </c>
      <c r="B186" s="143" t="s">
        <v>190</v>
      </c>
      <c r="C186" s="144"/>
      <c r="D186" s="145"/>
      <c r="E186" s="145"/>
      <c r="F186" s="146" t="s">
        <v>426</v>
      </c>
      <c r="G186" s="145"/>
      <c r="H186" s="147"/>
      <c r="I186" s="145"/>
      <c r="J186" s="146" t="s">
        <v>494</v>
      </c>
      <c r="K186" s="145"/>
      <c r="L186" s="144"/>
      <c r="M186" s="148" t="s">
        <v>64</v>
      </c>
      <c r="N186" s="149" t="n">
        <f aca="false">N187</f>
        <v>20</v>
      </c>
      <c r="O186" s="150"/>
      <c r="P186" s="102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</row>
    <row r="187" customFormat="false" ht="14.25" hidden="false" customHeight="true" outlineLevel="0" collapsed="false">
      <c r="A187" s="151"/>
      <c r="B187" s="152" t="s">
        <v>495</v>
      </c>
      <c r="C187" s="153"/>
      <c r="D187" s="154"/>
      <c r="E187" s="154"/>
      <c r="F187" s="155" t="n">
        <v>20</v>
      </c>
      <c r="G187" s="155"/>
      <c r="H187" s="156"/>
      <c r="I187" s="155"/>
      <c r="J187" s="155" t="n">
        <v>1</v>
      </c>
      <c r="K187" s="155"/>
      <c r="L187" s="157"/>
      <c r="M187" s="158"/>
      <c r="N187" s="159" t="n">
        <f aca="false">F187*J187</f>
        <v>20</v>
      </c>
      <c r="O187" s="157"/>
      <c r="P187" s="102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</row>
    <row r="188" customFormat="false" ht="14.25" hidden="false" customHeight="true" outlineLevel="0" collapsed="false">
      <c r="A188" s="151"/>
      <c r="B188" s="152"/>
      <c r="C188" s="153"/>
      <c r="D188" s="154"/>
      <c r="E188" s="154"/>
      <c r="F188" s="155"/>
      <c r="G188" s="155"/>
      <c r="H188" s="156"/>
      <c r="I188" s="155"/>
      <c r="J188" s="155"/>
      <c r="K188" s="155"/>
      <c r="L188" s="157"/>
      <c r="M188" s="158"/>
      <c r="N188" s="162"/>
      <c r="O188" s="133"/>
      <c r="P188" s="102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</row>
    <row r="189" customFormat="false" ht="14.25" hidden="false" customHeight="true" outlineLevel="0" collapsed="false">
      <c r="A189" s="142" t="s">
        <v>496</v>
      </c>
      <c r="B189" s="143" t="s">
        <v>497</v>
      </c>
      <c r="C189" s="144"/>
      <c r="D189" s="145"/>
      <c r="E189" s="145"/>
      <c r="F189" s="146" t="s">
        <v>426</v>
      </c>
      <c r="G189" s="145"/>
      <c r="H189" s="147"/>
      <c r="I189" s="145"/>
      <c r="J189" s="146" t="s">
        <v>494</v>
      </c>
      <c r="K189" s="145"/>
      <c r="L189" s="144"/>
      <c r="M189" s="148" t="s">
        <v>64</v>
      </c>
      <c r="N189" s="149" t="n">
        <f aca="false">N190</f>
        <v>20</v>
      </c>
      <c r="O189" s="150"/>
      <c r="P189" s="102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</row>
    <row r="190" customFormat="false" ht="14.25" hidden="false" customHeight="true" outlineLevel="0" collapsed="false">
      <c r="A190" s="151"/>
      <c r="B190" s="152" t="s">
        <v>495</v>
      </c>
      <c r="C190" s="153"/>
      <c r="D190" s="154"/>
      <c r="E190" s="154"/>
      <c r="F190" s="155" t="n">
        <v>20</v>
      </c>
      <c r="G190" s="155"/>
      <c r="H190" s="156"/>
      <c r="I190" s="155"/>
      <c r="J190" s="155" t="n">
        <v>1</v>
      </c>
      <c r="K190" s="155"/>
      <c r="L190" s="157"/>
      <c r="M190" s="158"/>
      <c r="N190" s="159" t="n">
        <f aca="false">F190*J190</f>
        <v>20</v>
      </c>
      <c r="O190" s="157"/>
      <c r="P190" s="102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</row>
    <row r="191" customFormat="false" ht="14.25" hidden="false" customHeight="true" outlineLevel="0" collapsed="false">
      <c r="A191" s="151"/>
      <c r="B191" s="152"/>
      <c r="C191" s="153"/>
      <c r="D191" s="154"/>
      <c r="E191" s="154"/>
      <c r="F191" s="155"/>
      <c r="G191" s="155"/>
      <c r="H191" s="156"/>
      <c r="I191" s="155"/>
      <c r="J191" s="155"/>
      <c r="K191" s="155"/>
      <c r="L191" s="157"/>
      <c r="M191" s="158"/>
      <c r="N191" s="162"/>
      <c r="O191" s="133"/>
      <c r="P191" s="102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</row>
    <row r="192" customFormat="false" ht="14.25" hidden="false" customHeight="true" outlineLevel="0" collapsed="false">
      <c r="A192" s="142" t="s">
        <v>498</v>
      </c>
      <c r="B192" s="143" t="s">
        <v>194</v>
      </c>
      <c r="C192" s="144"/>
      <c r="D192" s="145"/>
      <c r="E192" s="145"/>
      <c r="F192" s="146" t="s">
        <v>426</v>
      </c>
      <c r="G192" s="145"/>
      <c r="H192" s="147"/>
      <c r="I192" s="145"/>
      <c r="J192" s="146" t="s">
        <v>494</v>
      </c>
      <c r="K192" s="145"/>
      <c r="L192" s="144"/>
      <c r="M192" s="148" t="s">
        <v>64</v>
      </c>
      <c r="N192" s="149" t="n">
        <f aca="false">N193</f>
        <v>40</v>
      </c>
      <c r="O192" s="150"/>
      <c r="P192" s="102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</row>
    <row r="193" customFormat="false" ht="14.25" hidden="false" customHeight="true" outlineLevel="0" collapsed="false">
      <c r="A193" s="151"/>
      <c r="B193" s="152" t="s">
        <v>495</v>
      </c>
      <c r="C193" s="153"/>
      <c r="D193" s="154"/>
      <c r="E193" s="154"/>
      <c r="F193" s="155" t="n">
        <v>20</v>
      </c>
      <c r="G193" s="155"/>
      <c r="H193" s="156"/>
      <c r="I193" s="155"/>
      <c r="J193" s="155" t="n">
        <v>2</v>
      </c>
      <c r="K193" s="155"/>
      <c r="L193" s="157"/>
      <c r="M193" s="158"/>
      <c r="N193" s="159" t="n">
        <f aca="false">F193*J193</f>
        <v>40</v>
      </c>
      <c r="O193" s="157"/>
      <c r="P193" s="102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</row>
    <row r="194" customFormat="false" ht="14.25" hidden="false" customHeight="true" outlineLevel="0" collapsed="false">
      <c r="A194" s="151"/>
      <c r="B194" s="152"/>
      <c r="C194" s="153"/>
      <c r="D194" s="154"/>
      <c r="E194" s="154"/>
      <c r="F194" s="155"/>
      <c r="G194" s="155"/>
      <c r="H194" s="156"/>
      <c r="I194" s="155"/>
      <c r="J194" s="155"/>
      <c r="K194" s="155"/>
      <c r="L194" s="157"/>
      <c r="M194" s="158"/>
      <c r="N194" s="162"/>
      <c r="O194" s="133"/>
      <c r="P194" s="102"/>
      <c r="Q194" s="103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</row>
    <row r="195" customFormat="false" ht="14.25" hidden="false" customHeight="true" outlineLevel="0" collapsed="false">
      <c r="A195" s="142" t="s">
        <v>499</v>
      </c>
      <c r="B195" s="143" t="s">
        <v>196</v>
      </c>
      <c r="C195" s="144"/>
      <c r="D195" s="145"/>
      <c r="E195" s="145"/>
      <c r="F195" s="146" t="s">
        <v>426</v>
      </c>
      <c r="G195" s="145"/>
      <c r="H195" s="147"/>
      <c r="I195" s="145"/>
      <c r="J195" s="146" t="s">
        <v>494</v>
      </c>
      <c r="K195" s="145"/>
      <c r="L195" s="144"/>
      <c r="M195" s="148" t="s">
        <v>64</v>
      </c>
      <c r="N195" s="149" t="n">
        <f aca="false">N196</f>
        <v>20</v>
      </c>
      <c r="O195" s="150"/>
      <c r="P195" s="102"/>
      <c r="Q195" s="103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</row>
    <row r="196" customFormat="false" ht="14.25" hidden="false" customHeight="true" outlineLevel="0" collapsed="false">
      <c r="A196" s="151"/>
      <c r="B196" s="152" t="s">
        <v>495</v>
      </c>
      <c r="C196" s="153"/>
      <c r="D196" s="154"/>
      <c r="E196" s="154"/>
      <c r="F196" s="155" t="n">
        <v>20</v>
      </c>
      <c r="G196" s="155"/>
      <c r="H196" s="156"/>
      <c r="I196" s="155"/>
      <c r="J196" s="155" t="n">
        <v>1</v>
      </c>
      <c r="K196" s="155"/>
      <c r="L196" s="157"/>
      <c r="M196" s="158"/>
      <c r="N196" s="159" t="n">
        <f aca="false">F196*J196</f>
        <v>20</v>
      </c>
      <c r="O196" s="157"/>
      <c r="P196" s="102"/>
      <c r="Q196" s="103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</row>
    <row r="197" customFormat="false" ht="14.25" hidden="false" customHeight="true" outlineLevel="0" collapsed="false">
      <c r="A197" s="151"/>
      <c r="B197" s="152"/>
      <c r="C197" s="153"/>
      <c r="D197" s="154"/>
      <c r="E197" s="154"/>
      <c r="F197" s="155"/>
      <c r="G197" s="155"/>
      <c r="H197" s="156"/>
      <c r="I197" s="155"/>
      <c r="J197" s="155"/>
      <c r="K197" s="155"/>
      <c r="L197" s="157"/>
      <c r="M197" s="158"/>
      <c r="N197" s="162"/>
      <c r="O197" s="133"/>
      <c r="P197" s="102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</row>
    <row r="198" customFormat="false" ht="14.25" hidden="false" customHeight="true" outlineLevel="0" collapsed="false">
      <c r="A198" s="142" t="s">
        <v>500</v>
      </c>
      <c r="B198" s="143" t="s">
        <v>198</v>
      </c>
      <c r="C198" s="144"/>
      <c r="D198" s="145"/>
      <c r="E198" s="145"/>
      <c r="F198" s="146" t="s">
        <v>426</v>
      </c>
      <c r="G198" s="145"/>
      <c r="H198" s="147"/>
      <c r="I198" s="145"/>
      <c r="J198" s="146" t="s">
        <v>494</v>
      </c>
      <c r="K198" s="145"/>
      <c r="L198" s="144"/>
      <c r="M198" s="148" t="s">
        <v>64</v>
      </c>
      <c r="N198" s="149" t="n">
        <f aca="false">N199</f>
        <v>20</v>
      </c>
      <c r="O198" s="150"/>
      <c r="P198" s="102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</row>
    <row r="199" customFormat="false" ht="14.25" hidden="false" customHeight="true" outlineLevel="0" collapsed="false">
      <c r="A199" s="151"/>
      <c r="B199" s="152" t="s">
        <v>495</v>
      </c>
      <c r="C199" s="153"/>
      <c r="D199" s="154"/>
      <c r="E199" s="154"/>
      <c r="F199" s="155" t="n">
        <v>20</v>
      </c>
      <c r="G199" s="155"/>
      <c r="H199" s="156"/>
      <c r="I199" s="155"/>
      <c r="J199" s="155" t="n">
        <v>1</v>
      </c>
      <c r="K199" s="155"/>
      <c r="L199" s="157"/>
      <c r="M199" s="158"/>
      <c r="N199" s="159" t="n">
        <f aca="false">F199*J199</f>
        <v>20</v>
      </c>
      <c r="O199" s="157"/>
      <c r="P199" s="102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</row>
    <row r="200" customFormat="false" ht="14.25" hidden="false" customHeight="true" outlineLevel="0" collapsed="false">
      <c r="A200" s="151"/>
      <c r="B200" s="152"/>
      <c r="C200" s="153"/>
      <c r="D200" s="154"/>
      <c r="E200" s="154"/>
      <c r="F200" s="155"/>
      <c r="G200" s="155"/>
      <c r="H200" s="156"/>
      <c r="I200" s="155"/>
      <c r="J200" s="155"/>
      <c r="K200" s="155"/>
      <c r="L200" s="157"/>
      <c r="M200" s="158"/>
      <c r="N200" s="162"/>
      <c r="O200" s="133"/>
      <c r="P200" s="102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</row>
    <row r="201" customFormat="false" ht="14.25" hidden="false" customHeight="true" outlineLevel="0" collapsed="false">
      <c r="A201" s="142" t="s">
        <v>501</v>
      </c>
      <c r="B201" s="143" t="s">
        <v>502</v>
      </c>
      <c r="C201" s="144"/>
      <c r="D201" s="145"/>
      <c r="E201" s="145"/>
      <c r="F201" s="146" t="s">
        <v>426</v>
      </c>
      <c r="G201" s="145"/>
      <c r="H201" s="147"/>
      <c r="I201" s="145"/>
      <c r="J201" s="146" t="s">
        <v>494</v>
      </c>
      <c r="K201" s="145"/>
      <c r="L201" s="144"/>
      <c r="M201" s="148" t="s">
        <v>64</v>
      </c>
      <c r="N201" s="149" t="n">
        <f aca="false">N202</f>
        <v>20</v>
      </c>
      <c r="O201" s="150"/>
      <c r="P201" s="102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</row>
    <row r="202" customFormat="false" ht="14.25" hidden="false" customHeight="true" outlineLevel="0" collapsed="false">
      <c r="A202" s="151"/>
      <c r="B202" s="152" t="s">
        <v>495</v>
      </c>
      <c r="C202" s="153"/>
      <c r="D202" s="154"/>
      <c r="E202" s="154"/>
      <c r="F202" s="155" t="n">
        <v>20</v>
      </c>
      <c r="G202" s="155"/>
      <c r="H202" s="156"/>
      <c r="I202" s="155"/>
      <c r="J202" s="155" t="n">
        <v>1</v>
      </c>
      <c r="K202" s="155"/>
      <c r="L202" s="157"/>
      <c r="M202" s="158"/>
      <c r="N202" s="159" t="n">
        <f aca="false">F202*J202</f>
        <v>20</v>
      </c>
      <c r="O202" s="157"/>
      <c r="P202" s="102"/>
      <c r="Q202" s="103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</row>
    <row r="203" customFormat="false" ht="14.25" hidden="false" customHeight="true" outlineLevel="0" collapsed="false">
      <c r="A203" s="151"/>
      <c r="B203" s="152"/>
      <c r="C203" s="153"/>
      <c r="D203" s="154"/>
      <c r="E203" s="154"/>
      <c r="F203" s="155"/>
      <c r="G203" s="155"/>
      <c r="H203" s="156"/>
      <c r="I203" s="155"/>
      <c r="J203" s="155"/>
      <c r="K203" s="155"/>
      <c r="L203" s="157"/>
      <c r="M203" s="158"/>
      <c r="N203" s="162"/>
      <c r="O203" s="133"/>
      <c r="P203" s="102"/>
      <c r="Q203" s="103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</row>
    <row r="204" customFormat="false" ht="14.25" hidden="false" customHeight="true" outlineLevel="0" collapsed="false">
      <c r="A204" s="176" t="s">
        <v>201</v>
      </c>
      <c r="B204" s="177" t="s">
        <v>503</v>
      </c>
      <c r="C204" s="178"/>
      <c r="D204" s="179"/>
      <c r="E204" s="179"/>
      <c r="F204" s="179"/>
      <c r="G204" s="179"/>
      <c r="H204" s="180"/>
      <c r="I204" s="179"/>
      <c r="J204" s="179"/>
      <c r="K204" s="179"/>
      <c r="L204" s="178"/>
      <c r="M204" s="181"/>
      <c r="N204" s="182"/>
      <c r="O204" s="183"/>
      <c r="P204" s="102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</row>
    <row r="205" customFormat="false" ht="14.25" hidden="false" customHeight="true" outlineLevel="0" collapsed="false">
      <c r="A205" s="142" t="s">
        <v>504</v>
      </c>
      <c r="B205" s="143" t="s">
        <v>505</v>
      </c>
      <c r="C205" s="144"/>
      <c r="D205" s="145"/>
      <c r="E205" s="145"/>
      <c r="F205" s="146" t="s">
        <v>426</v>
      </c>
      <c r="G205" s="145"/>
      <c r="H205" s="147"/>
      <c r="I205" s="145"/>
      <c r="J205" s="146"/>
      <c r="K205" s="145"/>
      <c r="L205" s="144"/>
      <c r="M205" s="148" t="s">
        <v>92</v>
      </c>
      <c r="N205" s="149" t="n">
        <f aca="false">N206</f>
        <v>762</v>
      </c>
      <c r="O205" s="150"/>
      <c r="P205" s="102"/>
      <c r="Q205" s="103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</row>
    <row r="206" customFormat="false" ht="14.25" hidden="false" customHeight="true" outlineLevel="0" collapsed="false">
      <c r="A206" s="151"/>
      <c r="B206" s="152" t="s">
        <v>506</v>
      </c>
      <c r="C206" s="153" t="n">
        <v>38.1</v>
      </c>
      <c r="D206" s="154"/>
      <c r="E206" s="154"/>
      <c r="F206" s="155" t="n">
        <v>20</v>
      </c>
      <c r="G206" s="155"/>
      <c r="H206" s="156"/>
      <c r="I206" s="155"/>
      <c r="J206" s="155"/>
      <c r="K206" s="155"/>
      <c r="L206" s="157"/>
      <c r="M206" s="158"/>
      <c r="N206" s="159" t="n">
        <f aca="false">C206*F206</f>
        <v>762</v>
      </c>
      <c r="O206" s="157"/>
      <c r="P206" s="102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</row>
    <row r="207" customFormat="false" ht="14.25" hidden="false" customHeight="true" outlineLevel="0" collapsed="false">
      <c r="A207" s="151"/>
      <c r="B207" s="152"/>
      <c r="C207" s="153"/>
      <c r="D207" s="154"/>
      <c r="E207" s="154"/>
      <c r="F207" s="155"/>
      <c r="G207" s="155"/>
      <c r="H207" s="156"/>
      <c r="I207" s="155"/>
      <c r="J207" s="155"/>
      <c r="K207" s="155"/>
      <c r="L207" s="157"/>
      <c r="M207" s="158"/>
      <c r="N207" s="162"/>
      <c r="O207" s="133"/>
      <c r="P207" s="102"/>
      <c r="Q207" s="103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</row>
    <row r="208" customFormat="false" ht="14.25" hidden="false" customHeight="true" outlineLevel="0" collapsed="false">
      <c r="A208" s="142" t="s">
        <v>507</v>
      </c>
      <c r="B208" s="143" t="s">
        <v>206</v>
      </c>
      <c r="C208" s="144"/>
      <c r="D208" s="145"/>
      <c r="E208" s="145"/>
      <c r="F208" s="146" t="s">
        <v>426</v>
      </c>
      <c r="G208" s="145"/>
      <c r="H208" s="147"/>
      <c r="I208" s="145"/>
      <c r="J208" s="146"/>
      <c r="K208" s="145"/>
      <c r="L208" s="144"/>
      <c r="M208" s="148" t="s">
        <v>92</v>
      </c>
      <c r="N208" s="149" t="n">
        <f aca="false">N209</f>
        <v>20</v>
      </c>
      <c r="O208" s="150"/>
      <c r="P208" s="102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</row>
    <row r="209" customFormat="false" ht="14.25" hidden="false" customHeight="true" outlineLevel="0" collapsed="false">
      <c r="A209" s="151"/>
      <c r="B209" s="152" t="s">
        <v>506</v>
      </c>
      <c r="C209" s="153" t="n">
        <v>1</v>
      </c>
      <c r="D209" s="154"/>
      <c r="E209" s="154"/>
      <c r="F209" s="155" t="n">
        <v>20</v>
      </c>
      <c r="G209" s="155"/>
      <c r="H209" s="156"/>
      <c r="I209" s="155"/>
      <c r="J209" s="155"/>
      <c r="K209" s="155"/>
      <c r="L209" s="157"/>
      <c r="M209" s="158"/>
      <c r="N209" s="159" t="n">
        <f aca="false">C209*F209</f>
        <v>20</v>
      </c>
      <c r="O209" s="157"/>
      <c r="P209" s="102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</row>
    <row r="210" customFormat="false" ht="14.25" hidden="false" customHeight="true" outlineLevel="0" collapsed="false">
      <c r="A210" s="151"/>
      <c r="B210" s="152"/>
      <c r="C210" s="153"/>
      <c r="D210" s="154"/>
      <c r="E210" s="154"/>
      <c r="F210" s="155"/>
      <c r="G210" s="155"/>
      <c r="H210" s="156"/>
      <c r="I210" s="155"/>
      <c r="J210" s="155"/>
      <c r="K210" s="155"/>
      <c r="L210" s="157"/>
      <c r="M210" s="158"/>
      <c r="N210" s="162"/>
      <c r="O210" s="133"/>
      <c r="P210" s="102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</row>
    <row r="211" customFormat="false" ht="14.25" hidden="false" customHeight="true" outlineLevel="0" collapsed="false">
      <c r="A211" s="142" t="s">
        <v>508</v>
      </c>
      <c r="B211" s="143" t="s">
        <v>208</v>
      </c>
      <c r="C211" s="144"/>
      <c r="D211" s="145"/>
      <c r="E211" s="145"/>
      <c r="F211" s="146" t="s">
        <v>426</v>
      </c>
      <c r="G211" s="145"/>
      <c r="H211" s="147"/>
      <c r="I211" s="145"/>
      <c r="J211" s="146"/>
      <c r="K211" s="145"/>
      <c r="L211" s="144"/>
      <c r="M211" s="148" t="s">
        <v>92</v>
      </c>
      <c r="N211" s="149" t="n">
        <f aca="false">N212</f>
        <v>20</v>
      </c>
      <c r="O211" s="150"/>
      <c r="P211" s="102"/>
      <c r="Q211" s="103"/>
      <c r="R211" s="103"/>
      <c r="S211" s="103"/>
      <c r="T211" s="103"/>
      <c r="U211" s="103"/>
      <c r="V211" s="103"/>
      <c r="W211" s="103"/>
      <c r="X211" s="103"/>
      <c r="Y211" s="103"/>
      <c r="Z211" s="103"/>
      <c r="AA211" s="103"/>
    </row>
    <row r="212" customFormat="false" ht="14.25" hidden="false" customHeight="true" outlineLevel="0" collapsed="false">
      <c r="A212" s="151"/>
      <c r="B212" s="152" t="s">
        <v>509</v>
      </c>
      <c r="C212" s="153" t="n">
        <v>1</v>
      </c>
      <c r="D212" s="154"/>
      <c r="E212" s="154"/>
      <c r="F212" s="155" t="n">
        <v>20</v>
      </c>
      <c r="G212" s="155"/>
      <c r="H212" s="156"/>
      <c r="I212" s="155"/>
      <c r="J212" s="155"/>
      <c r="K212" s="155"/>
      <c r="L212" s="157"/>
      <c r="M212" s="158"/>
      <c r="N212" s="159" t="n">
        <f aca="false">C212*F212</f>
        <v>20</v>
      </c>
      <c r="O212" s="157"/>
      <c r="P212" s="102"/>
      <c r="Q212" s="103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</row>
    <row r="213" customFormat="false" ht="14.25" hidden="false" customHeight="true" outlineLevel="0" collapsed="false">
      <c r="A213" s="151"/>
      <c r="B213" s="152"/>
      <c r="C213" s="153"/>
      <c r="D213" s="154"/>
      <c r="E213" s="154"/>
      <c r="F213" s="155"/>
      <c r="G213" s="155"/>
      <c r="H213" s="156"/>
      <c r="I213" s="155"/>
      <c r="J213" s="155"/>
      <c r="K213" s="155"/>
      <c r="L213" s="157"/>
      <c r="M213" s="158"/>
      <c r="N213" s="162"/>
      <c r="O213" s="133"/>
      <c r="P213" s="102"/>
      <c r="Q213" s="103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</row>
    <row r="214" customFormat="false" ht="14.25" hidden="false" customHeight="true" outlineLevel="0" collapsed="false">
      <c r="A214" s="142" t="s">
        <v>510</v>
      </c>
      <c r="B214" s="143" t="s">
        <v>511</v>
      </c>
      <c r="C214" s="144"/>
      <c r="D214" s="145"/>
      <c r="E214" s="145"/>
      <c r="F214" s="146" t="s">
        <v>426</v>
      </c>
      <c r="G214" s="145"/>
      <c r="H214" s="147"/>
      <c r="I214" s="145"/>
      <c r="J214" s="146" t="s">
        <v>494</v>
      </c>
      <c r="K214" s="145"/>
      <c r="L214" s="144"/>
      <c r="M214" s="148" t="s">
        <v>64</v>
      </c>
      <c r="N214" s="149" t="n">
        <f aca="false">N215</f>
        <v>20</v>
      </c>
      <c r="O214" s="150"/>
      <c r="P214" s="102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</row>
    <row r="215" customFormat="false" ht="14.25" hidden="false" customHeight="true" outlineLevel="0" collapsed="false">
      <c r="A215" s="151"/>
      <c r="B215" s="152" t="s">
        <v>506</v>
      </c>
      <c r="C215" s="153"/>
      <c r="D215" s="154"/>
      <c r="E215" s="154"/>
      <c r="F215" s="155" t="n">
        <v>20</v>
      </c>
      <c r="G215" s="155"/>
      <c r="H215" s="156"/>
      <c r="I215" s="155"/>
      <c r="J215" s="155" t="n">
        <v>1</v>
      </c>
      <c r="K215" s="155"/>
      <c r="L215" s="157"/>
      <c r="M215" s="158"/>
      <c r="N215" s="159" t="n">
        <f aca="false">F215*J215</f>
        <v>20</v>
      </c>
      <c r="O215" s="157"/>
      <c r="P215" s="102"/>
      <c r="Q215" s="103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</row>
    <row r="216" customFormat="false" ht="14.25" hidden="false" customHeight="true" outlineLevel="0" collapsed="false">
      <c r="A216" s="151"/>
      <c r="B216" s="152"/>
      <c r="C216" s="153"/>
      <c r="D216" s="154"/>
      <c r="E216" s="154"/>
      <c r="F216" s="155"/>
      <c r="G216" s="155"/>
      <c r="H216" s="156"/>
      <c r="I216" s="155"/>
      <c r="J216" s="155"/>
      <c r="K216" s="155"/>
      <c r="L216" s="157"/>
      <c r="M216" s="158"/>
      <c r="N216" s="162"/>
      <c r="O216" s="133"/>
      <c r="P216" s="102"/>
      <c r="Q216" s="103"/>
      <c r="R216" s="103"/>
      <c r="S216" s="103"/>
      <c r="T216" s="103"/>
      <c r="U216" s="103"/>
      <c r="V216" s="103"/>
      <c r="W216" s="103"/>
      <c r="X216" s="103"/>
      <c r="Y216" s="103"/>
      <c r="Z216" s="103"/>
      <c r="AA216" s="103"/>
    </row>
    <row r="217" customFormat="false" ht="14.25" hidden="false" customHeight="true" outlineLevel="0" collapsed="false">
      <c r="A217" s="142" t="s">
        <v>512</v>
      </c>
      <c r="B217" s="143" t="s">
        <v>513</v>
      </c>
      <c r="C217" s="144"/>
      <c r="D217" s="145"/>
      <c r="E217" s="145"/>
      <c r="F217" s="146" t="s">
        <v>426</v>
      </c>
      <c r="G217" s="145"/>
      <c r="H217" s="147"/>
      <c r="I217" s="145"/>
      <c r="J217" s="146" t="s">
        <v>494</v>
      </c>
      <c r="K217" s="145"/>
      <c r="L217" s="144"/>
      <c r="M217" s="148" t="s">
        <v>64</v>
      </c>
      <c r="N217" s="149" t="n">
        <f aca="false">N218</f>
        <v>100</v>
      </c>
      <c r="O217" s="150"/>
      <c r="P217" s="102"/>
      <c r="Q217" s="103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</row>
    <row r="218" customFormat="false" ht="14.25" hidden="false" customHeight="true" outlineLevel="0" collapsed="false">
      <c r="A218" s="151"/>
      <c r="B218" s="152" t="s">
        <v>514</v>
      </c>
      <c r="C218" s="153"/>
      <c r="D218" s="154"/>
      <c r="E218" s="154"/>
      <c r="F218" s="155" t="n">
        <v>20</v>
      </c>
      <c r="G218" s="155"/>
      <c r="H218" s="156"/>
      <c r="I218" s="155"/>
      <c r="J218" s="155" t="n">
        <v>5</v>
      </c>
      <c r="K218" s="155"/>
      <c r="L218" s="157"/>
      <c r="M218" s="158"/>
      <c r="N218" s="159" t="n">
        <f aca="false">F218*J218</f>
        <v>100</v>
      </c>
      <c r="O218" s="157"/>
      <c r="P218" s="102"/>
      <c r="Q218" s="103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</row>
    <row r="219" customFormat="false" ht="14.25" hidden="false" customHeight="true" outlineLevel="0" collapsed="false">
      <c r="A219" s="151"/>
      <c r="B219" s="152"/>
      <c r="C219" s="153"/>
      <c r="D219" s="154"/>
      <c r="E219" s="154"/>
      <c r="F219" s="155"/>
      <c r="G219" s="155"/>
      <c r="H219" s="156"/>
      <c r="I219" s="155"/>
      <c r="J219" s="155"/>
      <c r="K219" s="155"/>
      <c r="L219" s="157"/>
      <c r="M219" s="158"/>
      <c r="N219" s="162"/>
      <c r="O219" s="133"/>
      <c r="P219" s="102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</row>
    <row r="220" customFormat="false" ht="14.25" hidden="false" customHeight="true" outlineLevel="0" collapsed="false">
      <c r="A220" s="142" t="s">
        <v>515</v>
      </c>
      <c r="B220" s="143" t="s">
        <v>214</v>
      </c>
      <c r="C220" s="144"/>
      <c r="D220" s="145"/>
      <c r="E220" s="145"/>
      <c r="F220" s="146" t="s">
        <v>426</v>
      </c>
      <c r="G220" s="145"/>
      <c r="H220" s="147"/>
      <c r="I220" s="145"/>
      <c r="J220" s="146" t="s">
        <v>494</v>
      </c>
      <c r="K220" s="145"/>
      <c r="L220" s="144"/>
      <c r="M220" s="148" t="s">
        <v>64</v>
      </c>
      <c r="N220" s="149" t="n">
        <f aca="false">N221</f>
        <v>40</v>
      </c>
      <c r="O220" s="150"/>
      <c r="P220" s="102"/>
      <c r="Q220" s="103"/>
      <c r="R220" s="103"/>
      <c r="S220" s="103"/>
      <c r="T220" s="103"/>
      <c r="U220" s="103"/>
      <c r="V220" s="103"/>
      <c r="W220" s="103"/>
      <c r="X220" s="103"/>
      <c r="Y220" s="103"/>
      <c r="Z220" s="103"/>
      <c r="AA220" s="103"/>
    </row>
    <row r="221" customFormat="false" ht="14.25" hidden="false" customHeight="true" outlineLevel="0" collapsed="false">
      <c r="A221" s="151"/>
      <c r="B221" s="152" t="s">
        <v>506</v>
      </c>
      <c r="C221" s="153"/>
      <c r="D221" s="154"/>
      <c r="E221" s="154"/>
      <c r="F221" s="155" t="n">
        <v>20</v>
      </c>
      <c r="G221" s="155"/>
      <c r="H221" s="156"/>
      <c r="I221" s="155"/>
      <c r="J221" s="155" t="n">
        <v>2</v>
      </c>
      <c r="K221" s="155"/>
      <c r="L221" s="157"/>
      <c r="M221" s="158"/>
      <c r="N221" s="159" t="n">
        <f aca="false">F221*J221</f>
        <v>40</v>
      </c>
      <c r="O221" s="157"/>
      <c r="P221" s="102"/>
      <c r="Q221" s="103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</row>
    <row r="222" customFormat="false" ht="14.25" hidden="false" customHeight="true" outlineLevel="0" collapsed="false">
      <c r="A222" s="151"/>
      <c r="B222" s="152"/>
      <c r="C222" s="153"/>
      <c r="D222" s="154"/>
      <c r="E222" s="154"/>
      <c r="F222" s="155"/>
      <c r="G222" s="155"/>
      <c r="H222" s="156"/>
      <c r="I222" s="155"/>
      <c r="J222" s="155"/>
      <c r="K222" s="155"/>
      <c r="L222" s="157"/>
      <c r="M222" s="158"/>
      <c r="N222" s="162"/>
      <c r="O222" s="133"/>
      <c r="P222" s="102"/>
      <c r="Q222" s="103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</row>
    <row r="223" customFormat="false" ht="14.25" hidden="false" customHeight="true" outlineLevel="0" collapsed="false">
      <c r="A223" s="142" t="s">
        <v>516</v>
      </c>
      <c r="B223" s="143" t="s">
        <v>216</v>
      </c>
      <c r="C223" s="144"/>
      <c r="D223" s="145"/>
      <c r="E223" s="145"/>
      <c r="F223" s="146" t="s">
        <v>426</v>
      </c>
      <c r="G223" s="145"/>
      <c r="H223" s="147"/>
      <c r="I223" s="145"/>
      <c r="J223" s="146" t="s">
        <v>494</v>
      </c>
      <c r="K223" s="145"/>
      <c r="L223" s="144"/>
      <c r="M223" s="148" t="s">
        <v>64</v>
      </c>
      <c r="N223" s="149" t="n">
        <f aca="false">N224</f>
        <v>160</v>
      </c>
      <c r="O223" s="150"/>
      <c r="P223" s="102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</row>
    <row r="224" customFormat="false" ht="14.25" hidden="false" customHeight="true" outlineLevel="0" collapsed="false">
      <c r="A224" s="151"/>
      <c r="B224" s="152" t="s">
        <v>506</v>
      </c>
      <c r="C224" s="153"/>
      <c r="D224" s="154"/>
      <c r="E224" s="154"/>
      <c r="F224" s="155" t="n">
        <v>20</v>
      </c>
      <c r="G224" s="155"/>
      <c r="H224" s="156"/>
      <c r="I224" s="155"/>
      <c r="J224" s="155" t="n">
        <v>8</v>
      </c>
      <c r="K224" s="155"/>
      <c r="L224" s="157"/>
      <c r="M224" s="158"/>
      <c r="N224" s="159" t="n">
        <f aca="false">F224*J224</f>
        <v>160</v>
      </c>
      <c r="O224" s="157"/>
      <c r="P224" s="102"/>
      <c r="Q224" s="103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</row>
    <row r="225" customFormat="false" ht="14.25" hidden="false" customHeight="true" outlineLevel="0" collapsed="false">
      <c r="A225" s="151"/>
      <c r="B225" s="152"/>
      <c r="C225" s="153"/>
      <c r="D225" s="154"/>
      <c r="E225" s="154"/>
      <c r="F225" s="155"/>
      <c r="G225" s="155"/>
      <c r="H225" s="156"/>
      <c r="I225" s="155"/>
      <c r="J225" s="155"/>
      <c r="K225" s="155"/>
      <c r="L225" s="157"/>
      <c r="M225" s="158"/>
      <c r="N225" s="162"/>
      <c r="O225" s="133"/>
      <c r="P225" s="102"/>
      <c r="Q225" s="103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</row>
    <row r="226" customFormat="false" ht="14.25" hidden="false" customHeight="true" outlineLevel="0" collapsed="false">
      <c r="A226" s="142" t="s">
        <v>517</v>
      </c>
      <c r="B226" s="143" t="s">
        <v>518</v>
      </c>
      <c r="C226" s="144"/>
      <c r="D226" s="145"/>
      <c r="E226" s="145"/>
      <c r="F226" s="146" t="s">
        <v>426</v>
      </c>
      <c r="G226" s="145"/>
      <c r="H226" s="147"/>
      <c r="I226" s="145"/>
      <c r="J226" s="146" t="s">
        <v>494</v>
      </c>
      <c r="K226" s="145"/>
      <c r="L226" s="144"/>
      <c r="M226" s="148" t="s">
        <v>64</v>
      </c>
      <c r="N226" s="149" t="n">
        <f aca="false">N227</f>
        <v>40</v>
      </c>
      <c r="O226" s="150"/>
      <c r="P226" s="102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</row>
    <row r="227" customFormat="false" ht="14.25" hidden="false" customHeight="true" outlineLevel="0" collapsed="false">
      <c r="A227" s="151"/>
      <c r="B227" s="152" t="s">
        <v>506</v>
      </c>
      <c r="C227" s="153"/>
      <c r="D227" s="154"/>
      <c r="E227" s="154"/>
      <c r="F227" s="155" t="n">
        <v>20</v>
      </c>
      <c r="G227" s="155"/>
      <c r="H227" s="156"/>
      <c r="I227" s="155"/>
      <c r="J227" s="155" t="n">
        <v>2</v>
      </c>
      <c r="K227" s="155"/>
      <c r="L227" s="157"/>
      <c r="M227" s="158"/>
      <c r="N227" s="159" t="n">
        <f aca="false">F227*J227</f>
        <v>40</v>
      </c>
      <c r="O227" s="157"/>
      <c r="P227" s="102"/>
      <c r="Q227" s="103"/>
      <c r="R227" s="103"/>
      <c r="S227" s="103"/>
      <c r="T227" s="103"/>
      <c r="U227" s="103"/>
      <c r="V227" s="103"/>
      <c r="W227" s="103"/>
      <c r="X227" s="103"/>
      <c r="Y227" s="103"/>
      <c r="Z227" s="103"/>
      <c r="AA227" s="103"/>
    </row>
    <row r="228" customFormat="false" ht="14.25" hidden="false" customHeight="true" outlineLevel="0" collapsed="false">
      <c r="A228" s="151"/>
      <c r="B228" s="152"/>
      <c r="C228" s="153"/>
      <c r="D228" s="154"/>
      <c r="E228" s="154"/>
      <c r="F228" s="155"/>
      <c r="G228" s="155"/>
      <c r="H228" s="156"/>
      <c r="I228" s="155"/>
      <c r="J228" s="155"/>
      <c r="K228" s="155"/>
      <c r="L228" s="157"/>
      <c r="M228" s="158"/>
      <c r="N228" s="162"/>
      <c r="O228" s="133"/>
      <c r="P228" s="102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</row>
    <row r="229" customFormat="false" ht="14.25" hidden="false" customHeight="true" outlineLevel="0" collapsed="false">
      <c r="A229" s="176" t="s">
        <v>220</v>
      </c>
      <c r="B229" s="177" t="s">
        <v>221</v>
      </c>
      <c r="C229" s="178"/>
      <c r="D229" s="179"/>
      <c r="E229" s="179"/>
      <c r="F229" s="179"/>
      <c r="G229" s="179"/>
      <c r="H229" s="180"/>
      <c r="I229" s="179"/>
      <c r="J229" s="179"/>
      <c r="K229" s="179"/>
      <c r="L229" s="178"/>
      <c r="M229" s="181"/>
      <c r="N229" s="182"/>
      <c r="O229" s="183"/>
      <c r="P229" s="102"/>
      <c r="Q229" s="103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</row>
    <row r="230" customFormat="false" ht="14.25" hidden="false" customHeight="true" outlineLevel="0" collapsed="false">
      <c r="A230" s="142" t="s">
        <v>519</v>
      </c>
      <c r="B230" s="143" t="s">
        <v>520</v>
      </c>
      <c r="C230" s="144"/>
      <c r="D230" s="145"/>
      <c r="E230" s="145"/>
      <c r="F230" s="146" t="s">
        <v>426</v>
      </c>
      <c r="G230" s="145"/>
      <c r="H230" s="147"/>
      <c r="I230" s="145"/>
      <c r="J230" s="146" t="s">
        <v>494</v>
      </c>
      <c r="K230" s="145"/>
      <c r="L230" s="144"/>
      <c r="M230" s="148" t="s">
        <v>64</v>
      </c>
      <c r="N230" s="149" t="n">
        <f aca="false">N231</f>
        <v>20</v>
      </c>
      <c r="O230" s="150"/>
      <c r="P230" s="102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</row>
    <row r="231" customFormat="false" ht="14.25" hidden="false" customHeight="true" outlineLevel="0" collapsed="false">
      <c r="A231" s="151"/>
      <c r="B231" s="152"/>
      <c r="C231" s="153"/>
      <c r="D231" s="154"/>
      <c r="E231" s="154"/>
      <c r="F231" s="155" t="n">
        <v>20</v>
      </c>
      <c r="G231" s="155"/>
      <c r="H231" s="156"/>
      <c r="I231" s="155"/>
      <c r="J231" s="155" t="n">
        <v>1</v>
      </c>
      <c r="K231" s="155"/>
      <c r="L231" s="157"/>
      <c r="M231" s="158"/>
      <c r="N231" s="159" t="n">
        <f aca="false">F231*J231</f>
        <v>20</v>
      </c>
      <c r="O231" s="157"/>
      <c r="P231" s="102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</row>
    <row r="232" customFormat="false" ht="14.25" hidden="false" customHeight="true" outlineLevel="0" collapsed="false">
      <c r="A232" s="151"/>
      <c r="B232" s="152"/>
      <c r="C232" s="153"/>
      <c r="D232" s="154"/>
      <c r="E232" s="154"/>
      <c r="F232" s="155"/>
      <c r="G232" s="155"/>
      <c r="H232" s="156"/>
      <c r="I232" s="155"/>
      <c r="J232" s="155"/>
      <c r="K232" s="155"/>
      <c r="L232" s="157"/>
      <c r="M232" s="158"/>
      <c r="N232" s="162"/>
      <c r="O232" s="133"/>
      <c r="P232" s="102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</row>
    <row r="233" customFormat="false" ht="14.25" hidden="false" customHeight="true" outlineLevel="0" collapsed="false">
      <c r="A233" s="142" t="s">
        <v>521</v>
      </c>
      <c r="B233" s="143" t="s">
        <v>225</v>
      </c>
      <c r="C233" s="144"/>
      <c r="D233" s="145"/>
      <c r="E233" s="145"/>
      <c r="F233" s="146" t="s">
        <v>426</v>
      </c>
      <c r="G233" s="145"/>
      <c r="H233" s="147"/>
      <c r="I233" s="145"/>
      <c r="J233" s="146" t="s">
        <v>494</v>
      </c>
      <c r="K233" s="145"/>
      <c r="L233" s="144"/>
      <c r="M233" s="148" t="s">
        <v>64</v>
      </c>
      <c r="N233" s="149" t="n">
        <f aca="false">N234</f>
        <v>20</v>
      </c>
      <c r="O233" s="150"/>
      <c r="P233" s="102"/>
      <c r="Q233" s="103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</row>
    <row r="234" customFormat="false" ht="14.25" hidden="false" customHeight="true" outlineLevel="0" collapsed="false">
      <c r="A234" s="151"/>
      <c r="B234" s="152"/>
      <c r="C234" s="153"/>
      <c r="D234" s="154"/>
      <c r="E234" s="154"/>
      <c r="F234" s="155" t="n">
        <v>20</v>
      </c>
      <c r="G234" s="155"/>
      <c r="H234" s="156"/>
      <c r="I234" s="155"/>
      <c r="J234" s="155" t="n">
        <v>1</v>
      </c>
      <c r="K234" s="155"/>
      <c r="L234" s="157"/>
      <c r="M234" s="158"/>
      <c r="N234" s="159" t="n">
        <f aca="false">F234*J234</f>
        <v>20</v>
      </c>
      <c r="O234" s="157"/>
      <c r="P234" s="102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</row>
    <row r="235" customFormat="false" ht="14.25" hidden="false" customHeight="true" outlineLevel="0" collapsed="false">
      <c r="A235" s="151"/>
      <c r="B235" s="152"/>
      <c r="C235" s="153"/>
      <c r="D235" s="154"/>
      <c r="E235" s="154"/>
      <c r="F235" s="155"/>
      <c r="G235" s="155"/>
      <c r="H235" s="156"/>
      <c r="I235" s="155"/>
      <c r="J235" s="155"/>
      <c r="K235" s="155"/>
      <c r="L235" s="157"/>
      <c r="M235" s="158"/>
      <c r="N235" s="162"/>
      <c r="O235" s="133"/>
      <c r="P235" s="102"/>
      <c r="Q235" s="103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</row>
    <row r="236" customFormat="false" ht="14.25" hidden="false" customHeight="true" outlineLevel="0" collapsed="false">
      <c r="A236" s="176" t="s">
        <v>226</v>
      </c>
      <c r="B236" s="177" t="s">
        <v>522</v>
      </c>
      <c r="C236" s="178"/>
      <c r="D236" s="179"/>
      <c r="E236" s="179"/>
      <c r="F236" s="179"/>
      <c r="G236" s="179"/>
      <c r="H236" s="180"/>
      <c r="I236" s="179"/>
      <c r="J236" s="179"/>
      <c r="K236" s="179"/>
      <c r="L236" s="178"/>
      <c r="M236" s="181"/>
      <c r="N236" s="182"/>
      <c r="O236" s="183"/>
      <c r="P236" s="102"/>
      <c r="Q236" s="103"/>
      <c r="R236" s="103"/>
      <c r="S236" s="103"/>
      <c r="T236" s="103"/>
      <c r="U236" s="103"/>
      <c r="V236" s="103"/>
      <c r="W236" s="103"/>
      <c r="X236" s="103"/>
      <c r="Y236" s="103"/>
      <c r="Z236" s="103"/>
      <c r="AA236" s="103"/>
    </row>
    <row r="237" customFormat="false" ht="14.25" hidden="false" customHeight="true" outlineLevel="0" collapsed="false">
      <c r="A237" s="142" t="s">
        <v>523</v>
      </c>
      <c r="B237" s="143" t="s">
        <v>524</v>
      </c>
      <c r="C237" s="144"/>
      <c r="D237" s="145"/>
      <c r="E237" s="145"/>
      <c r="F237" s="146" t="s">
        <v>426</v>
      </c>
      <c r="G237" s="145"/>
      <c r="H237" s="147"/>
      <c r="I237" s="145"/>
      <c r="J237" s="146"/>
      <c r="K237" s="145"/>
      <c r="L237" s="144"/>
      <c r="M237" s="148" t="s">
        <v>92</v>
      </c>
      <c r="N237" s="149" t="n">
        <f aca="false">SUM(N238:N243)</f>
        <v>2102</v>
      </c>
      <c r="O237" s="150"/>
      <c r="P237" s="102"/>
      <c r="Q237" s="103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</row>
    <row r="238" customFormat="false" ht="14.25" hidden="false" customHeight="true" outlineLevel="0" collapsed="false">
      <c r="A238" s="151"/>
      <c r="B238" s="152" t="s">
        <v>525</v>
      </c>
      <c r="C238" s="153" t="n">
        <v>43.5</v>
      </c>
      <c r="D238" s="154"/>
      <c r="E238" s="154"/>
      <c r="F238" s="155" t="n">
        <v>20</v>
      </c>
      <c r="G238" s="155"/>
      <c r="H238" s="156"/>
      <c r="I238" s="155"/>
      <c r="J238" s="155"/>
      <c r="K238" s="155"/>
      <c r="L238" s="157"/>
      <c r="M238" s="158"/>
      <c r="N238" s="159" t="n">
        <f aca="false">C238*F238</f>
        <v>870</v>
      </c>
      <c r="O238" s="157"/>
      <c r="P238" s="102"/>
      <c r="Q238" s="103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</row>
    <row r="239" customFormat="false" ht="14.25" hidden="false" customHeight="true" outlineLevel="0" collapsed="false">
      <c r="A239" s="151"/>
      <c r="B239" s="152" t="s">
        <v>526</v>
      </c>
      <c r="C239" s="153" t="n">
        <v>26.5</v>
      </c>
      <c r="D239" s="154"/>
      <c r="E239" s="154"/>
      <c r="F239" s="155"/>
      <c r="G239" s="155"/>
      <c r="H239" s="156"/>
      <c r="I239" s="155"/>
      <c r="J239" s="155"/>
      <c r="K239" s="155"/>
      <c r="L239" s="157"/>
      <c r="M239" s="158"/>
      <c r="N239" s="159" t="n">
        <f aca="false">C239*F238</f>
        <v>530</v>
      </c>
      <c r="O239" s="157"/>
      <c r="P239" s="102"/>
      <c r="Q239" s="103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</row>
    <row r="240" customFormat="false" ht="14.25" hidden="false" customHeight="true" outlineLevel="0" collapsed="false">
      <c r="A240" s="151"/>
      <c r="B240" s="152" t="s">
        <v>527</v>
      </c>
      <c r="C240" s="153" t="n">
        <v>22.8</v>
      </c>
      <c r="D240" s="154"/>
      <c r="E240" s="154"/>
      <c r="F240" s="155"/>
      <c r="G240" s="155"/>
      <c r="H240" s="156"/>
      <c r="I240" s="155"/>
      <c r="J240" s="155"/>
      <c r="K240" s="155"/>
      <c r="L240" s="157"/>
      <c r="M240" s="158"/>
      <c r="N240" s="159" t="n">
        <f aca="false">C240*F238</f>
        <v>456</v>
      </c>
      <c r="O240" s="157"/>
      <c r="P240" s="102"/>
      <c r="Q240" s="103"/>
      <c r="R240" s="103"/>
      <c r="S240" s="103"/>
      <c r="T240" s="103"/>
      <c r="U240" s="103"/>
      <c r="V240" s="103"/>
      <c r="W240" s="103"/>
      <c r="X240" s="103"/>
      <c r="Y240" s="103"/>
      <c r="Z240" s="103"/>
      <c r="AA240" s="103"/>
    </row>
    <row r="241" customFormat="false" ht="14.25" hidden="false" customHeight="true" outlineLevel="0" collapsed="false">
      <c r="A241" s="151"/>
      <c r="B241" s="152" t="s">
        <v>528</v>
      </c>
      <c r="C241" s="153" t="n">
        <v>0.5</v>
      </c>
      <c r="D241" s="154"/>
      <c r="E241" s="154"/>
      <c r="F241" s="155"/>
      <c r="G241" s="155"/>
      <c r="H241" s="156"/>
      <c r="I241" s="155"/>
      <c r="J241" s="155"/>
      <c r="K241" s="155"/>
      <c r="L241" s="157"/>
      <c r="M241" s="158"/>
      <c r="N241" s="159" t="n">
        <f aca="false">C241*F238</f>
        <v>10</v>
      </c>
      <c r="O241" s="157"/>
      <c r="P241" s="102"/>
      <c r="Q241" s="103"/>
      <c r="R241" s="103"/>
      <c r="S241" s="103"/>
      <c r="T241" s="103"/>
      <c r="U241" s="103"/>
      <c r="V241" s="103"/>
      <c r="W241" s="103"/>
      <c r="X241" s="103"/>
      <c r="Y241" s="103"/>
      <c r="Z241" s="103"/>
      <c r="AA241" s="103"/>
    </row>
    <row r="242" customFormat="false" ht="14.25" hidden="false" customHeight="true" outlineLevel="0" collapsed="false">
      <c r="A242" s="151"/>
      <c r="B242" s="152" t="s">
        <v>529</v>
      </c>
      <c r="C242" s="153" t="n">
        <v>1</v>
      </c>
      <c r="D242" s="154"/>
      <c r="E242" s="193"/>
      <c r="F242" s="155"/>
      <c r="G242" s="155"/>
      <c r="H242" s="156"/>
      <c r="I242" s="155"/>
      <c r="J242" s="155"/>
      <c r="K242" s="155"/>
      <c r="L242" s="157"/>
      <c r="M242" s="158"/>
      <c r="N242" s="159" t="n">
        <f aca="false">C242*F238</f>
        <v>20</v>
      </c>
      <c r="O242" s="157"/>
      <c r="P242" s="102"/>
      <c r="Q242" s="103"/>
      <c r="R242" s="103"/>
      <c r="S242" s="103"/>
      <c r="T242" s="103"/>
      <c r="U242" s="103"/>
      <c r="V242" s="103"/>
      <c r="W242" s="103"/>
      <c r="X242" s="103"/>
      <c r="Y242" s="103"/>
      <c r="Z242" s="103"/>
      <c r="AA242" s="103"/>
    </row>
    <row r="243" customFormat="false" ht="14.25" hidden="false" customHeight="true" outlineLevel="0" collapsed="false">
      <c r="A243" s="151"/>
      <c r="B243" s="152" t="s">
        <v>530</v>
      </c>
      <c r="C243" s="153" t="n">
        <v>10.8</v>
      </c>
      <c r="D243" s="154"/>
      <c r="E243" s="154"/>
      <c r="F243" s="155"/>
      <c r="G243" s="155"/>
      <c r="H243" s="156"/>
      <c r="I243" s="155"/>
      <c r="J243" s="155"/>
      <c r="K243" s="155"/>
      <c r="L243" s="157"/>
      <c r="M243" s="158"/>
      <c r="N243" s="159" t="n">
        <f aca="false">C243*F238</f>
        <v>216</v>
      </c>
      <c r="O243" s="157"/>
      <c r="P243" s="102"/>
      <c r="Q243" s="103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</row>
    <row r="244" customFormat="false" ht="14.25" hidden="false" customHeight="true" outlineLevel="0" collapsed="false">
      <c r="A244" s="151"/>
      <c r="B244" s="152"/>
      <c r="C244" s="153"/>
      <c r="D244" s="154"/>
      <c r="E244" s="154"/>
      <c r="F244" s="155"/>
      <c r="G244" s="155"/>
      <c r="H244" s="156"/>
      <c r="I244" s="155"/>
      <c r="J244" s="155"/>
      <c r="K244" s="155"/>
      <c r="L244" s="157"/>
      <c r="M244" s="158"/>
      <c r="N244" s="162"/>
      <c r="O244" s="133"/>
      <c r="P244" s="102"/>
      <c r="Q244" s="103"/>
      <c r="R244" s="103"/>
      <c r="S244" s="103"/>
      <c r="T244" s="103"/>
      <c r="U244" s="103"/>
      <c r="V244" s="103"/>
      <c r="W244" s="103"/>
      <c r="X244" s="103"/>
      <c r="Y244" s="103"/>
      <c r="Z244" s="103"/>
      <c r="AA244" s="103"/>
    </row>
    <row r="245" customFormat="false" ht="14.25" hidden="false" customHeight="true" outlineLevel="0" collapsed="false">
      <c r="A245" s="142" t="s">
        <v>531</v>
      </c>
      <c r="B245" s="143" t="s">
        <v>532</v>
      </c>
      <c r="C245" s="144"/>
      <c r="D245" s="145"/>
      <c r="E245" s="145"/>
      <c r="F245" s="146" t="s">
        <v>426</v>
      </c>
      <c r="G245" s="145"/>
      <c r="H245" s="147"/>
      <c r="I245" s="145"/>
      <c r="J245" s="146"/>
      <c r="K245" s="145"/>
      <c r="L245" s="144"/>
      <c r="M245" s="148" t="s">
        <v>92</v>
      </c>
      <c r="N245" s="149" t="n">
        <f aca="false">SUM(N246:N248)</f>
        <v>1368</v>
      </c>
      <c r="O245" s="150"/>
      <c r="P245" s="102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</row>
    <row r="246" customFormat="false" ht="14.25" hidden="false" customHeight="true" outlineLevel="0" collapsed="false">
      <c r="A246" s="151"/>
      <c r="B246" s="152" t="s">
        <v>526</v>
      </c>
      <c r="C246" s="153" t="n">
        <v>22.8</v>
      </c>
      <c r="D246" s="154"/>
      <c r="E246" s="154"/>
      <c r="F246" s="155" t="n">
        <v>20</v>
      </c>
      <c r="G246" s="155"/>
      <c r="H246" s="156"/>
      <c r="I246" s="155"/>
      <c r="J246" s="155"/>
      <c r="K246" s="155"/>
      <c r="L246" s="157"/>
      <c r="M246" s="158"/>
      <c r="N246" s="159" t="n">
        <f aca="false">C246*F246</f>
        <v>456</v>
      </c>
      <c r="O246" s="157"/>
      <c r="P246" s="102"/>
      <c r="Q246" s="103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</row>
    <row r="247" customFormat="false" ht="14.25" hidden="false" customHeight="true" outlineLevel="0" collapsed="false">
      <c r="A247" s="151"/>
      <c r="B247" s="152" t="s">
        <v>527</v>
      </c>
      <c r="C247" s="153" t="n">
        <v>22.8</v>
      </c>
      <c r="D247" s="154"/>
      <c r="E247" s="154"/>
      <c r="F247" s="155"/>
      <c r="G247" s="155"/>
      <c r="H247" s="156"/>
      <c r="I247" s="155"/>
      <c r="J247" s="155"/>
      <c r="K247" s="155"/>
      <c r="L247" s="157"/>
      <c r="M247" s="158"/>
      <c r="N247" s="159" t="n">
        <f aca="false">C247*F246</f>
        <v>456</v>
      </c>
      <c r="O247" s="157"/>
      <c r="P247" s="102"/>
      <c r="Q247" s="103"/>
      <c r="R247" s="103"/>
      <c r="S247" s="103"/>
      <c r="T247" s="103"/>
      <c r="U247" s="103"/>
      <c r="V247" s="103"/>
      <c r="W247" s="103"/>
      <c r="X247" s="103"/>
      <c r="Y247" s="103"/>
      <c r="Z247" s="103"/>
      <c r="AA247" s="103"/>
    </row>
    <row r="248" customFormat="false" ht="14.25" hidden="false" customHeight="true" outlineLevel="0" collapsed="false">
      <c r="A248" s="151"/>
      <c r="B248" s="152" t="s">
        <v>530</v>
      </c>
      <c r="C248" s="153" t="n">
        <v>22.8</v>
      </c>
      <c r="D248" s="154"/>
      <c r="E248" s="154"/>
      <c r="F248" s="155"/>
      <c r="G248" s="155"/>
      <c r="H248" s="156"/>
      <c r="I248" s="155"/>
      <c r="J248" s="155"/>
      <c r="K248" s="155"/>
      <c r="L248" s="157"/>
      <c r="M248" s="158"/>
      <c r="N248" s="159" t="n">
        <f aca="false">C248*F246</f>
        <v>456</v>
      </c>
      <c r="O248" s="157"/>
      <c r="P248" s="102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</row>
    <row r="249" customFormat="false" ht="14.25" hidden="false" customHeight="true" outlineLevel="0" collapsed="false">
      <c r="A249" s="151"/>
      <c r="B249" s="152"/>
      <c r="C249" s="153"/>
      <c r="D249" s="154"/>
      <c r="E249" s="154"/>
      <c r="F249" s="155"/>
      <c r="G249" s="155"/>
      <c r="H249" s="156"/>
      <c r="I249" s="155"/>
      <c r="J249" s="155"/>
      <c r="K249" s="155"/>
      <c r="L249" s="157"/>
      <c r="M249" s="158"/>
      <c r="N249" s="159"/>
      <c r="O249" s="157"/>
      <c r="P249" s="102"/>
      <c r="Q249" s="103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</row>
    <row r="250" customFormat="false" ht="14.25" hidden="false" customHeight="true" outlineLevel="0" collapsed="false">
      <c r="A250" s="142" t="s">
        <v>533</v>
      </c>
      <c r="B250" s="143" t="s">
        <v>534</v>
      </c>
      <c r="C250" s="144"/>
      <c r="D250" s="145"/>
      <c r="E250" s="145"/>
      <c r="F250" s="146" t="s">
        <v>426</v>
      </c>
      <c r="G250" s="145"/>
      <c r="H250" s="147"/>
      <c r="I250" s="145"/>
      <c r="J250" s="146"/>
      <c r="K250" s="145"/>
      <c r="L250" s="144"/>
      <c r="M250" s="148" t="s">
        <v>92</v>
      </c>
      <c r="N250" s="149" t="n">
        <f aca="false">SUM(N251:N256)</f>
        <v>314</v>
      </c>
      <c r="O250" s="150"/>
      <c r="P250" s="102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</row>
    <row r="251" customFormat="false" ht="14.25" hidden="false" customHeight="true" outlineLevel="0" collapsed="false">
      <c r="A251" s="151"/>
      <c r="B251" s="152" t="s">
        <v>526</v>
      </c>
      <c r="C251" s="153" t="n">
        <v>5.1</v>
      </c>
      <c r="D251" s="154"/>
      <c r="E251" s="154"/>
      <c r="F251" s="155" t="n">
        <v>20</v>
      </c>
      <c r="G251" s="155"/>
      <c r="H251" s="156"/>
      <c r="I251" s="155"/>
      <c r="J251" s="155"/>
      <c r="K251" s="155"/>
      <c r="L251" s="157"/>
      <c r="M251" s="158"/>
      <c r="N251" s="159" t="n">
        <f aca="false">C251*F251</f>
        <v>102</v>
      </c>
      <c r="O251" s="157"/>
      <c r="P251" s="102"/>
      <c r="Q251" s="103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</row>
    <row r="252" customFormat="false" ht="14.25" hidden="false" customHeight="true" outlineLevel="0" collapsed="false">
      <c r="A252" s="151"/>
      <c r="B252" s="152" t="s">
        <v>527</v>
      </c>
      <c r="C252" s="153" t="n">
        <v>5.1</v>
      </c>
      <c r="D252" s="154"/>
      <c r="E252" s="154"/>
      <c r="F252" s="155"/>
      <c r="G252" s="155"/>
      <c r="H252" s="156"/>
      <c r="I252" s="155"/>
      <c r="J252" s="155"/>
      <c r="K252" s="155"/>
      <c r="L252" s="157"/>
      <c r="M252" s="158"/>
      <c r="N252" s="159" t="n">
        <f aca="false">C252*F251</f>
        <v>102</v>
      </c>
      <c r="O252" s="157"/>
      <c r="P252" s="102"/>
      <c r="Q252" s="103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</row>
    <row r="253" customFormat="false" ht="14.25" hidden="false" customHeight="true" outlineLevel="0" collapsed="false">
      <c r="A253" s="151"/>
      <c r="B253" s="152" t="s">
        <v>530</v>
      </c>
      <c r="C253" s="153" t="n">
        <v>3.5</v>
      </c>
      <c r="D253" s="154"/>
      <c r="E253" s="154"/>
      <c r="F253" s="155"/>
      <c r="G253" s="155"/>
      <c r="H253" s="156"/>
      <c r="I253" s="155"/>
      <c r="J253" s="155"/>
      <c r="K253" s="155"/>
      <c r="L253" s="157"/>
      <c r="M253" s="158"/>
      <c r="N253" s="159" t="n">
        <f aca="false">C253*F251</f>
        <v>70</v>
      </c>
      <c r="O253" s="157"/>
      <c r="P253" s="102"/>
      <c r="Q253" s="103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</row>
    <row r="254" customFormat="false" ht="14.25" hidden="false" customHeight="true" outlineLevel="0" collapsed="false">
      <c r="A254" s="151"/>
      <c r="B254" s="152"/>
      <c r="C254" s="153"/>
      <c r="D254" s="154"/>
      <c r="E254" s="154"/>
      <c r="F254" s="155"/>
      <c r="G254" s="155"/>
      <c r="H254" s="156"/>
      <c r="I254" s="155"/>
      <c r="J254" s="155"/>
      <c r="K254" s="155"/>
      <c r="L254" s="157"/>
      <c r="M254" s="158"/>
      <c r="N254" s="159"/>
      <c r="O254" s="157"/>
      <c r="P254" s="102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</row>
    <row r="255" customFormat="false" ht="14.25" hidden="false" customHeight="true" outlineLevel="0" collapsed="false">
      <c r="A255" s="176" t="s">
        <v>234</v>
      </c>
      <c r="B255" s="177" t="s">
        <v>235</v>
      </c>
      <c r="C255" s="178"/>
      <c r="D255" s="179"/>
      <c r="E255" s="179"/>
      <c r="F255" s="179"/>
      <c r="G255" s="179"/>
      <c r="H255" s="180"/>
      <c r="I255" s="179"/>
      <c r="J255" s="179"/>
      <c r="K255" s="179"/>
      <c r="L255" s="178"/>
      <c r="M255" s="181"/>
      <c r="N255" s="182"/>
      <c r="O255" s="183"/>
      <c r="P255" s="102"/>
      <c r="Q255" s="103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</row>
    <row r="256" customFormat="false" ht="14.25" hidden="false" customHeight="true" outlineLevel="0" collapsed="false">
      <c r="A256" s="142" t="s">
        <v>535</v>
      </c>
      <c r="B256" s="143" t="s">
        <v>237</v>
      </c>
      <c r="C256" s="144"/>
      <c r="D256" s="145"/>
      <c r="E256" s="145"/>
      <c r="F256" s="146" t="s">
        <v>426</v>
      </c>
      <c r="G256" s="145"/>
      <c r="H256" s="147"/>
      <c r="I256" s="145"/>
      <c r="J256" s="146" t="s">
        <v>536</v>
      </c>
      <c r="K256" s="145"/>
      <c r="L256" s="144"/>
      <c r="M256" s="148" t="s">
        <v>64</v>
      </c>
      <c r="N256" s="149" t="n">
        <f aca="false">N257</f>
        <v>40</v>
      </c>
      <c r="O256" s="150"/>
      <c r="P256" s="102"/>
      <c r="Q256" s="103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</row>
    <row r="257" customFormat="false" ht="14.25" hidden="false" customHeight="true" outlineLevel="0" collapsed="false">
      <c r="A257" s="151"/>
      <c r="B257" s="152"/>
      <c r="C257" s="153"/>
      <c r="D257" s="154"/>
      <c r="E257" s="154"/>
      <c r="F257" s="155" t="n">
        <v>20</v>
      </c>
      <c r="G257" s="155"/>
      <c r="H257" s="156"/>
      <c r="I257" s="155"/>
      <c r="J257" s="155" t="n">
        <v>2</v>
      </c>
      <c r="K257" s="155"/>
      <c r="L257" s="157"/>
      <c r="M257" s="158"/>
      <c r="N257" s="159" t="n">
        <f aca="false">F257*J257</f>
        <v>40</v>
      </c>
      <c r="O257" s="157"/>
      <c r="P257" s="102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</row>
    <row r="258" customFormat="false" ht="14.25" hidden="false" customHeight="true" outlineLevel="0" collapsed="false">
      <c r="A258" s="151"/>
      <c r="B258" s="152"/>
      <c r="C258" s="153"/>
      <c r="D258" s="154"/>
      <c r="E258" s="154"/>
      <c r="F258" s="155"/>
      <c r="G258" s="155"/>
      <c r="H258" s="156"/>
      <c r="I258" s="155"/>
      <c r="J258" s="155"/>
      <c r="K258" s="155"/>
      <c r="L258" s="157"/>
      <c r="M258" s="158"/>
      <c r="N258" s="194"/>
      <c r="O258" s="133"/>
      <c r="P258" s="102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</row>
    <row r="259" customFormat="false" ht="14.25" hidden="false" customHeight="true" outlineLevel="0" collapsed="false">
      <c r="A259" s="142" t="s">
        <v>537</v>
      </c>
      <c r="B259" s="143" t="s">
        <v>538</v>
      </c>
      <c r="C259" s="144"/>
      <c r="D259" s="145"/>
      <c r="E259" s="145"/>
      <c r="F259" s="146" t="s">
        <v>426</v>
      </c>
      <c r="G259" s="145"/>
      <c r="H259" s="147"/>
      <c r="I259" s="145"/>
      <c r="J259" s="146" t="s">
        <v>536</v>
      </c>
      <c r="K259" s="145"/>
      <c r="L259" s="144"/>
      <c r="M259" s="148" t="s">
        <v>64</v>
      </c>
      <c r="N259" s="149" t="n">
        <f aca="false">N260</f>
        <v>40</v>
      </c>
      <c r="O259" s="150"/>
      <c r="P259" s="102"/>
      <c r="Q259" s="103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</row>
    <row r="260" customFormat="false" ht="14.25" hidden="false" customHeight="true" outlineLevel="0" collapsed="false">
      <c r="A260" s="151"/>
      <c r="B260" s="152"/>
      <c r="C260" s="153"/>
      <c r="D260" s="154"/>
      <c r="E260" s="154"/>
      <c r="F260" s="155" t="n">
        <v>20</v>
      </c>
      <c r="G260" s="155"/>
      <c r="H260" s="156"/>
      <c r="I260" s="155"/>
      <c r="J260" s="155" t="n">
        <v>2</v>
      </c>
      <c r="K260" s="155"/>
      <c r="L260" s="157"/>
      <c r="M260" s="158"/>
      <c r="N260" s="159" t="n">
        <f aca="false">F260*J260</f>
        <v>40</v>
      </c>
      <c r="O260" s="157"/>
      <c r="P260" s="102"/>
      <c r="Q260" s="103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</row>
    <row r="261" customFormat="false" ht="14.25" hidden="false" customHeight="true" outlineLevel="0" collapsed="false">
      <c r="A261" s="151"/>
      <c r="B261" s="152"/>
      <c r="C261" s="153"/>
      <c r="D261" s="154"/>
      <c r="E261" s="154"/>
      <c r="F261" s="155"/>
      <c r="G261" s="155"/>
      <c r="H261" s="156"/>
      <c r="I261" s="155"/>
      <c r="J261" s="155"/>
      <c r="K261" s="155"/>
      <c r="L261" s="157"/>
      <c r="M261" s="158"/>
      <c r="N261" s="162"/>
      <c r="O261" s="133"/>
      <c r="P261" s="102"/>
      <c r="Q261" s="103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</row>
    <row r="262" customFormat="false" ht="14.25" hidden="false" customHeight="true" outlineLevel="0" collapsed="false">
      <c r="A262" s="142" t="s">
        <v>539</v>
      </c>
      <c r="B262" s="143" t="s">
        <v>540</v>
      </c>
      <c r="C262" s="144"/>
      <c r="D262" s="145"/>
      <c r="E262" s="145"/>
      <c r="F262" s="146" t="s">
        <v>426</v>
      </c>
      <c r="G262" s="145"/>
      <c r="H262" s="147"/>
      <c r="I262" s="145"/>
      <c r="J262" s="146" t="s">
        <v>536</v>
      </c>
      <c r="K262" s="145"/>
      <c r="L262" s="144"/>
      <c r="M262" s="148" t="s">
        <v>64</v>
      </c>
      <c r="N262" s="149" t="n">
        <f aca="false">N263</f>
        <v>160</v>
      </c>
      <c r="O262" s="150"/>
      <c r="P262" s="102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</row>
    <row r="263" customFormat="false" ht="14.25" hidden="false" customHeight="true" outlineLevel="0" collapsed="false">
      <c r="A263" s="151"/>
      <c r="B263" s="152"/>
      <c r="C263" s="153"/>
      <c r="D263" s="154"/>
      <c r="E263" s="154"/>
      <c r="F263" s="155" t="n">
        <v>20</v>
      </c>
      <c r="G263" s="155"/>
      <c r="H263" s="156"/>
      <c r="I263" s="155"/>
      <c r="J263" s="155" t="n">
        <v>8</v>
      </c>
      <c r="K263" s="155"/>
      <c r="L263" s="157"/>
      <c r="M263" s="158"/>
      <c r="N263" s="159" t="n">
        <f aca="false">F263*J263</f>
        <v>160</v>
      </c>
      <c r="O263" s="157"/>
      <c r="P263" s="102"/>
      <c r="Q263" s="103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</row>
    <row r="264" customFormat="false" ht="14.25" hidden="false" customHeight="true" outlineLevel="0" collapsed="false">
      <c r="A264" s="151"/>
      <c r="B264" s="152"/>
      <c r="C264" s="153"/>
      <c r="D264" s="154"/>
      <c r="E264" s="154"/>
      <c r="F264" s="155"/>
      <c r="G264" s="155"/>
      <c r="H264" s="156"/>
      <c r="I264" s="155"/>
      <c r="J264" s="155"/>
      <c r="K264" s="155"/>
      <c r="L264" s="157"/>
      <c r="M264" s="158"/>
      <c r="N264" s="194"/>
      <c r="O264" s="133"/>
      <c r="P264" s="102"/>
      <c r="Q264" s="103"/>
      <c r="R264" s="103"/>
      <c r="S264" s="103"/>
      <c r="T264" s="103"/>
      <c r="U264" s="103"/>
      <c r="V264" s="103"/>
      <c r="W264" s="103"/>
      <c r="X264" s="103"/>
      <c r="Y264" s="103"/>
      <c r="Z264" s="103"/>
      <c r="AA264" s="103"/>
    </row>
    <row r="265" customFormat="false" ht="14.25" hidden="false" customHeight="true" outlineLevel="0" collapsed="false">
      <c r="A265" s="134" t="s">
        <v>242</v>
      </c>
      <c r="B265" s="166" t="s">
        <v>42</v>
      </c>
      <c r="C265" s="167"/>
      <c r="D265" s="168"/>
      <c r="E265" s="168"/>
      <c r="F265" s="168"/>
      <c r="G265" s="168"/>
      <c r="H265" s="169"/>
      <c r="I265" s="168"/>
      <c r="J265" s="168"/>
      <c r="K265" s="168"/>
      <c r="L265" s="167"/>
      <c r="M265" s="170"/>
      <c r="N265" s="171"/>
      <c r="O265" s="141"/>
      <c r="P265" s="102"/>
      <c r="Q265" s="103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</row>
    <row r="266" customFormat="false" ht="14.25" hidden="false" customHeight="true" outlineLevel="0" collapsed="false">
      <c r="A266" s="176" t="s">
        <v>243</v>
      </c>
      <c r="B266" s="177" t="s">
        <v>244</v>
      </c>
      <c r="C266" s="178"/>
      <c r="D266" s="179"/>
      <c r="E266" s="179"/>
      <c r="F266" s="179"/>
      <c r="G266" s="179"/>
      <c r="H266" s="180"/>
      <c r="I266" s="179"/>
      <c r="J266" s="179"/>
      <c r="K266" s="179"/>
      <c r="L266" s="178"/>
      <c r="M266" s="181"/>
      <c r="N266" s="182"/>
      <c r="O266" s="183"/>
      <c r="P266" s="102"/>
      <c r="Q266" s="103"/>
      <c r="R266" s="103"/>
      <c r="S266" s="103"/>
      <c r="T266" s="103"/>
      <c r="U266" s="103"/>
      <c r="V266" s="103"/>
      <c r="W266" s="103"/>
      <c r="X266" s="103"/>
      <c r="Y266" s="103"/>
      <c r="Z266" s="103"/>
      <c r="AA266" s="103"/>
    </row>
    <row r="267" customFormat="false" ht="14.25" hidden="false" customHeight="true" outlineLevel="0" collapsed="false">
      <c r="A267" s="142" t="s">
        <v>541</v>
      </c>
      <c r="B267" s="143" t="s">
        <v>246</v>
      </c>
      <c r="C267" s="144"/>
      <c r="D267" s="145"/>
      <c r="E267" s="145"/>
      <c r="F267" s="146" t="s">
        <v>426</v>
      </c>
      <c r="G267" s="145"/>
      <c r="H267" s="147"/>
      <c r="I267" s="145"/>
      <c r="J267" s="146" t="s">
        <v>536</v>
      </c>
      <c r="K267" s="145"/>
      <c r="L267" s="144"/>
      <c r="M267" s="148" t="s">
        <v>64</v>
      </c>
      <c r="N267" s="149" t="n">
        <f aca="false">N268</f>
        <v>20</v>
      </c>
      <c r="O267" s="150"/>
      <c r="P267" s="102"/>
      <c r="Q267" s="103"/>
      <c r="R267" s="103"/>
      <c r="S267" s="103"/>
      <c r="T267" s="103"/>
      <c r="U267" s="103"/>
      <c r="V267" s="103"/>
      <c r="W267" s="103"/>
      <c r="X267" s="103"/>
      <c r="Y267" s="103"/>
      <c r="Z267" s="103"/>
      <c r="AA267" s="103"/>
    </row>
    <row r="268" customFormat="false" ht="14.25" hidden="false" customHeight="true" outlineLevel="0" collapsed="false">
      <c r="A268" s="151"/>
      <c r="B268" s="152" t="s">
        <v>514</v>
      </c>
      <c r="C268" s="153"/>
      <c r="D268" s="154"/>
      <c r="E268" s="154"/>
      <c r="F268" s="155" t="n">
        <f aca="false">1*20</f>
        <v>20</v>
      </c>
      <c r="G268" s="155"/>
      <c r="H268" s="156"/>
      <c r="I268" s="155"/>
      <c r="J268" s="155" t="n">
        <v>1</v>
      </c>
      <c r="K268" s="155"/>
      <c r="L268" s="157"/>
      <c r="M268" s="158"/>
      <c r="N268" s="159" t="n">
        <f aca="false">F268*J268</f>
        <v>20</v>
      </c>
      <c r="O268" s="157"/>
      <c r="P268" s="102"/>
      <c r="Q268" s="103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</row>
    <row r="269" customFormat="false" ht="14.25" hidden="false" customHeight="true" outlineLevel="0" collapsed="false">
      <c r="A269" s="151"/>
      <c r="B269" s="152"/>
      <c r="C269" s="153"/>
      <c r="D269" s="154"/>
      <c r="E269" s="154"/>
      <c r="F269" s="155"/>
      <c r="G269" s="155"/>
      <c r="H269" s="156"/>
      <c r="I269" s="155"/>
      <c r="J269" s="155"/>
      <c r="K269" s="155"/>
      <c r="L269" s="157"/>
      <c r="M269" s="158"/>
      <c r="N269" s="162"/>
      <c r="O269" s="133"/>
      <c r="P269" s="102"/>
      <c r="Q269" s="103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3"/>
    </row>
    <row r="270" customFormat="false" ht="14.25" hidden="false" customHeight="true" outlineLevel="0" collapsed="false">
      <c r="A270" s="142" t="s">
        <v>542</v>
      </c>
      <c r="B270" s="143" t="s">
        <v>248</v>
      </c>
      <c r="C270" s="144"/>
      <c r="D270" s="145"/>
      <c r="E270" s="145"/>
      <c r="F270" s="146" t="s">
        <v>426</v>
      </c>
      <c r="G270" s="145"/>
      <c r="H270" s="147"/>
      <c r="I270" s="145"/>
      <c r="J270" s="146" t="s">
        <v>494</v>
      </c>
      <c r="K270" s="145"/>
      <c r="L270" s="144"/>
      <c r="M270" s="148" t="s">
        <v>64</v>
      </c>
      <c r="N270" s="149" t="n">
        <f aca="false">N271</f>
        <v>40</v>
      </c>
      <c r="O270" s="150"/>
      <c r="P270" s="102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</row>
    <row r="271" customFormat="false" ht="14.25" hidden="false" customHeight="true" outlineLevel="0" collapsed="false">
      <c r="A271" s="151"/>
      <c r="B271" s="152" t="s">
        <v>543</v>
      </c>
      <c r="C271" s="153"/>
      <c r="D271" s="154"/>
      <c r="E271" s="154"/>
      <c r="F271" s="155" t="n">
        <v>20</v>
      </c>
      <c r="G271" s="155"/>
      <c r="H271" s="156"/>
      <c r="I271" s="155"/>
      <c r="J271" s="155" t="n">
        <v>2</v>
      </c>
      <c r="K271" s="155"/>
      <c r="L271" s="157"/>
      <c r="M271" s="158"/>
      <c r="N271" s="159" t="n">
        <f aca="false">F271*J271</f>
        <v>40</v>
      </c>
      <c r="O271" s="157"/>
      <c r="P271" s="102"/>
      <c r="Q271" s="103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</row>
    <row r="272" customFormat="false" ht="14.25" hidden="false" customHeight="true" outlineLevel="0" collapsed="false">
      <c r="A272" s="151"/>
      <c r="B272" s="152"/>
      <c r="C272" s="153"/>
      <c r="D272" s="154"/>
      <c r="E272" s="154"/>
      <c r="F272" s="155"/>
      <c r="G272" s="155"/>
      <c r="H272" s="156"/>
      <c r="I272" s="155"/>
      <c r="J272" s="155"/>
      <c r="K272" s="155"/>
      <c r="L272" s="157"/>
      <c r="M272" s="158"/>
      <c r="N272" s="162"/>
      <c r="O272" s="133"/>
      <c r="P272" s="102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</row>
    <row r="273" customFormat="false" ht="14.25" hidden="false" customHeight="true" outlineLevel="0" collapsed="false">
      <c r="A273" s="142" t="s">
        <v>544</v>
      </c>
      <c r="B273" s="143" t="s">
        <v>250</v>
      </c>
      <c r="C273" s="144"/>
      <c r="D273" s="145"/>
      <c r="E273" s="145"/>
      <c r="F273" s="146" t="s">
        <v>426</v>
      </c>
      <c r="G273" s="145"/>
      <c r="H273" s="147"/>
      <c r="I273" s="145"/>
      <c r="J273" s="146" t="s">
        <v>494</v>
      </c>
      <c r="K273" s="145"/>
      <c r="L273" s="144"/>
      <c r="M273" s="148" t="s">
        <v>64</v>
      </c>
      <c r="N273" s="149" t="n">
        <f aca="false">SUM(N274:N275)</f>
        <v>40</v>
      </c>
      <c r="O273" s="150"/>
      <c r="P273" s="102"/>
      <c r="Q273" s="103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</row>
    <row r="274" customFormat="false" ht="14.25" hidden="false" customHeight="true" outlineLevel="0" collapsed="false">
      <c r="A274" s="151"/>
      <c r="B274" s="152" t="s">
        <v>543</v>
      </c>
      <c r="C274" s="153"/>
      <c r="D274" s="154"/>
      <c r="E274" s="154"/>
      <c r="F274" s="155" t="n">
        <f aca="false">1*20</f>
        <v>20</v>
      </c>
      <c r="G274" s="155"/>
      <c r="H274" s="156"/>
      <c r="I274" s="155"/>
      <c r="J274" s="155" t="n">
        <v>1</v>
      </c>
      <c r="K274" s="155"/>
      <c r="L274" s="157"/>
      <c r="M274" s="158"/>
      <c r="N274" s="159" t="n">
        <f aca="false">F274*J274</f>
        <v>20</v>
      </c>
      <c r="O274" s="157"/>
      <c r="P274" s="102"/>
      <c r="Q274" s="103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</row>
    <row r="275" customFormat="false" ht="14.25" hidden="false" customHeight="true" outlineLevel="0" collapsed="false">
      <c r="A275" s="151"/>
      <c r="B275" s="152" t="s">
        <v>514</v>
      </c>
      <c r="C275" s="153"/>
      <c r="D275" s="154"/>
      <c r="E275" s="154"/>
      <c r="F275" s="155" t="n">
        <f aca="false">1*20</f>
        <v>20</v>
      </c>
      <c r="G275" s="155"/>
      <c r="H275" s="156"/>
      <c r="I275" s="155"/>
      <c r="J275" s="155" t="n">
        <v>1</v>
      </c>
      <c r="K275" s="155"/>
      <c r="L275" s="157"/>
      <c r="M275" s="158"/>
      <c r="N275" s="159" t="n">
        <f aca="false">F275*J275</f>
        <v>20</v>
      </c>
      <c r="O275" s="157"/>
      <c r="P275" s="102"/>
      <c r="Q275" s="103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</row>
    <row r="276" customFormat="false" ht="14.25" hidden="false" customHeight="true" outlineLevel="0" collapsed="false">
      <c r="A276" s="151"/>
      <c r="B276" s="152"/>
      <c r="C276" s="153"/>
      <c r="D276" s="154"/>
      <c r="E276" s="154"/>
      <c r="F276" s="155"/>
      <c r="G276" s="155"/>
      <c r="H276" s="156"/>
      <c r="I276" s="155"/>
      <c r="J276" s="155"/>
      <c r="K276" s="155"/>
      <c r="L276" s="157"/>
      <c r="M276" s="158"/>
      <c r="N276" s="159"/>
      <c r="O276" s="157"/>
      <c r="P276" s="102"/>
      <c r="Q276" s="103"/>
      <c r="R276" s="103"/>
      <c r="S276" s="103"/>
      <c r="T276" s="103"/>
      <c r="U276" s="103"/>
      <c r="V276" s="103"/>
      <c r="W276" s="103"/>
      <c r="X276" s="103"/>
      <c r="Y276" s="103"/>
      <c r="Z276" s="103"/>
      <c r="AA276" s="103"/>
    </row>
    <row r="277" customFormat="false" ht="14.25" hidden="false" customHeight="true" outlineLevel="0" collapsed="false">
      <c r="A277" s="142" t="s">
        <v>545</v>
      </c>
      <c r="B277" s="143" t="s">
        <v>252</v>
      </c>
      <c r="C277" s="144"/>
      <c r="D277" s="145"/>
      <c r="E277" s="145"/>
      <c r="F277" s="146" t="s">
        <v>426</v>
      </c>
      <c r="G277" s="145"/>
      <c r="H277" s="147"/>
      <c r="I277" s="145"/>
      <c r="J277" s="146" t="s">
        <v>494</v>
      </c>
      <c r="K277" s="145"/>
      <c r="L277" s="144"/>
      <c r="M277" s="148" t="s">
        <v>64</v>
      </c>
      <c r="N277" s="149" t="n">
        <f aca="false">N278</f>
        <v>80</v>
      </c>
      <c r="O277" s="150"/>
      <c r="P277" s="102"/>
      <c r="Q277" s="103"/>
      <c r="R277" s="103"/>
      <c r="S277" s="103"/>
      <c r="T277" s="103"/>
      <c r="U277" s="103"/>
      <c r="V277" s="103"/>
      <c r="W277" s="103"/>
      <c r="X277" s="103"/>
      <c r="Y277" s="103"/>
      <c r="Z277" s="103"/>
      <c r="AA277" s="103"/>
    </row>
    <row r="278" customFormat="false" ht="14.25" hidden="false" customHeight="true" outlineLevel="0" collapsed="false">
      <c r="A278" s="151"/>
      <c r="B278" s="152" t="s">
        <v>543</v>
      </c>
      <c r="C278" s="153"/>
      <c r="D278" s="154"/>
      <c r="E278" s="154"/>
      <c r="F278" s="155" t="n">
        <v>20</v>
      </c>
      <c r="G278" s="155"/>
      <c r="H278" s="156"/>
      <c r="I278" s="155"/>
      <c r="J278" s="155" t="n">
        <v>4</v>
      </c>
      <c r="K278" s="155"/>
      <c r="L278" s="157"/>
      <c r="M278" s="158"/>
      <c r="N278" s="159" t="n">
        <f aca="false">F278*J278</f>
        <v>80</v>
      </c>
      <c r="O278" s="157"/>
      <c r="P278" s="102"/>
      <c r="Q278" s="103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</row>
    <row r="279" customFormat="false" ht="14.25" hidden="false" customHeight="true" outlineLevel="0" collapsed="false">
      <c r="A279" s="151"/>
      <c r="B279" s="152"/>
      <c r="C279" s="153"/>
      <c r="D279" s="154"/>
      <c r="E279" s="154"/>
      <c r="F279" s="155"/>
      <c r="G279" s="155"/>
      <c r="H279" s="156"/>
      <c r="I279" s="155"/>
      <c r="J279" s="155"/>
      <c r="K279" s="155"/>
      <c r="L279" s="157"/>
      <c r="M279" s="158"/>
      <c r="N279" s="162"/>
      <c r="O279" s="133"/>
      <c r="P279" s="102"/>
      <c r="Q279" s="103"/>
      <c r="R279" s="103"/>
      <c r="S279" s="103"/>
      <c r="T279" s="103"/>
      <c r="U279" s="103"/>
      <c r="V279" s="103"/>
      <c r="W279" s="103"/>
      <c r="X279" s="103"/>
      <c r="Y279" s="103"/>
      <c r="Z279" s="103"/>
      <c r="AA279" s="103"/>
    </row>
    <row r="280" customFormat="false" ht="14.25" hidden="false" customHeight="true" outlineLevel="0" collapsed="false">
      <c r="A280" s="142" t="s">
        <v>546</v>
      </c>
      <c r="B280" s="143" t="s">
        <v>254</v>
      </c>
      <c r="C280" s="144"/>
      <c r="D280" s="145"/>
      <c r="E280" s="145"/>
      <c r="F280" s="146" t="s">
        <v>426</v>
      </c>
      <c r="G280" s="145"/>
      <c r="H280" s="147"/>
      <c r="I280" s="145"/>
      <c r="J280" s="146" t="s">
        <v>494</v>
      </c>
      <c r="K280" s="145"/>
      <c r="L280" s="144"/>
      <c r="M280" s="148" t="s">
        <v>64</v>
      </c>
      <c r="N280" s="149" t="n">
        <f aca="false">N281</f>
        <v>160</v>
      </c>
      <c r="O280" s="150"/>
      <c r="P280" s="102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</row>
    <row r="281" customFormat="false" ht="14.25" hidden="false" customHeight="true" outlineLevel="0" collapsed="false">
      <c r="A281" s="151"/>
      <c r="B281" s="152" t="s">
        <v>543</v>
      </c>
      <c r="C281" s="153"/>
      <c r="D281" s="154"/>
      <c r="E281" s="154"/>
      <c r="F281" s="155" t="n">
        <v>20</v>
      </c>
      <c r="G281" s="155"/>
      <c r="H281" s="156"/>
      <c r="I281" s="155"/>
      <c r="J281" s="155" t="n">
        <f aca="false">8</f>
        <v>8</v>
      </c>
      <c r="K281" s="155"/>
      <c r="L281" s="157"/>
      <c r="M281" s="158"/>
      <c r="N281" s="159" t="n">
        <f aca="false">F281*J281</f>
        <v>160</v>
      </c>
      <c r="O281" s="157"/>
      <c r="P281" s="102"/>
      <c r="Q281" s="103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</row>
    <row r="282" customFormat="false" ht="14.25" hidden="false" customHeight="true" outlineLevel="0" collapsed="false">
      <c r="A282" s="151"/>
      <c r="B282" s="152"/>
      <c r="C282" s="153"/>
      <c r="D282" s="154"/>
      <c r="E282" s="154"/>
      <c r="F282" s="155"/>
      <c r="G282" s="155"/>
      <c r="H282" s="156"/>
      <c r="I282" s="155"/>
      <c r="J282" s="155"/>
      <c r="K282" s="155"/>
      <c r="L282" s="157"/>
      <c r="M282" s="158"/>
      <c r="N282" s="194"/>
      <c r="O282" s="133"/>
      <c r="P282" s="102"/>
      <c r="Q282" s="103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</row>
    <row r="283" customFormat="false" ht="14.25" hidden="false" customHeight="true" outlineLevel="0" collapsed="false">
      <c r="A283" s="142" t="s">
        <v>547</v>
      </c>
      <c r="B283" s="143" t="s">
        <v>256</v>
      </c>
      <c r="C283" s="144"/>
      <c r="D283" s="145"/>
      <c r="E283" s="145"/>
      <c r="F283" s="146" t="s">
        <v>426</v>
      </c>
      <c r="G283" s="145"/>
      <c r="H283" s="147"/>
      <c r="I283" s="145"/>
      <c r="J283" s="146" t="s">
        <v>494</v>
      </c>
      <c r="K283" s="145"/>
      <c r="L283" s="144"/>
      <c r="M283" s="148" t="s">
        <v>64</v>
      </c>
      <c r="N283" s="149" t="n">
        <f aca="false">SUM(N284:N285)</f>
        <v>80</v>
      </c>
      <c r="O283" s="150"/>
      <c r="P283" s="102"/>
      <c r="Q283" s="103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</row>
    <row r="284" customFormat="false" ht="14.25" hidden="false" customHeight="true" outlineLevel="0" collapsed="false">
      <c r="A284" s="151"/>
      <c r="B284" s="152" t="s">
        <v>543</v>
      </c>
      <c r="C284" s="153"/>
      <c r="D284" s="154"/>
      <c r="E284" s="154"/>
      <c r="F284" s="155" t="n">
        <v>20</v>
      </c>
      <c r="G284" s="155"/>
      <c r="H284" s="156"/>
      <c r="I284" s="155"/>
      <c r="J284" s="155" t="n">
        <v>4</v>
      </c>
      <c r="K284" s="155"/>
      <c r="L284" s="157"/>
      <c r="M284" s="158"/>
      <c r="N284" s="159" t="n">
        <f aca="false">F284*J284</f>
        <v>80</v>
      </c>
      <c r="O284" s="157"/>
      <c r="P284" s="102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</row>
    <row r="285" customFormat="false" ht="14.25" hidden="false" customHeight="true" outlineLevel="0" collapsed="false">
      <c r="A285" s="151"/>
      <c r="B285" s="152"/>
      <c r="C285" s="153"/>
      <c r="D285" s="154"/>
      <c r="E285" s="154"/>
      <c r="F285" s="155"/>
      <c r="G285" s="155"/>
      <c r="H285" s="156"/>
      <c r="I285" s="155"/>
      <c r="J285" s="155"/>
      <c r="K285" s="155"/>
      <c r="L285" s="157"/>
      <c r="M285" s="158"/>
      <c r="N285" s="159"/>
      <c r="O285" s="157"/>
      <c r="P285" s="102"/>
      <c r="Q285" s="103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</row>
    <row r="286" customFormat="false" ht="14.25" hidden="false" customHeight="true" outlineLevel="0" collapsed="false">
      <c r="A286" s="142" t="s">
        <v>548</v>
      </c>
      <c r="B286" s="143" t="s">
        <v>258</v>
      </c>
      <c r="C286" s="144"/>
      <c r="D286" s="145"/>
      <c r="E286" s="145"/>
      <c r="F286" s="146" t="s">
        <v>426</v>
      </c>
      <c r="G286" s="145"/>
      <c r="H286" s="147"/>
      <c r="I286" s="145"/>
      <c r="J286" s="146" t="s">
        <v>494</v>
      </c>
      <c r="K286" s="145"/>
      <c r="L286" s="144"/>
      <c r="M286" s="148" t="s">
        <v>64</v>
      </c>
      <c r="N286" s="149" t="n">
        <f aca="false">N287</f>
        <v>120</v>
      </c>
      <c r="O286" s="150"/>
      <c r="P286" s="102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</row>
    <row r="287" customFormat="false" ht="14.25" hidden="false" customHeight="true" outlineLevel="0" collapsed="false">
      <c r="A287" s="151"/>
      <c r="B287" s="152" t="s">
        <v>543</v>
      </c>
      <c r="C287" s="153"/>
      <c r="D287" s="154"/>
      <c r="E287" s="154"/>
      <c r="F287" s="155" t="n">
        <v>20</v>
      </c>
      <c r="G287" s="155"/>
      <c r="H287" s="156"/>
      <c r="I287" s="155"/>
      <c r="J287" s="155" t="n">
        <v>6</v>
      </c>
      <c r="K287" s="155"/>
      <c r="L287" s="157"/>
      <c r="M287" s="158"/>
      <c r="N287" s="159" t="n">
        <f aca="false">F287*J287</f>
        <v>120</v>
      </c>
      <c r="O287" s="157"/>
      <c r="P287" s="102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</row>
    <row r="288" customFormat="false" ht="14.25" hidden="false" customHeight="true" outlineLevel="0" collapsed="false">
      <c r="A288" s="151"/>
      <c r="B288" s="152"/>
      <c r="C288" s="153"/>
      <c r="D288" s="154"/>
      <c r="E288" s="154"/>
      <c r="F288" s="155"/>
      <c r="G288" s="155"/>
      <c r="H288" s="156"/>
      <c r="I288" s="155"/>
      <c r="J288" s="155"/>
      <c r="K288" s="155"/>
      <c r="L288" s="157"/>
      <c r="M288" s="158"/>
      <c r="N288" s="162"/>
      <c r="O288" s="133"/>
      <c r="P288" s="102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</row>
    <row r="289" customFormat="false" ht="14.25" hidden="false" customHeight="true" outlineLevel="0" collapsed="false">
      <c r="A289" s="142" t="s">
        <v>549</v>
      </c>
      <c r="B289" s="143" t="s">
        <v>260</v>
      </c>
      <c r="C289" s="144"/>
      <c r="D289" s="145"/>
      <c r="E289" s="145"/>
      <c r="F289" s="146" t="s">
        <v>426</v>
      </c>
      <c r="G289" s="145"/>
      <c r="H289" s="147"/>
      <c r="I289" s="145"/>
      <c r="J289" s="146" t="s">
        <v>494</v>
      </c>
      <c r="K289" s="145"/>
      <c r="L289" s="144"/>
      <c r="M289" s="148" t="s">
        <v>64</v>
      </c>
      <c r="N289" s="149" t="n">
        <f aca="false">N290</f>
        <v>160</v>
      </c>
      <c r="O289" s="150"/>
      <c r="P289" s="102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</row>
    <row r="290" customFormat="false" ht="14.25" hidden="false" customHeight="true" outlineLevel="0" collapsed="false">
      <c r="A290" s="151"/>
      <c r="B290" s="152" t="s">
        <v>543</v>
      </c>
      <c r="C290" s="153"/>
      <c r="D290" s="154"/>
      <c r="E290" s="154"/>
      <c r="F290" s="155" t="n">
        <v>20</v>
      </c>
      <c r="G290" s="155"/>
      <c r="H290" s="156"/>
      <c r="I290" s="155"/>
      <c r="J290" s="155" t="n">
        <v>8</v>
      </c>
      <c r="K290" s="155"/>
      <c r="L290" s="157"/>
      <c r="M290" s="158"/>
      <c r="N290" s="159" t="n">
        <f aca="false">F290*J290</f>
        <v>160</v>
      </c>
      <c r="O290" s="157"/>
      <c r="P290" s="102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</row>
    <row r="291" customFormat="false" ht="14.25" hidden="false" customHeight="true" outlineLevel="0" collapsed="false">
      <c r="A291" s="151"/>
      <c r="B291" s="152"/>
      <c r="C291" s="153"/>
      <c r="D291" s="154"/>
      <c r="E291" s="154"/>
      <c r="F291" s="155"/>
      <c r="G291" s="155"/>
      <c r="H291" s="156"/>
      <c r="I291" s="155"/>
      <c r="J291" s="155"/>
      <c r="K291" s="155"/>
      <c r="L291" s="157"/>
      <c r="M291" s="158"/>
      <c r="N291" s="162"/>
      <c r="O291" s="133"/>
      <c r="P291" s="102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</row>
    <row r="292" customFormat="false" ht="14.25" hidden="false" customHeight="true" outlineLevel="0" collapsed="false">
      <c r="A292" s="142" t="s">
        <v>550</v>
      </c>
      <c r="B292" s="143" t="s">
        <v>551</v>
      </c>
      <c r="C292" s="144"/>
      <c r="D292" s="145"/>
      <c r="E292" s="145"/>
      <c r="F292" s="146" t="s">
        <v>426</v>
      </c>
      <c r="G292" s="145"/>
      <c r="H292" s="147"/>
      <c r="I292" s="145"/>
      <c r="J292" s="146" t="s">
        <v>494</v>
      </c>
      <c r="K292" s="145"/>
      <c r="L292" s="144"/>
      <c r="M292" s="148" t="s">
        <v>64</v>
      </c>
      <c r="N292" s="149" t="n">
        <f aca="false">SUM(N293:N294)</f>
        <v>40</v>
      </c>
      <c r="O292" s="150"/>
      <c r="P292" s="102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</row>
    <row r="293" customFormat="false" ht="14.25" hidden="false" customHeight="true" outlineLevel="0" collapsed="false">
      <c r="A293" s="151"/>
      <c r="B293" s="152" t="s">
        <v>543</v>
      </c>
      <c r="C293" s="153"/>
      <c r="D293" s="154"/>
      <c r="E293" s="154"/>
      <c r="F293" s="155" t="n">
        <f aca="false">1*20</f>
        <v>20</v>
      </c>
      <c r="G293" s="155"/>
      <c r="H293" s="156"/>
      <c r="I293" s="155"/>
      <c r="J293" s="155" t="n">
        <v>1</v>
      </c>
      <c r="K293" s="155"/>
      <c r="L293" s="157"/>
      <c r="M293" s="158"/>
      <c r="N293" s="159" t="n">
        <f aca="false">F293*J293</f>
        <v>20</v>
      </c>
      <c r="O293" s="157"/>
      <c r="P293" s="102"/>
      <c r="Q293" s="103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</row>
    <row r="294" customFormat="false" ht="14.25" hidden="false" customHeight="true" outlineLevel="0" collapsed="false">
      <c r="A294" s="151"/>
      <c r="B294" s="152" t="s">
        <v>514</v>
      </c>
      <c r="C294" s="153"/>
      <c r="D294" s="154"/>
      <c r="E294" s="154"/>
      <c r="F294" s="155" t="n">
        <f aca="false">1*20</f>
        <v>20</v>
      </c>
      <c r="G294" s="155"/>
      <c r="H294" s="156"/>
      <c r="I294" s="155"/>
      <c r="J294" s="155" t="n">
        <v>1</v>
      </c>
      <c r="K294" s="155"/>
      <c r="L294" s="157"/>
      <c r="M294" s="158"/>
      <c r="N294" s="159" t="n">
        <f aca="false">F294*J294</f>
        <v>20</v>
      </c>
      <c r="O294" s="157"/>
      <c r="P294" s="102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</row>
    <row r="295" customFormat="false" ht="14.25" hidden="false" customHeight="true" outlineLevel="0" collapsed="false">
      <c r="A295" s="151"/>
      <c r="B295" s="152"/>
      <c r="C295" s="153"/>
      <c r="D295" s="154"/>
      <c r="E295" s="154"/>
      <c r="F295" s="155"/>
      <c r="G295" s="155"/>
      <c r="H295" s="156"/>
      <c r="I295" s="155"/>
      <c r="J295" s="155"/>
      <c r="K295" s="155"/>
      <c r="L295" s="157"/>
      <c r="M295" s="158"/>
      <c r="N295" s="159"/>
      <c r="O295" s="157"/>
      <c r="P295" s="102"/>
      <c r="Q295" s="103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</row>
    <row r="296" customFormat="false" ht="14.25" hidden="false" customHeight="true" outlineLevel="0" collapsed="false">
      <c r="A296" s="142" t="s">
        <v>552</v>
      </c>
      <c r="B296" s="143" t="s">
        <v>264</v>
      </c>
      <c r="C296" s="144"/>
      <c r="D296" s="145"/>
      <c r="E296" s="145"/>
      <c r="F296" s="146" t="s">
        <v>426</v>
      </c>
      <c r="G296" s="145"/>
      <c r="H296" s="147"/>
      <c r="I296" s="145"/>
      <c r="J296" s="146" t="s">
        <v>494</v>
      </c>
      <c r="K296" s="145"/>
      <c r="L296" s="144"/>
      <c r="M296" s="148" t="s">
        <v>64</v>
      </c>
      <c r="N296" s="149" t="n">
        <f aca="false">N297</f>
        <v>40</v>
      </c>
      <c r="O296" s="150"/>
      <c r="P296" s="102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</row>
    <row r="297" customFormat="false" ht="14.25" hidden="false" customHeight="true" outlineLevel="0" collapsed="false">
      <c r="A297" s="151"/>
      <c r="B297" s="152" t="s">
        <v>543</v>
      </c>
      <c r="C297" s="153"/>
      <c r="D297" s="154"/>
      <c r="E297" s="154"/>
      <c r="F297" s="155" t="n">
        <v>20</v>
      </c>
      <c r="G297" s="155"/>
      <c r="H297" s="156"/>
      <c r="I297" s="155"/>
      <c r="J297" s="155" t="n">
        <v>2</v>
      </c>
      <c r="K297" s="155"/>
      <c r="L297" s="157"/>
      <c r="M297" s="158"/>
      <c r="N297" s="159" t="n">
        <f aca="false">F297*J297</f>
        <v>40</v>
      </c>
      <c r="O297" s="157"/>
      <c r="P297" s="102"/>
      <c r="Q297" s="103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</row>
    <row r="298" customFormat="false" ht="14.25" hidden="false" customHeight="true" outlineLevel="0" collapsed="false">
      <c r="A298" s="151"/>
      <c r="B298" s="152"/>
      <c r="C298" s="153"/>
      <c r="D298" s="154"/>
      <c r="E298" s="154"/>
      <c r="F298" s="155"/>
      <c r="G298" s="155"/>
      <c r="H298" s="156"/>
      <c r="I298" s="155"/>
      <c r="J298" s="155"/>
      <c r="K298" s="155"/>
      <c r="L298" s="157"/>
      <c r="M298" s="158"/>
      <c r="N298" s="162"/>
      <c r="O298" s="133"/>
      <c r="P298" s="102"/>
      <c r="Q298" s="103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</row>
    <row r="299" customFormat="false" ht="14.25" hidden="false" customHeight="true" outlineLevel="0" collapsed="false">
      <c r="A299" s="142" t="s">
        <v>553</v>
      </c>
      <c r="B299" s="143" t="s">
        <v>266</v>
      </c>
      <c r="C299" s="144"/>
      <c r="D299" s="145"/>
      <c r="E299" s="145"/>
      <c r="F299" s="146" t="s">
        <v>426</v>
      </c>
      <c r="G299" s="145"/>
      <c r="H299" s="147"/>
      <c r="I299" s="145"/>
      <c r="J299" s="146" t="s">
        <v>494</v>
      </c>
      <c r="K299" s="145"/>
      <c r="L299" s="144"/>
      <c r="M299" s="148" t="s">
        <v>64</v>
      </c>
      <c r="N299" s="149" t="n">
        <f aca="false">SUM(N300:N301)</f>
        <v>420</v>
      </c>
      <c r="O299" s="150"/>
      <c r="P299" s="102"/>
      <c r="Q299" s="103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</row>
    <row r="300" customFormat="false" ht="14.25" hidden="false" customHeight="true" outlineLevel="0" collapsed="false">
      <c r="A300" s="151"/>
      <c r="B300" s="152" t="s">
        <v>514</v>
      </c>
      <c r="C300" s="153"/>
      <c r="D300" s="154"/>
      <c r="E300" s="154"/>
      <c r="F300" s="155" t="n">
        <v>20</v>
      </c>
      <c r="G300" s="155"/>
      <c r="H300" s="156"/>
      <c r="I300" s="155"/>
      <c r="J300" s="155" t="n">
        <v>3</v>
      </c>
      <c r="K300" s="155"/>
      <c r="L300" s="157"/>
      <c r="M300" s="158"/>
      <c r="N300" s="159" t="n">
        <f aca="false">F300*J300</f>
        <v>60</v>
      </c>
      <c r="O300" s="157"/>
      <c r="P300" s="102"/>
      <c r="Q300" s="103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</row>
    <row r="301" customFormat="false" ht="14.25" hidden="false" customHeight="true" outlineLevel="0" collapsed="false">
      <c r="A301" s="151"/>
      <c r="B301" s="152" t="s">
        <v>543</v>
      </c>
      <c r="C301" s="153"/>
      <c r="D301" s="154"/>
      <c r="E301" s="154"/>
      <c r="F301" s="155" t="n">
        <v>20</v>
      </c>
      <c r="G301" s="155"/>
      <c r="H301" s="156"/>
      <c r="I301" s="155"/>
      <c r="J301" s="155" t="n">
        <v>18</v>
      </c>
      <c r="K301" s="155"/>
      <c r="L301" s="157"/>
      <c r="M301" s="158"/>
      <c r="N301" s="159" t="n">
        <f aca="false">F301*J301</f>
        <v>360</v>
      </c>
      <c r="O301" s="157"/>
      <c r="P301" s="102"/>
      <c r="Q301" s="103"/>
      <c r="R301" s="103"/>
      <c r="S301" s="103"/>
      <c r="T301" s="103"/>
      <c r="U301" s="103"/>
      <c r="V301" s="103"/>
      <c r="W301" s="103"/>
      <c r="X301" s="103"/>
      <c r="Y301" s="103"/>
      <c r="Z301" s="103"/>
      <c r="AA301" s="103"/>
    </row>
    <row r="302" customFormat="false" ht="14.25" hidden="false" customHeight="true" outlineLevel="0" collapsed="false">
      <c r="A302" s="151"/>
      <c r="B302" s="152"/>
      <c r="C302" s="153"/>
      <c r="D302" s="154"/>
      <c r="E302" s="154"/>
      <c r="F302" s="155"/>
      <c r="G302" s="155"/>
      <c r="H302" s="156"/>
      <c r="I302" s="155"/>
      <c r="J302" s="155"/>
      <c r="K302" s="155"/>
      <c r="L302" s="157"/>
      <c r="M302" s="158"/>
      <c r="N302" s="162"/>
      <c r="O302" s="133"/>
      <c r="P302" s="102"/>
      <c r="Q302" s="103"/>
      <c r="R302" s="103"/>
      <c r="S302" s="103"/>
      <c r="T302" s="103"/>
      <c r="U302" s="103"/>
      <c r="V302" s="103"/>
      <c r="W302" s="103"/>
      <c r="X302" s="103"/>
      <c r="Y302" s="103"/>
      <c r="Z302" s="103"/>
      <c r="AA302" s="103"/>
    </row>
    <row r="303" customFormat="false" ht="14.25" hidden="false" customHeight="true" outlineLevel="0" collapsed="false">
      <c r="A303" s="142" t="s">
        <v>554</v>
      </c>
      <c r="B303" s="143" t="s">
        <v>555</v>
      </c>
      <c r="C303" s="144"/>
      <c r="D303" s="145"/>
      <c r="E303" s="145"/>
      <c r="F303" s="146" t="s">
        <v>426</v>
      </c>
      <c r="G303" s="145"/>
      <c r="H303" s="147"/>
      <c r="I303" s="145"/>
      <c r="J303" s="146" t="s">
        <v>494</v>
      </c>
      <c r="K303" s="145"/>
      <c r="L303" s="144"/>
      <c r="M303" s="148" t="s">
        <v>64</v>
      </c>
      <c r="N303" s="149" t="n">
        <f aca="false">SUM(N304:N305)</f>
        <v>80</v>
      </c>
      <c r="O303" s="150"/>
      <c r="P303" s="102"/>
      <c r="Q303" s="103"/>
      <c r="R303" s="103"/>
      <c r="S303" s="103"/>
      <c r="T303" s="103"/>
      <c r="U303" s="103"/>
      <c r="V303" s="103"/>
      <c r="W303" s="103"/>
      <c r="X303" s="103"/>
      <c r="Y303" s="103"/>
      <c r="Z303" s="103"/>
      <c r="AA303" s="103"/>
    </row>
    <row r="304" customFormat="false" ht="14.25" hidden="false" customHeight="true" outlineLevel="0" collapsed="false">
      <c r="A304" s="151"/>
      <c r="B304" s="152" t="s">
        <v>543</v>
      </c>
      <c r="C304" s="153"/>
      <c r="D304" s="154"/>
      <c r="E304" s="154"/>
      <c r="F304" s="155" t="n">
        <v>20</v>
      </c>
      <c r="G304" s="155"/>
      <c r="H304" s="156"/>
      <c r="I304" s="155"/>
      <c r="J304" s="155" t="n">
        <v>4</v>
      </c>
      <c r="K304" s="155"/>
      <c r="L304" s="157"/>
      <c r="M304" s="158"/>
      <c r="N304" s="159" t="n">
        <f aca="false">F304*J304</f>
        <v>80</v>
      </c>
      <c r="O304" s="157"/>
      <c r="P304" s="102"/>
      <c r="Q304" s="103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</row>
    <row r="305" customFormat="false" ht="14.25" hidden="false" customHeight="true" outlineLevel="0" collapsed="false">
      <c r="A305" s="151"/>
      <c r="B305" s="152"/>
      <c r="C305" s="153"/>
      <c r="D305" s="154"/>
      <c r="E305" s="154"/>
      <c r="F305" s="155"/>
      <c r="G305" s="155"/>
      <c r="H305" s="156"/>
      <c r="I305" s="155"/>
      <c r="J305" s="155"/>
      <c r="K305" s="155"/>
      <c r="L305" s="157"/>
      <c r="M305" s="158"/>
      <c r="N305" s="159"/>
      <c r="O305" s="157"/>
      <c r="P305" s="102"/>
      <c r="Q305" s="103"/>
      <c r="R305" s="103"/>
      <c r="S305" s="103"/>
      <c r="T305" s="103"/>
      <c r="U305" s="103"/>
      <c r="V305" s="103"/>
      <c r="W305" s="103"/>
      <c r="X305" s="103"/>
      <c r="Y305" s="103"/>
      <c r="Z305" s="103"/>
      <c r="AA305" s="103"/>
    </row>
    <row r="306" customFormat="false" ht="14.25" hidden="false" customHeight="true" outlineLevel="0" collapsed="false">
      <c r="A306" s="142" t="s">
        <v>556</v>
      </c>
      <c r="B306" s="143" t="s">
        <v>270</v>
      </c>
      <c r="C306" s="144"/>
      <c r="D306" s="145"/>
      <c r="E306" s="145"/>
      <c r="F306" s="146" t="s">
        <v>426</v>
      </c>
      <c r="G306" s="145"/>
      <c r="H306" s="147"/>
      <c r="I306" s="145"/>
      <c r="J306" s="146" t="s">
        <v>494</v>
      </c>
      <c r="K306" s="145"/>
      <c r="L306" s="144"/>
      <c r="M306" s="148" t="s">
        <v>64</v>
      </c>
      <c r="N306" s="149" t="n">
        <f aca="false">N307</f>
        <v>120</v>
      </c>
      <c r="O306" s="150"/>
      <c r="P306" s="102"/>
      <c r="Q306" s="103"/>
      <c r="R306" s="103"/>
      <c r="S306" s="103"/>
      <c r="T306" s="103"/>
      <c r="U306" s="103"/>
      <c r="V306" s="103"/>
      <c r="W306" s="103"/>
      <c r="X306" s="103"/>
      <c r="Y306" s="103"/>
      <c r="Z306" s="103"/>
      <c r="AA306" s="103"/>
    </row>
    <row r="307" customFormat="false" ht="14.25" hidden="false" customHeight="true" outlineLevel="0" collapsed="false">
      <c r="A307" s="151"/>
      <c r="B307" s="152" t="s">
        <v>543</v>
      </c>
      <c r="C307" s="153"/>
      <c r="D307" s="154"/>
      <c r="E307" s="154"/>
      <c r="F307" s="155" t="n">
        <v>20</v>
      </c>
      <c r="G307" s="155"/>
      <c r="H307" s="156"/>
      <c r="I307" s="155"/>
      <c r="J307" s="155" t="n">
        <v>6</v>
      </c>
      <c r="K307" s="155"/>
      <c r="L307" s="157"/>
      <c r="M307" s="158"/>
      <c r="N307" s="159" t="n">
        <f aca="false">F307*J307</f>
        <v>120</v>
      </c>
      <c r="O307" s="157"/>
      <c r="P307" s="102"/>
      <c r="Q307" s="103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</row>
    <row r="308" customFormat="false" ht="14.25" hidden="false" customHeight="true" outlineLevel="0" collapsed="false">
      <c r="A308" s="151"/>
      <c r="B308" s="152"/>
      <c r="C308" s="153"/>
      <c r="D308" s="154"/>
      <c r="E308" s="154"/>
      <c r="F308" s="155"/>
      <c r="G308" s="155"/>
      <c r="H308" s="156"/>
      <c r="I308" s="155"/>
      <c r="J308" s="155"/>
      <c r="K308" s="155"/>
      <c r="L308" s="157"/>
      <c r="M308" s="158"/>
      <c r="N308" s="162"/>
      <c r="O308" s="133"/>
      <c r="P308" s="102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</row>
    <row r="309" customFormat="false" ht="14.25" hidden="false" customHeight="true" outlineLevel="0" collapsed="false">
      <c r="A309" s="142" t="s">
        <v>557</v>
      </c>
      <c r="B309" s="143" t="s">
        <v>272</v>
      </c>
      <c r="C309" s="144"/>
      <c r="D309" s="145"/>
      <c r="E309" s="145"/>
      <c r="F309" s="146" t="s">
        <v>426</v>
      </c>
      <c r="G309" s="145"/>
      <c r="H309" s="147"/>
      <c r="I309" s="145"/>
      <c r="J309" s="146" t="s">
        <v>494</v>
      </c>
      <c r="K309" s="145"/>
      <c r="L309" s="144"/>
      <c r="M309" s="148" t="s">
        <v>64</v>
      </c>
      <c r="N309" s="149" t="n">
        <f aca="false">SUM(N310)</f>
        <v>100</v>
      </c>
      <c r="O309" s="150"/>
      <c r="P309" s="102"/>
      <c r="Q309" s="103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</row>
    <row r="310" customFormat="false" ht="14.25" hidden="false" customHeight="true" outlineLevel="0" collapsed="false">
      <c r="A310" s="151"/>
      <c r="B310" s="152" t="s">
        <v>543</v>
      </c>
      <c r="C310" s="153"/>
      <c r="D310" s="154"/>
      <c r="E310" s="154"/>
      <c r="F310" s="155" t="n">
        <v>20</v>
      </c>
      <c r="G310" s="155"/>
      <c r="H310" s="156"/>
      <c r="I310" s="155"/>
      <c r="J310" s="155" t="n">
        <v>5</v>
      </c>
      <c r="K310" s="155"/>
      <c r="L310" s="157"/>
      <c r="M310" s="158"/>
      <c r="N310" s="159" t="n">
        <f aca="false">F310*J310</f>
        <v>100</v>
      </c>
      <c r="O310" s="157"/>
      <c r="P310" s="102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</row>
    <row r="311" customFormat="false" ht="14.25" hidden="false" customHeight="true" outlineLevel="0" collapsed="false">
      <c r="A311" s="151"/>
      <c r="B311" s="152"/>
      <c r="C311" s="153"/>
      <c r="D311" s="154"/>
      <c r="E311" s="154"/>
      <c r="F311" s="155"/>
      <c r="G311" s="155"/>
      <c r="H311" s="156"/>
      <c r="I311" s="155"/>
      <c r="J311" s="155"/>
      <c r="K311" s="155"/>
      <c r="L311" s="157"/>
      <c r="M311" s="158"/>
      <c r="N311" s="162"/>
      <c r="O311" s="133"/>
      <c r="P311" s="102"/>
      <c r="Q311" s="103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</row>
    <row r="312" customFormat="false" ht="14.25" hidden="false" customHeight="true" outlineLevel="0" collapsed="false">
      <c r="A312" s="142" t="s">
        <v>558</v>
      </c>
      <c r="B312" s="143" t="s">
        <v>274</v>
      </c>
      <c r="C312" s="144"/>
      <c r="D312" s="145"/>
      <c r="E312" s="145"/>
      <c r="F312" s="146" t="s">
        <v>426</v>
      </c>
      <c r="G312" s="145"/>
      <c r="H312" s="147"/>
      <c r="I312" s="145"/>
      <c r="J312" s="146" t="s">
        <v>494</v>
      </c>
      <c r="K312" s="145"/>
      <c r="L312" s="144"/>
      <c r="M312" s="148" t="s">
        <v>64</v>
      </c>
      <c r="N312" s="149" t="n">
        <f aca="false">SUM(N313:N314)</f>
        <v>20</v>
      </c>
      <c r="O312" s="150"/>
      <c r="P312" s="102"/>
      <c r="Q312" s="103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</row>
    <row r="313" customFormat="false" ht="14.25" hidden="false" customHeight="true" outlineLevel="0" collapsed="false">
      <c r="A313" s="151"/>
      <c r="B313" s="152" t="s">
        <v>543</v>
      </c>
      <c r="C313" s="153"/>
      <c r="D313" s="154"/>
      <c r="E313" s="154"/>
      <c r="F313" s="155" t="n">
        <f aca="false">1*20</f>
        <v>20</v>
      </c>
      <c r="G313" s="155"/>
      <c r="H313" s="156"/>
      <c r="I313" s="155"/>
      <c r="J313" s="155" t="n">
        <v>1</v>
      </c>
      <c r="K313" s="155"/>
      <c r="L313" s="157"/>
      <c r="M313" s="158"/>
      <c r="N313" s="159" t="n">
        <f aca="false">F313*J313</f>
        <v>20</v>
      </c>
      <c r="O313" s="157"/>
      <c r="P313" s="102"/>
      <c r="Q313" s="103"/>
      <c r="R313" s="103"/>
      <c r="S313" s="103"/>
      <c r="T313" s="103"/>
      <c r="U313" s="103"/>
      <c r="V313" s="103"/>
      <c r="W313" s="103"/>
      <c r="X313" s="103"/>
      <c r="Y313" s="103"/>
      <c r="Z313" s="103"/>
      <c r="AA313" s="103"/>
    </row>
    <row r="314" customFormat="false" ht="14.25" hidden="false" customHeight="true" outlineLevel="0" collapsed="false">
      <c r="A314" s="151"/>
      <c r="B314" s="152"/>
      <c r="C314" s="153"/>
      <c r="D314" s="154"/>
      <c r="E314" s="154"/>
      <c r="F314" s="155"/>
      <c r="G314" s="155"/>
      <c r="H314" s="156"/>
      <c r="I314" s="155"/>
      <c r="J314" s="155"/>
      <c r="K314" s="155"/>
      <c r="L314" s="157"/>
      <c r="M314" s="158"/>
      <c r="N314" s="159"/>
      <c r="O314" s="157"/>
      <c r="P314" s="102"/>
      <c r="Q314" s="103"/>
      <c r="R314" s="103"/>
      <c r="S314" s="103"/>
      <c r="T314" s="103"/>
      <c r="U314" s="103"/>
      <c r="V314" s="103"/>
      <c r="W314" s="103"/>
      <c r="X314" s="103"/>
      <c r="Y314" s="103"/>
      <c r="Z314" s="103"/>
      <c r="AA314" s="103"/>
    </row>
    <row r="315" customFormat="false" ht="14.25" hidden="false" customHeight="true" outlineLevel="0" collapsed="false">
      <c r="A315" s="142" t="s">
        <v>559</v>
      </c>
      <c r="B315" s="143" t="s">
        <v>276</v>
      </c>
      <c r="C315" s="144"/>
      <c r="D315" s="145"/>
      <c r="E315" s="145"/>
      <c r="F315" s="146" t="s">
        <v>426</v>
      </c>
      <c r="G315" s="145"/>
      <c r="H315" s="147"/>
      <c r="I315" s="145"/>
      <c r="J315" s="146" t="s">
        <v>494</v>
      </c>
      <c r="K315" s="145"/>
      <c r="L315" s="144"/>
      <c r="M315" s="148" t="s">
        <v>64</v>
      </c>
      <c r="N315" s="149" t="n">
        <f aca="false">SUM(N316:N317)</f>
        <v>660</v>
      </c>
      <c r="O315" s="150"/>
      <c r="P315" s="102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</row>
    <row r="316" customFormat="false" ht="14.25" hidden="false" customHeight="true" outlineLevel="0" collapsed="false">
      <c r="A316" s="151"/>
      <c r="B316" s="152" t="s">
        <v>514</v>
      </c>
      <c r="C316" s="153"/>
      <c r="D316" s="154"/>
      <c r="E316" s="154"/>
      <c r="F316" s="155" t="n">
        <v>20</v>
      </c>
      <c r="G316" s="155"/>
      <c r="H316" s="156"/>
      <c r="I316" s="155"/>
      <c r="J316" s="155" t="n">
        <v>7</v>
      </c>
      <c r="K316" s="155"/>
      <c r="L316" s="157"/>
      <c r="M316" s="158"/>
      <c r="N316" s="159" t="n">
        <f aca="false">F316*J316</f>
        <v>140</v>
      </c>
      <c r="O316" s="157"/>
      <c r="P316" s="102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</row>
    <row r="317" customFormat="false" ht="14.25" hidden="false" customHeight="true" outlineLevel="0" collapsed="false">
      <c r="A317" s="151"/>
      <c r="B317" s="152" t="s">
        <v>543</v>
      </c>
      <c r="C317" s="153"/>
      <c r="D317" s="154"/>
      <c r="E317" s="154"/>
      <c r="F317" s="155" t="n">
        <v>20</v>
      </c>
      <c r="G317" s="155"/>
      <c r="H317" s="156"/>
      <c r="I317" s="155"/>
      <c r="J317" s="155" t="n">
        <v>26</v>
      </c>
      <c r="K317" s="155"/>
      <c r="L317" s="157"/>
      <c r="M317" s="158"/>
      <c r="N317" s="159" t="n">
        <f aca="false">F317*J317</f>
        <v>520</v>
      </c>
      <c r="O317" s="157"/>
      <c r="P317" s="102"/>
      <c r="Q317" s="103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</row>
    <row r="318" customFormat="false" ht="14.25" hidden="false" customHeight="true" outlineLevel="0" collapsed="false">
      <c r="A318" s="151"/>
      <c r="B318" s="152"/>
      <c r="C318" s="153"/>
      <c r="D318" s="154"/>
      <c r="E318" s="154"/>
      <c r="F318" s="155"/>
      <c r="G318" s="155"/>
      <c r="H318" s="156"/>
      <c r="I318" s="155"/>
      <c r="J318" s="155"/>
      <c r="K318" s="155"/>
      <c r="L318" s="157"/>
      <c r="M318" s="158"/>
      <c r="N318" s="162"/>
      <c r="O318" s="133"/>
      <c r="P318" s="102"/>
      <c r="Q318" s="103"/>
      <c r="R318" s="103"/>
      <c r="S318" s="103"/>
      <c r="T318" s="103"/>
      <c r="U318" s="103"/>
      <c r="V318" s="103"/>
      <c r="W318" s="103"/>
      <c r="X318" s="103"/>
      <c r="Y318" s="103"/>
      <c r="Z318" s="103"/>
      <c r="AA318" s="103"/>
    </row>
    <row r="319" customFormat="false" ht="14.25" hidden="false" customHeight="true" outlineLevel="0" collapsed="false">
      <c r="A319" s="142" t="s">
        <v>560</v>
      </c>
      <c r="B319" s="143" t="s">
        <v>278</v>
      </c>
      <c r="C319" s="144"/>
      <c r="D319" s="145"/>
      <c r="E319" s="145"/>
      <c r="F319" s="146" t="s">
        <v>426</v>
      </c>
      <c r="G319" s="145"/>
      <c r="H319" s="147"/>
      <c r="I319" s="145"/>
      <c r="J319" s="146" t="s">
        <v>494</v>
      </c>
      <c r="K319" s="145"/>
      <c r="L319" s="144"/>
      <c r="M319" s="148" t="s">
        <v>64</v>
      </c>
      <c r="N319" s="149" t="n">
        <f aca="false">SUM(N320:N321)</f>
        <v>80</v>
      </c>
      <c r="O319" s="150"/>
      <c r="P319" s="102"/>
      <c r="Q319" s="103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</row>
    <row r="320" customFormat="false" ht="14.25" hidden="false" customHeight="true" outlineLevel="0" collapsed="false">
      <c r="A320" s="151"/>
      <c r="B320" s="152" t="s">
        <v>543</v>
      </c>
      <c r="C320" s="153"/>
      <c r="D320" s="154"/>
      <c r="E320" s="154"/>
      <c r="F320" s="155" t="n">
        <v>20</v>
      </c>
      <c r="G320" s="155"/>
      <c r="H320" s="156"/>
      <c r="I320" s="155"/>
      <c r="J320" s="155" t="n">
        <v>4</v>
      </c>
      <c r="K320" s="155"/>
      <c r="L320" s="157"/>
      <c r="M320" s="158"/>
      <c r="N320" s="159" t="n">
        <f aca="false">F320*J320</f>
        <v>80</v>
      </c>
      <c r="O320" s="157"/>
      <c r="P320" s="102"/>
      <c r="Q320" s="103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</row>
    <row r="321" customFormat="false" ht="14.25" hidden="false" customHeight="true" outlineLevel="0" collapsed="false">
      <c r="A321" s="151"/>
      <c r="B321" s="152"/>
      <c r="C321" s="153"/>
      <c r="D321" s="154"/>
      <c r="E321" s="154"/>
      <c r="F321" s="155"/>
      <c r="G321" s="155"/>
      <c r="H321" s="156"/>
      <c r="I321" s="155"/>
      <c r="J321" s="155"/>
      <c r="K321" s="155"/>
      <c r="L321" s="157"/>
      <c r="M321" s="158"/>
      <c r="N321" s="159"/>
      <c r="O321" s="157"/>
      <c r="P321" s="102"/>
      <c r="Q321" s="103"/>
      <c r="R321" s="103"/>
      <c r="S321" s="103"/>
      <c r="T321" s="103"/>
      <c r="U321" s="103"/>
      <c r="V321" s="103"/>
      <c r="W321" s="103"/>
      <c r="X321" s="103"/>
      <c r="Y321" s="103"/>
      <c r="Z321" s="103"/>
      <c r="AA321" s="103"/>
    </row>
    <row r="322" customFormat="false" ht="14.25" hidden="false" customHeight="true" outlineLevel="0" collapsed="false">
      <c r="A322" s="142" t="s">
        <v>561</v>
      </c>
      <c r="B322" s="143" t="s">
        <v>280</v>
      </c>
      <c r="C322" s="144"/>
      <c r="D322" s="145"/>
      <c r="E322" s="145"/>
      <c r="F322" s="146" t="s">
        <v>426</v>
      </c>
      <c r="G322" s="145"/>
      <c r="H322" s="147"/>
      <c r="I322" s="145"/>
      <c r="J322" s="146" t="s">
        <v>494</v>
      </c>
      <c r="K322" s="145"/>
      <c r="L322" s="144"/>
      <c r="M322" s="148" t="s">
        <v>64</v>
      </c>
      <c r="N322" s="149" t="n">
        <f aca="false">N323</f>
        <v>120</v>
      </c>
      <c r="O322" s="150"/>
      <c r="P322" s="102"/>
      <c r="Q322" s="103"/>
      <c r="R322" s="103"/>
      <c r="S322" s="103"/>
      <c r="T322" s="103"/>
      <c r="U322" s="103"/>
      <c r="V322" s="103"/>
      <c r="W322" s="103"/>
      <c r="X322" s="103"/>
      <c r="Y322" s="103"/>
      <c r="Z322" s="103"/>
      <c r="AA322" s="103"/>
    </row>
    <row r="323" customFormat="false" ht="14.25" hidden="false" customHeight="true" outlineLevel="0" collapsed="false">
      <c r="A323" s="151"/>
      <c r="B323" s="152" t="s">
        <v>543</v>
      </c>
      <c r="C323" s="153"/>
      <c r="D323" s="154"/>
      <c r="E323" s="154"/>
      <c r="F323" s="155" t="n">
        <v>20</v>
      </c>
      <c r="G323" s="155"/>
      <c r="H323" s="156"/>
      <c r="I323" s="155"/>
      <c r="J323" s="155" t="n">
        <v>6</v>
      </c>
      <c r="K323" s="155"/>
      <c r="L323" s="157"/>
      <c r="M323" s="158"/>
      <c r="N323" s="159" t="n">
        <f aca="false">F323*J323</f>
        <v>120</v>
      </c>
      <c r="O323" s="157"/>
      <c r="P323" s="102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</row>
    <row r="324" customFormat="false" ht="14.25" hidden="false" customHeight="true" outlineLevel="0" collapsed="false">
      <c r="A324" s="151"/>
      <c r="B324" s="152"/>
      <c r="C324" s="153"/>
      <c r="D324" s="154"/>
      <c r="E324" s="154"/>
      <c r="F324" s="155"/>
      <c r="G324" s="155"/>
      <c r="H324" s="156"/>
      <c r="I324" s="155"/>
      <c r="J324" s="155"/>
      <c r="K324" s="155"/>
      <c r="L324" s="157"/>
      <c r="M324" s="158"/>
      <c r="N324" s="162"/>
      <c r="O324" s="133"/>
      <c r="P324" s="102"/>
      <c r="Q324" s="103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</row>
    <row r="325" customFormat="false" ht="14.25" hidden="false" customHeight="true" outlineLevel="0" collapsed="false">
      <c r="A325" s="142" t="s">
        <v>562</v>
      </c>
      <c r="B325" s="143" t="s">
        <v>282</v>
      </c>
      <c r="C325" s="144"/>
      <c r="D325" s="145"/>
      <c r="E325" s="145"/>
      <c r="F325" s="146" t="s">
        <v>426</v>
      </c>
      <c r="G325" s="145"/>
      <c r="H325" s="147"/>
      <c r="I325" s="145"/>
      <c r="J325" s="146"/>
      <c r="K325" s="145"/>
      <c r="L325" s="144"/>
      <c r="M325" s="148" t="s">
        <v>92</v>
      </c>
      <c r="N325" s="149" t="n">
        <f aca="false">SUM(N326:N327)</f>
        <v>1176</v>
      </c>
      <c r="O325" s="150"/>
      <c r="P325" s="102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</row>
    <row r="326" customFormat="false" ht="14.25" hidden="false" customHeight="true" outlineLevel="0" collapsed="false">
      <c r="A326" s="151"/>
      <c r="B326" s="152" t="s">
        <v>514</v>
      </c>
      <c r="C326" s="153" t="n">
        <v>11.7</v>
      </c>
      <c r="D326" s="154"/>
      <c r="E326" s="154"/>
      <c r="F326" s="155" t="n">
        <v>20</v>
      </c>
      <c r="G326" s="155"/>
      <c r="H326" s="156"/>
      <c r="I326" s="155"/>
      <c r="J326" s="155"/>
      <c r="K326" s="155"/>
      <c r="L326" s="157"/>
      <c r="M326" s="158"/>
      <c r="N326" s="159" t="n">
        <f aca="false">C326*F326</f>
        <v>234</v>
      </c>
      <c r="O326" s="157"/>
      <c r="P326" s="102"/>
      <c r="Q326" s="103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3"/>
    </row>
    <row r="327" customFormat="false" ht="14.25" hidden="false" customHeight="true" outlineLevel="0" collapsed="false">
      <c r="A327" s="151"/>
      <c r="B327" s="152" t="s">
        <v>543</v>
      </c>
      <c r="C327" s="153" t="n">
        <v>47.1</v>
      </c>
      <c r="D327" s="154"/>
      <c r="E327" s="154"/>
      <c r="F327" s="155"/>
      <c r="G327" s="155"/>
      <c r="H327" s="156"/>
      <c r="I327" s="155"/>
      <c r="J327" s="155"/>
      <c r="K327" s="155"/>
      <c r="L327" s="157"/>
      <c r="M327" s="158"/>
      <c r="N327" s="159" t="n">
        <f aca="false">C327*F326</f>
        <v>942</v>
      </c>
      <c r="O327" s="157"/>
      <c r="P327" s="102"/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</row>
    <row r="328" customFormat="false" ht="14.25" hidden="false" customHeight="true" outlineLevel="0" collapsed="false">
      <c r="A328" s="151"/>
      <c r="B328" s="152"/>
      <c r="C328" s="153"/>
      <c r="D328" s="154"/>
      <c r="E328" s="154"/>
      <c r="F328" s="155"/>
      <c r="G328" s="155"/>
      <c r="H328" s="156"/>
      <c r="I328" s="155"/>
      <c r="J328" s="155"/>
      <c r="K328" s="155"/>
      <c r="L328" s="157"/>
      <c r="M328" s="158"/>
      <c r="N328" s="162"/>
      <c r="O328" s="133"/>
      <c r="P328" s="102"/>
      <c r="Q328" s="103"/>
      <c r="R328" s="103"/>
      <c r="S328" s="103"/>
      <c r="T328" s="103"/>
      <c r="U328" s="103"/>
      <c r="V328" s="103"/>
      <c r="W328" s="103"/>
      <c r="X328" s="103"/>
      <c r="Y328" s="103"/>
      <c r="Z328" s="103"/>
      <c r="AA328" s="103"/>
    </row>
    <row r="329" customFormat="false" ht="14.25" hidden="false" customHeight="true" outlineLevel="0" collapsed="false">
      <c r="A329" s="142" t="s">
        <v>563</v>
      </c>
      <c r="B329" s="143" t="s">
        <v>284</v>
      </c>
      <c r="C329" s="144"/>
      <c r="D329" s="145"/>
      <c r="E329" s="145"/>
      <c r="F329" s="146" t="s">
        <v>426</v>
      </c>
      <c r="G329" s="145"/>
      <c r="H329" s="147"/>
      <c r="I329" s="145"/>
      <c r="J329" s="146"/>
      <c r="K329" s="145"/>
      <c r="L329" s="144"/>
      <c r="M329" s="148" t="s">
        <v>92</v>
      </c>
      <c r="N329" s="149" t="n">
        <f aca="false">SUM(N330:N331)</f>
        <v>572</v>
      </c>
      <c r="O329" s="150"/>
      <c r="P329" s="102"/>
      <c r="Q329" s="103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</row>
    <row r="330" customFormat="false" ht="14.25" hidden="false" customHeight="true" outlineLevel="0" collapsed="false">
      <c r="A330" s="151"/>
      <c r="B330" s="152" t="s">
        <v>543</v>
      </c>
      <c r="C330" s="153" t="n">
        <v>28.6</v>
      </c>
      <c r="D330" s="154"/>
      <c r="E330" s="154"/>
      <c r="F330" s="155" t="n">
        <v>20</v>
      </c>
      <c r="G330" s="155"/>
      <c r="H330" s="156"/>
      <c r="I330" s="155"/>
      <c r="J330" s="155"/>
      <c r="K330" s="155"/>
      <c r="L330" s="157"/>
      <c r="M330" s="158"/>
      <c r="N330" s="159" t="n">
        <f aca="false">C330*F330</f>
        <v>572</v>
      </c>
      <c r="O330" s="157"/>
      <c r="P330" s="102"/>
      <c r="Q330" s="103"/>
      <c r="R330" s="103"/>
      <c r="S330" s="103"/>
      <c r="T330" s="103"/>
      <c r="U330" s="103"/>
      <c r="V330" s="103"/>
      <c r="W330" s="103"/>
      <c r="X330" s="103"/>
      <c r="Y330" s="103"/>
      <c r="Z330" s="103"/>
      <c r="AA330" s="103"/>
    </row>
    <row r="331" customFormat="false" ht="14.25" hidden="false" customHeight="true" outlineLevel="0" collapsed="false">
      <c r="A331" s="151"/>
      <c r="B331" s="152"/>
      <c r="C331" s="153"/>
      <c r="D331" s="154"/>
      <c r="E331" s="154"/>
      <c r="F331" s="155"/>
      <c r="G331" s="155"/>
      <c r="H331" s="156"/>
      <c r="I331" s="155"/>
      <c r="J331" s="155"/>
      <c r="K331" s="155"/>
      <c r="L331" s="157"/>
      <c r="M331" s="158"/>
      <c r="N331" s="159"/>
      <c r="O331" s="157"/>
      <c r="P331" s="102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</row>
    <row r="332" customFormat="false" ht="14.25" hidden="false" customHeight="true" outlineLevel="0" collapsed="false">
      <c r="A332" s="142" t="s">
        <v>564</v>
      </c>
      <c r="B332" s="143" t="s">
        <v>565</v>
      </c>
      <c r="C332" s="144"/>
      <c r="D332" s="145"/>
      <c r="E332" s="145"/>
      <c r="F332" s="146" t="s">
        <v>426</v>
      </c>
      <c r="G332" s="145"/>
      <c r="H332" s="147"/>
      <c r="I332" s="145"/>
      <c r="J332" s="146" t="s">
        <v>494</v>
      </c>
      <c r="K332" s="145"/>
      <c r="L332" s="144"/>
      <c r="M332" s="148" t="s">
        <v>64</v>
      </c>
      <c r="N332" s="149" t="n">
        <f aca="false">N333</f>
        <v>360</v>
      </c>
      <c r="O332" s="150"/>
      <c r="P332" s="102"/>
      <c r="Q332" s="103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</row>
    <row r="333" customFormat="false" ht="14.25" hidden="false" customHeight="true" outlineLevel="0" collapsed="false">
      <c r="A333" s="151"/>
      <c r="B333" s="152" t="s">
        <v>543</v>
      </c>
      <c r="C333" s="153"/>
      <c r="D333" s="154"/>
      <c r="E333" s="154"/>
      <c r="F333" s="155" t="n">
        <v>20</v>
      </c>
      <c r="G333" s="155"/>
      <c r="H333" s="156"/>
      <c r="I333" s="155"/>
      <c r="J333" s="155" t="n">
        <v>18</v>
      </c>
      <c r="K333" s="155"/>
      <c r="L333" s="157"/>
      <c r="M333" s="158"/>
      <c r="N333" s="159" t="n">
        <f aca="false">F333*J333</f>
        <v>360</v>
      </c>
      <c r="O333" s="157"/>
      <c r="P333" s="102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</row>
    <row r="334" customFormat="false" ht="14.25" hidden="false" customHeight="true" outlineLevel="0" collapsed="false">
      <c r="A334" s="151"/>
      <c r="B334" s="152"/>
      <c r="C334" s="153"/>
      <c r="D334" s="154"/>
      <c r="E334" s="154"/>
      <c r="F334" s="155"/>
      <c r="G334" s="155"/>
      <c r="H334" s="156"/>
      <c r="I334" s="155"/>
      <c r="J334" s="155"/>
      <c r="K334" s="155"/>
      <c r="L334" s="157"/>
      <c r="M334" s="158"/>
      <c r="N334" s="194"/>
      <c r="O334" s="133"/>
      <c r="P334" s="102"/>
      <c r="Q334" s="103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</row>
    <row r="335" customFormat="false" ht="14.25" hidden="false" customHeight="true" outlineLevel="0" collapsed="false">
      <c r="A335" s="142" t="s">
        <v>566</v>
      </c>
      <c r="B335" s="143" t="s">
        <v>567</v>
      </c>
      <c r="C335" s="144"/>
      <c r="D335" s="145"/>
      <c r="E335" s="145"/>
      <c r="F335" s="146" t="s">
        <v>426</v>
      </c>
      <c r="G335" s="145"/>
      <c r="H335" s="147"/>
      <c r="I335" s="145"/>
      <c r="J335" s="146" t="s">
        <v>494</v>
      </c>
      <c r="K335" s="145"/>
      <c r="L335" s="144"/>
      <c r="M335" s="148" t="s">
        <v>64</v>
      </c>
      <c r="N335" s="149" t="n">
        <f aca="false">SUM(N336)</f>
        <v>80</v>
      </c>
      <c r="O335" s="150"/>
      <c r="P335" s="102"/>
      <c r="Q335" s="103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</row>
    <row r="336" customFormat="false" ht="14.25" hidden="false" customHeight="true" outlineLevel="0" collapsed="false">
      <c r="A336" s="151"/>
      <c r="B336" s="152" t="s">
        <v>543</v>
      </c>
      <c r="C336" s="153"/>
      <c r="D336" s="154"/>
      <c r="E336" s="154"/>
      <c r="F336" s="155" t="n">
        <v>20</v>
      </c>
      <c r="G336" s="155"/>
      <c r="H336" s="156"/>
      <c r="I336" s="155"/>
      <c r="J336" s="155" t="n">
        <v>4</v>
      </c>
      <c r="K336" s="155"/>
      <c r="L336" s="157"/>
      <c r="M336" s="158"/>
      <c r="N336" s="159" t="n">
        <f aca="false">F336*J336</f>
        <v>80</v>
      </c>
      <c r="O336" s="157"/>
      <c r="P336" s="102"/>
      <c r="Q336" s="103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</row>
    <row r="337" customFormat="false" ht="14.25" hidden="false" customHeight="true" outlineLevel="0" collapsed="false">
      <c r="A337" s="151"/>
      <c r="B337" s="152"/>
      <c r="C337" s="153"/>
      <c r="D337" s="154"/>
      <c r="E337" s="154"/>
      <c r="F337" s="155"/>
      <c r="G337" s="155"/>
      <c r="H337" s="156"/>
      <c r="I337" s="155"/>
      <c r="J337" s="155"/>
      <c r="K337" s="155"/>
      <c r="L337" s="157"/>
      <c r="M337" s="158"/>
      <c r="N337" s="162"/>
      <c r="O337" s="133"/>
      <c r="P337" s="102"/>
      <c r="Q337" s="103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</row>
    <row r="338" customFormat="false" ht="14.25" hidden="false" customHeight="true" outlineLevel="0" collapsed="false">
      <c r="A338" s="142" t="s">
        <v>568</v>
      </c>
      <c r="B338" s="143" t="s">
        <v>290</v>
      </c>
      <c r="C338" s="144"/>
      <c r="D338" s="145"/>
      <c r="E338" s="145"/>
      <c r="F338" s="146" t="s">
        <v>426</v>
      </c>
      <c r="G338" s="145"/>
      <c r="H338" s="147"/>
      <c r="I338" s="145"/>
      <c r="J338" s="146" t="s">
        <v>494</v>
      </c>
      <c r="K338" s="145"/>
      <c r="L338" s="144"/>
      <c r="M338" s="148" t="s">
        <v>64</v>
      </c>
      <c r="N338" s="149" t="n">
        <f aca="false">SUM(N339:N340)</f>
        <v>20</v>
      </c>
      <c r="O338" s="150"/>
      <c r="P338" s="102"/>
      <c r="Q338" s="103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</row>
    <row r="339" customFormat="false" ht="14.25" hidden="false" customHeight="true" outlineLevel="0" collapsed="false">
      <c r="A339" s="151"/>
      <c r="B339" s="152" t="s">
        <v>543</v>
      </c>
      <c r="C339" s="153"/>
      <c r="D339" s="154"/>
      <c r="E339" s="154"/>
      <c r="F339" s="155" t="n">
        <f aca="false">1*20</f>
        <v>20</v>
      </c>
      <c r="G339" s="155"/>
      <c r="H339" s="156"/>
      <c r="I339" s="155"/>
      <c r="J339" s="155" t="n">
        <v>1</v>
      </c>
      <c r="K339" s="155"/>
      <c r="L339" s="157"/>
      <c r="M339" s="158"/>
      <c r="N339" s="159" t="n">
        <f aca="false">F339*J339</f>
        <v>20</v>
      </c>
      <c r="O339" s="157"/>
      <c r="P339" s="102"/>
      <c r="Q339" s="103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</row>
    <row r="340" customFormat="false" ht="14.25" hidden="false" customHeight="true" outlineLevel="0" collapsed="false">
      <c r="A340" s="151"/>
      <c r="B340" s="152"/>
      <c r="C340" s="153"/>
      <c r="D340" s="154"/>
      <c r="E340" s="154"/>
      <c r="F340" s="155"/>
      <c r="G340" s="155"/>
      <c r="H340" s="156"/>
      <c r="I340" s="155"/>
      <c r="J340" s="155"/>
      <c r="K340" s="155"/>
      <c r="L340" s="157"/>
      <c r="M340" s="158"/>
      <c r="N340" s="159"/>
      <c r="O340" s="157"/>
      <c r="P340" s="102"/>
      <c r="Q340" s="103"/>
      <c r="R340" s="103"/>
      <c r="S340" s="103"/>
      <c r="T340" s="103"/>
      <c r="U340" s="103"/>
      <c r="V340" s="103"/>
      <c r="W340" s="103"/>
      <c r="X340" s="103"/>
      <c r="Y340" s="103"/>
      <c r="Z340" s="103"/>
      <c r="AA340" s="103"/>
    </row>
    <row r="341" customFormat="false" ht="14.25" hidden="false" customHeight="true" outlineLevel="0" collapsed="false">
      <c r="A341" s="142" t="s">
        <v>569</v>
      </c>
      <c r="B341" s="143" t="s">
        <v>292</v>
      </c>
      <c r="C341" s="144"/>
      <c r="D341" s="145"/>
      <c r="E341" s="145"/>
      <c r="F341" s="146" t="s">
        <v>426</v>
      </c>
      <c r="G341" s="145"/>
      <c r="H341" s="147"/>
      <c r="I341" s="145"/>
      <c r="J341" s="146" t="s">
        <v>494</v>
      </c>
      <c r="K341" s="145"/>
      <c r="L341" s="144"/>
      <c r="M341" s="148" t="s">
        <v>64</v>
      </c>
      <c r="N341" s="149" t="n">
        <f aca="false">N342</f>
        <v>160</v>
      </c>
      <c r="O341" s="150"/>
      <c r="P341" s="102"/>
      <c r="Q341" s="103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</row>
    <row r="342" customFormat="false" ht="14.25" hidden="false" customHeight="true" outlineLevel="0" collapsed="false">
      <c r="A342" s="151"/>
      <c r="B342" s="152" t="s">
        <v>543</v>
      </c>
      <c r="C342" s="153"/>
      <c r="D342" s="154"/>
      <c r="E342" s="154"/>
      <c r="F342" s="155" t="n">
        <v>20</v>
      </c>
      <c r="G342" s="155"/>
      <c r="H342" s="156"/>
      <c r="I342" s="155"/>
      <c r="J342" s="155" t="n">
        <v>8</v>
      </c>
      <c r="K342" s="155"/>
      <c r="L342" s="157"/>
      <c r="M342" s="158"/>
      <c r="N342" s="159" t="n">
        <f aca="false">F342*J342</f>
        <v>160</v>
      </c>
      <c r="O342" s="157"/>
      <c r="P342" s="102"/>
      <c r="Q342" s="103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</row>
    <row r="343" customFormat="false" ht="14.25" hidden="false" customHeight="true" outlineLevel="0" collapsed="false">
      <c r="A343" s="151"/>
      <c r="B343" s="152"/>
      <c r="C343" s="153"/>
      <c r="D343" s="154"/>
      <c r="E343" s="154"/>
      <c r="F343" s="155"/>
      <c r="G343" s="155"/>
      <c r="H343" s="156"/>
      <c r="I343" s="155"/>
      <c r="J343" s="155"/>
      <c r="K343" s="155"/>
      <c r="L343" s="157"/>
      <c r="M343" s="158"/>
      <c r="N343" s="159"/>
      <c r="O343" s="157"/>
      <c r="P343" s="102"/>
      <c r="Q343" s="103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</row>
    <row r="344" customFormat="false" ht="14.25" hidden="false" customHeight="true" outlineLevel="0" collapsed="false">
      <c r="A344" s="142" t="s">
        <v>570</v>
      </c>
      <c r="B344" s="143" t="s">
        <v>294</v>
      </c>
      <c r="C344" s="144"/>
      <c r="D344" s="145"/>
      <c r="E344" s="145"/>
      <c r="F344" s="146" t="s">
        <v>426</v>
      </c>
      <c r="G344" s="145"/>
      <c r="H344" s="147"/>
      <c r="I344" s="145"/>
      <c r="J344" s="146" t="s">
        <v>494</v>
      </c>
      <c r="K344" s="145"/>
      <c r="L344" s="144"/>
      <c r="M344" s="148" t="s">
        <v>64</v>
      </c>
      <c r="N344" s="149" t="n">
        <f aca="false">SUM(N345)</f>
        <v>320</v>
      </c>
      <c r="O344" s="150"/>
      <c r="P344" s="102"/>
      <c r="Q344" s="103"/>
      <c r="R344" s="103"/>
      <c r="S344" s="103"/>
      <c r="T344" s="103"/>
      <c r="U344" s="103"/>
      <c r="V344" s="103"/>
      <c r="W344" s="103"/>
      <c r="X344" s="103"/>
      <c r="Y344" s="103"/>
      <c r="Z344" s="103"/>
      <c r="AA344" s="103"/>
    </row>
    <row r="345" customFormat="false" ht="14.25" hidden="false" customHeight="true" outlineLevel="0" collapsed="false">
      <c r="A345" s="151"/>
      <c r="B345" s="152" t="s">
        <v>543</v>
      </c>
      <c r="C345" s="153"/>
      <c r="D345" s="154"/>
      <c r="E345" s="154"/>
      <c r="F345" s="155" t="n">
        <v>20</v>
      </c>
      <c r="G345" s="155"/>
      <c r="H345" s="156"/>
      <c r="I345" s="155"/>
      <c r="J345" s="155" t="n">
        <v>16</v>
      </c>
      <c r="K345" s="155"/>
      <c r="L345" s="157"/>
      <c r="M345" s="158"/>
      <c r="N345" s="159" t="n">
        <f aca="false">F345*J345</f>
        <v>320</v>
      </c>
      <c r="O345" s="157"/>
      <c r="P345" s="102"/>
      <c r="Q345" s="103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</row>
    <row r="346" customFormat="false" ht="14.25" hidden="false" customHeight="true" outlineLevel="0" collapsed="false">
      <c r="A346" s="151"/>
      <c r="B346" s="152"/>
      <c r="C346" s="153"/>
      <c r="D346" s="154"/>
      <c r="E346" s="154"/>
      <c r="F346" s="155"/>
      <c r="G346" s="155"/>
      <c r="H346" s="156"/>
      <c r="I346" s="155"/>
      <c r="J346" s="155"/>
      <c r="K346" s="155"/>
      <c r="L346" s="157"/>
      <c r="M346" s="158"/>
      <c r="N346" s="162"/>
      <c r="O346" s="133"/>
      <c r="P346" s="102"/>
      <c r="Q346" s="103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</row>
    <row r="347" customFormat="false" ht="14.25" hidden="false" customHeight="true" outlineLevel="0" collapsed="false">
      <c r="A347" s="142" t="s">
        <v>571</v>
      </c>
      <c r="B347" s="143" t="s">
        <v>296</v>
      </c>
      <c r="C347" s="144"/>
      <c r="D347" s="145"/>
      <c r="E347" s="145"/>
      <c r="F347" s="146" t="s">
        <v>426</v>
      </c>
      <c r="G347" s="145"/>
      <c r="H347" s="147"/>
      <c r="I347" s="145"/>
      <c r="J347" s="146" t="s">
        <v>494</v>
      </c>
      <c r="K347" s="145"/>
      <c r="L347" s="144"/>
      <c r="M347" s="148" t="s">
        <v>64</v>
      </c>
      <c r="N347" s="149" t="n">
        <f aca="false">SUM(N348:N349)</f>
        <v>20</v>
      </c>
      <c r="O347" s="150"/>
      <c r="P347" s="102"/>
      <c r="Q347" s="103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</row>
    <row r="348" customFormat="false" ht="14.25" hidden="false" customHeight="true" outlineLevel="0" collapsed="false">
      <c r="A348" s="151"/>
      <c r="B348" s="152" t="s">
        <v>572</v>
      </c>
      <c r="C348" s="153"/>
      <c r="D348" s="154"/>
      <c r="E348" s="154"/>
      <c r="F348" s="155" t="n">
        <f aca="false">1*20</f>
        <v>20</v>
      </c>
      <c r="G348" s="155"/>
      <c r="H348" s="156"/>
      <c r="I348" s="155"/>
      <c r="J348" s="155" t="n">
        <v>1</v>
      </c>
      <c r="K348" s="155"/>
      <c r="L348" s="157"/>
      <c r="M348" s="158"/>
      <c r="N348" s="159" t="n">
        <f aca="false">F348*J348</f>
        <v>20</v>
      </c>
      <c r="O348" s="157"/>
      <c r="P348" s="102"/>
      <c r="Q348" s="103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</row>
    <row r="349" customFormat="false" ht="14.25" hidden="false" customHeight="true" outlineLevel="0" collapsed="false">
      <c r="A349" s="151"/>
      <c r="B349" s="152"/>
      <c r="C349" s="153"/>
      <c r="D349" s="154"/>
      <c r="E349" s="154"/>
      <c r="F349" s="155"/>
      <c r="G349" s="155"/>
      <c r="H349" s="156"/>
      <c r="I349" s="155"/>
      <c r="J349" s="155"/>
      <c r="K349" s="155"/>
      <c r="L349" s="157"/>
      <c r="M349" s="158"/>
      <c r="N349" s="159"/>
      <c r="O349" s="157"/>
      <c r="P349" s="102"/>
      <c r="Q349" s="103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</row>
    <row r="350" customFormat="false" ht="14.25" hidden="false" customHeight="true" outlineLevel="0" collapsed="false">
      <c r="A350" s="176" t="s">
        <v>297</v>
      </c>
      <c r="B350" s="177" t="s">
        <v>298</v>
      </c>
      <c r="C350" s="178"/>
      <c r="D350" s="179"/>
      <c r="E350" s="179"/>
      <c r="F350" s="179"/>
      <c r="G350" s="179"/>
      <c r="H350" s="180"/>
      <c r="I350" s="179"/>
      <c r="J350" s="179"/>
      <c r="K350" s="179"/>
      <c r="L350" s="178"/>
      <c r="M350" s="181"/>
      <c r="N350" s="182"/>
      <c r="O350" s="183"/>
      <c r="P350" s="102"/>
      <c r="Q350" s="103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</row>
    <row r="351" customFormat="false" ht="14.25" hidden="false" customHeight="true" outlineLevel="0" collapsed="false">
      <c r="A351" s="142" t="s">
        <v>573</v>
      </c>
      <c r="B351" s="143" t="s">
        <v>574</v>
      </c>
      <c r="C351" s="144"/>
      <c r="D351" s="145"/>
      <c r="E351" s="145"/>
      <c r="F351" s="146" t="s">
        <v>426</v>
      </c>
      <c r="G351" s="145"/>
      <c r="H351" s="147"/>
      <c r="I351" s="145"/>
      <c r="J351" s="146" t="s">
        <v>494</v>
      </c>
      <c r="K351" s="145"/>
      <c r="L351" s="144"/>
      <c r="M351" s="148" t="s">
        <v>64</v>
      </c>
      <c r="N351" s="149" t="n">
        <f aca="false">N352</f>
        <v>340</v>
      </c>
      <c r="O351" s="150"/>
      <c r="P351" s="102"/>
      <c r="Q351" s="103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</row>
    <row r="352" customFormat="false" ht="14.25" hidden="false" customHeight="true" outlineLevel="0" collapsed="false">
      <c r="A352" s="151"/>
      <c r="B352" s="152" t="s">
        <v>575</v>
      </c>
      <c r="C352" s="153"/>
      <c r="D352" s="154"/>
      <c r="E352" s="154"/>
      <c r="F352" s="155" t="n">
        <v>20</v>
      </c>
      <c r="G352" s="155"/>
      <c r="H352" s="156"/>
      <c r="I352" s="155"/>
      <c r="J352" s="155" t="n">
        <v>17</v>
      </c>
      <c r="K352" s="155"/>
      <c r="L352" s="157"/>
      <c r="M352" s="158"/>
      <c r="N352" s="159" t="n">
        <f aca="false">F352*J352</f>
        <v>340</v>
      </c>
      <c r="O352" s="157"/>
      <c r="P352" s="102"/>
      <c r="Q352" s="103"/>
      <c r="R352" s="103"/>
      <c r="S352" s="103"/>
      <c r="T352" s="103"/>
      <c r="U352" s="103"/>
      <c r="V352" s="103"/>
      <c r="W352" s="103"/>
      <c r="X352" s="103"/>
      <c r="Y352" s="103"/>
      <c r="Z352" s="103"/>
      <c r="AA352" s="103"/>
    </row>
    <row r="353" customFormat="false" ht="14.25" hidden="false" customHeight="true" outlineLevel="0" collapsed="false">
      <c r="A353" s="151"/>
      <c r="B353" s="152"/>
      <c r="C353" s="153"/>
      <c r="D353" s="154"/>
      <c r="E353" s="154"/>
      <c r="F353" s="155"/>
      <c r="G353" s="155"/>
      <c r="H353" s="156"/>
      <c r="I353" s="155"/>
      <c r="J353" s="155"/>
      <c r="K353" s="155"/>
      <c r="L353" s="157"/>
      <c r="M353" s="158"/>
      <c r="N353" s="162"/>
      <c r="O353" s="133"/>
      <c r="P353" s="102"/>
      <c r="Q353" s="103"/>
      <c r="R353" s="103"/>
      <c r="S353" s="103"/>
      <c r="T353" s="103"/>
      <c r="U353" s="103"/>
      <c r="V353" s="103"/>
      <c r="W353" s="103"/>
      <c r="X353" s="103"/>
      <c r="Y353" s="103"/>
      <c r="Z353" s="103"/>
      <c r="AA353" s="103"/>
    </row>
    <row r="354" customFormat="false" ht="14.25" hidden="false" customHeight="true" outlineLevel="0" collapsed="false">
      <c r="A354" s="142" t="s">
        <v>576</v>
      </c>
      <c r="B354" s="143" t="s">
        <v>577</v>
      </c>
      <c r="C354" s="144"/>
      <c r="D354" s="145"/>
      <c r="E354" s="145"/>
      <c r="F354" s="146" t="s">
        <v>426</v>
      </c>
      <c r="G354" s="145"/>
      <c r="H354" s="147"/>
      <c r="I354" s="145"/>
      <c r="J354" s="146" t="s">
        <v>494</v>
      </c>
      <c r="K354" s="145"/>
      <c r="L354" s="144"/>
      <c r="M354" s="148" t="s">
        <v>64</v>
      </c>
      <c r="N354" s="149" t="n">
        <f aca="false">SUM(N355:N356)</f>
        <v>1800</v>
      </c>
      <c r="O354" s="150"/>
      <c r="P354" s="102"/>
      <c r="Q354" s="103"/>
      <c r="R354" s="103"/>
      <c r="S354" s="103"/>
      <c r="T354" s="103"/>
      <c r="U354" s="103"/>
      <c r="V354" s="103"/>
      <c r="W354" s="103"/>
      <c r="X354" s="103"/>
      <c r="Y354" s="103"/>
      <c r="Z354" s="103"/>
      <c r="AA354" s="103"/>
    </row>
    <row r="355" customFormat="false" ht="14.25" hidden="false" customHeight="true" outlineLevel="0" collapsed="false">
      <c r="A355" s="151"/>
      <c r="B355" s="152" t="s">
        <v>575</v>
      </c>
      <c r="C355" s="153"/>
      <c r="D355" s="154"/>
      <c r="E355" s="154"/>
      <c r="F355" s="155" t="n">
        <v>20</v>
      </c>
      <c r="G355" s="155"/>
      <c r="H355" s="156"/>
      <c r="I355" s="155"/>
      <c r="J355" s="155" t="n">
        <v>34</v>
      </c>
      <c r="K355" s="155"/>
      <c r="L355" s="157"/>
      <c r="M355" s="158"/>
      <c r="N355" s="159" t="n">
        <f aca="false">F355*J355</f>
        <v>680</v>
      </c>
      <c r="O355" s="157"/>
      <c r="P355" s="102"/>
      <c r="Q355" s="103"/>
      <c r="R355" s="103"/>
      <c r="S355" s="103"/>
      <c r="T355" s="103"/>
      <c r="U355" s="103"/>
      <c r="V355" s="103"/>
      <c r="W355" s="103"/>
      <c r="X355" s="103"/>
      <c r="Y355" s="103"/>
      <c r="Z355" s="103"/>
      <c r="AA355" s="103"/>
    </row>
    <row r="356" customFormat="false" ht="14.25" hidden="false" customHeight="true" outlineLevel="0" collapsed="false">
      <c r="A356" s="151"/>
      <c r="B356" s="152" t="s">
        <v>578</v>
      </c>
      <c r="C356" s="153"/>
      <c r="D356" s="154"/>
      <c r="E356" s="154"/>
      <c r="F356" s="155" t="n">
        <v>20</v>
      </c>
      <c r="G356" s="155"/>
      <c r="H356" s="156"/>
      <c r="I356" s="155"/>
      <c r="J356" s="155" t="n">
        <v>56</v>
      </c>
      <c r="K356" s="155"/>
      <c r="L356" s="157"/>
      <c r="M356" s="158"/>
      <c r="N356" s="159" t="n">
        <f aca="false">F356*J356</f>
        <v>1120</v>
      </c>
      <c r="O356" s="157"/>
      <c r="P356" s="102"/>
      <c r="Q356" s="103"/>
      <c r="R356" s="103"/>
      <c r="S356" s="103"/>
      <c r="T356" s="103"/>
      <c r="U356" s="103"/>
      <c r="V356" s="103"/>
      <c r="W356" s="103"/>
      <c r="X356" s="103"/>
      <c r="Y356" s="103"/>
      <c r="Z356" s="103"/>
      <c r="AA356" s="103"/>
    </row>
    <row r="357" customFormat="false" ht="14.25" hidden="false" customHeight="true" outlineLevel="0" collapsed="false">
      <c r="A357" s="151"/>
      <c r="B357" s="152"/>
      <c r="C357" s="153"/>
      <c r="D357" s="154"/>
      <c r="E357" s="154"/>
      <c r="F357" s="155"/>
      <c r="G357" s="155"/>
      <c r="H357" s="156"/>
      <c r="I357" s="155"/>
      <c r="J357" s="155"/>
      <c r="K357" s="155"/>
      <c r="L357" s="157"/>
      <c r="M357" s="158"/>
      <c r="N357" s="162"/>
      <c r="O357" s="133"/>
      <c r="P357" s="102"/>
      <c r="Q357" s="103"/>
      <c r="R357" s="103"/>
      <c r="S357" s="103"/>
      <c r="T357" s="103"/>
      <c r="U357" s="103"/>
      <c r="V357" s="103"/>
      <c r="W357" s="103"/>
      <c r="X357" s="103"/>
      <c r="Y357" s="103"/>
      <c r="Z357" s="103"/>
      <c r="AA357" s="103"/>
    </row>
    <row r="358" customFormat="false" ht="14.25" hidden="false" customHeight="true" outlineLevel="0" collapsed="false">
      <c r="A358" s="142" t="s">
        <v>579</v>
      </c>
      <c r="B358" s="143" t="s">
        <v>580</v>
      </c>
      <c r="C358" s="144"/>
      <c r="D358" s="145"/>
      <c r="E358" s="145"/>
      <c r="F358" s="146" t="s">
        <v>426</v>
      </c>
      <c r="G358" s="145"/>
      <c r="H358" s="147"/>
      <c r="I358" s="145"/>
      <c r="J358" s="146" t="s">
        <v>494</v>
      </c>
      <c r="K358" s="145"/>
      <c r="L358" s="144"/>
      <c r="M358" s="148" t="s">
        <v>64</v>
      </c>
      <c r="N358" s="149" t="n">
        <f aca="false">SUM(N359)</f>
        <v>80</v>
      </c>
      <c r="O358" s="150"/>
      <c r="P358" s="102"/>
      <c r="Q358" s="103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</row>
    <row r="359" customFormat="false" ht="14.25" hidden="false" customHeight="true" outlineLevel="0" collapsed="false">
      <c r="A359" s="151"/>
      <c r="B359" s="152" t="s">
        <v>575</v>
      </c>
      <c r="C359" s="153"/>
      <c r="D359" s="154"/>
      <c r="E359" s="154"/>
      <c r="F359" s="155" t="n">
        <v>20</v>
      </c>
      <c r="G359" s="155"/>
      <c r="H359" s="156"/>
      <c r="I359" s="155"/>
      <c r="J359" s="155" t="n">
        <v>4</v>
      </c>
      <c r="K359" s="155"/>
      <c r="L359" s="157"/>
      <c r="M359" s="158"/>
      <c r="N359" s="159" t="n">
        <f aca="false">F359*J359</f>
        <v>80</v>
      </c>
      <c r="O359" s="157"/>
      <c r="P359" s="102"/>
      <c r="Q359" s="103"/>
      <c r="R359" s="103"/>
      <c r="S359" s="103"/>
      <c r="T359" s="103"/>
      <c r="U359" s="103"/>
      <c r="V359" s="103"/>
      <c r="W359" s="103"/>
      <c r="X359" s="103"/>
      <c r="Y359" s="103"/>
      <c r="Z359" s="103"/>
      <c r="AA359" s="103"/>
    </row>
    <row r="360" customFormat="false" ht="14.25" hidden="false" customHeight="true" outlineLevel="0" collapsed="false">
      <c r="A360" s="151"/>
      <c r="B360" s="152"/>
      <c r="C360" s="153"/>
      <c r="D360" s="154"/>
      <c r="E360" s="154"/>
      <c r="F360" s="155"/>
      <c r="G360" s="155"/>
      <c r="H360" s="156"/>
      <c r="I360" s="155"/>
      <c r="J360" s="155"/>
      <c r="K360" s="155"/>
      <c r="L360" s="157"/>
      <c r="M360" s="158"/>
      <c r="N360" s="159"/>
      <c r="O360" s="157"/>
      <c r="P360" s="102"/>
      <c r="Q360" s="103"/>
      <c r="R360" s="103"/>
      <c r="S360" s="103"/>
      <c r="T360" s="103"/>
      <c r="U360" s="103"/>
      <c r="V360" s="103"/>
      <c r="W360" s="103"/>
      <c r="X360" s="103"/>
      <c r="Y360" s="103"/>
      <c r="Z360" s="103"/>
      <c r="AA360" s="103"/>
    </row>
    <row r="361" customFormat="false" ht="14.25" hidden="false" customHeight="true" outlineLevel="0" collapsed="false">
      <c r="A361" s="142" t="s">
        <v>581</v>
      </c>
      <c r="B361" s="143" t="s">
        <v>306</v>
      </c>
      <c r="C361" s="144"/>
      <c r="D361" s="145"/>
      <c r="E361" s="145"/>
      <c r="F361" s="146" t="s">
        <v>426</v>
      </c>
      <c r="G361" s="145"/>
      <c r="H361" s="147"/>
      <c r="I361" s="145"/>
      <c r="J361" s="146" t="s">
        <v>494</v>
      </c>
      <c r="K361" s="145"/>
      <c r="L361" s="144"/>
      <c r="M361" s="148" t="s">
        <v>64</v>
      </c>
      <c r="N361" s="149" t="n">
        <f aca="false">N362</f>
        <v>80</v>
      </c>
      <c r="O361" s="150"/>
      <c r="P361" s="102"/>
      <c r="Q361" s="103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</row>
    <row r="362" customFormat="false" ht="14.25" hidden="false" customHeight="true" outlineLevel="0" collapsed="false">
      <c r="A362" s="151"/>
      <c r="B362" s="152" t="s">
        <v>575</v>
      </c>
      <c r="C362" s="153"/>
      <c r="D362" s="154"/>
      <c r="E362" s="154"/>
      <c r="F362" s="155" t="n">
        <v>20</v>
      </c>
      <c r="G362" s="155"/>
      <c r="H362" s="156"/>
      <c r="I362" s="155"/>
      <c r="J362" s="155" t="n">
        <v>4</v>
      </c>
      <c r="K362" s="155"/>
      <c r="L362" s="157"/>
      <c r="M362" s="158"/>
      <c r="N362" s="159" t="n">
        <f aca="false">F362*J362</f>
        <v>80</v>
      </c>
      <c r="O362" s="157"/>
      <c r="P362" s="102"/>
      <c r="Q362" s="103"/>
      <c r="R362" s="103"/>
      <c r="S362" s="103"/>
      <c r="T362" s="103"/>
      <c r="U362" s="103"/>
      <c r="V362" s="103"/>
      <c r="W362" s="103"/>
      <c r="X362" s="103"/>
      <c r="Y362" s="103"/>
      <c r="Z362" s="103"/>
      <c r="AA362" s="103"/>
    </row>
    <row r="363" customFormat="false" ht="14.25" hidden="false" customHeight="true" outlineLevel="0" collapsed="false">
      <c r="A363" s="151"/>
      <c r="B363" s="152"/>
      <c r="C363" s="153"/>
      <c r="D363" s="154"/>
      <c r="E363" s="154"/>
      <c r="F363" s="155"/>
      <c r="G363" s="155"/>
      <c r="H363" s="156"/>
      <c r="I363" s="155"/>
      <c r="J363" s="155"/>
      <c r="K363" s="155"/>
      <c r="L363" s="157"/>
      <c r="M363" s="158"/>
      <c r="N363" s="162"/>
      <c r="O363" s="133"/>
      <c r="P363" s="102"/>
      <c r="Q363" s="103"/>
      <c r="R363" s="103"/>
      <c r="S363" s="103"/>
      <c r="T363" s="103"/>
      <c r="U363" s="103"/>
      <c r="V363" s="103"/>
      <c r="W363" s="103"/>
      <c r="X363" s="103"/>
      <c r="Y363" s="103"/>
      <c r="Z363" s="103"/>
      <c r="AA363" s="103"/>
    </row>
    <row r="364" customFormat="false" ht="14.25" hidden="false" customHeight="true" outlineLevel="0" collapsed="false">
      <c r="A364" s="142" t="s">
        <v>582</v>
      </c>
      <c r="B364" s="143" t="s">
        <v>308</v>
      </c>
      <c r="C364" s="144"/>
      <c r="D364" s="145"/>
      <c r="E364" s="145"/>
      <c r="F364" s="146" t="s">
        <v>426</v>
      </c>
      <c r="G364" s="145"/>
      <c r="H364" s="147"/>
      <c r="I364" s="145"/>
      <c r="J364" s="146" t="s">
        <v>494</v>
      </c>
      <c r="K364" s="145"/>
      <c r="L364" s="144"/>
      <c r="M364" s="148" t="s">
        <v>64</v>
      </c>
      <c r="N364" s="149" t="n">
        <f aca="false">N365</f>
        <v>440</v>
      </c>
      <c r="O364" s="150"/>
      <c r="P364" s="102"/>
      <c r="Q364" s="103"/>
      <c r="R364" s="103"/>
      <c r="S364" s="103"/>
      <c r="T364" s="103"/>
      <c r="U364" s="103"/>
      <c r="V364" s="103"/>
      <c r="W364" s="103"/>
      <c r="X364" s="103"/>
      <c r="Y364" s="103"/>
      <c r="Z364" s="103"/>
      <c r="AA364" s="103"/>
    </row>
    <row r="365" customFormat="false" ht="14.25" hidden="false" customHeight="true" outlineLevel="0" collapsed="false">
      <c r="A365" s="151"/>
      <c r="B365" s="152" t="s">
        <v>575</v>
      </c>
      <c r="C365" s="153"/>
      <c r="D365" s="154"/>
      <c r="E365" s="154"/>
      <c r="F365" s="155" t="n">
        <v>20</v>
      </c>
      <c r="G365" s="155"/>
      <c r="H365" s="156"/>
      <c r="I365" s="155"/>
      <c r="J365" s="155" t="n">
        <v>22</v>
      </c>
      <c r="K365" s="155"/>
      <c r="L365" s="157"/>
      <c r="M365" s="158"/>
      <c r="N365" s="159" t="n">
        <f aca="false">F365*J365</f>
        <v>440</v>
      </c>
      <c r="O365" s="157"/>
      <c r="P365" s="102"/>
      <c r="Q365" s="103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</row>
    <row r="366" customFormat="false" ht="14.25" hidden="false" customHeight="true" outlineLevel="0" collapsed="false">
      <c r="A366" s="151"/>
      <c r="B366" s="152"/>
      <c r="C366" s="153"/>
      <c r="D366" s="154"/>
      <c r="E366" s="154"/>
      <c r="F366" s="155"/>
      <c r="G366" s="155"/>
      <c r="H366" s="156"/>
      <c r="I366" s="155"/>
      <c r="J366" s="155"/>
      <c r="K366" s="155"/>
      <c r="L366" s="157"/>
      <c r="M366" s="158"/>
      <c r="N366" s="162"/>
      <c r="O366" s="133"/>
      <c r="P366" s="102"/>
      <c r="Q366" s="103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</row>
    <row r="367" customFormat="false" ht="14.25" hidden="false" customHeight="true" outlineLevel="0" collapsed="false">
      <c r="A367" s="142" t="s">
        <v>583</v>
      </c>
      <c r="B367" s="143" t="s">
        <v>310</v>
      </c>
      <c r="C367" s="144"/>
      <c r="D367" s="145"/>
      <c r="E367" s="145"/>
      <c r="F367" s="146" t="s">
        <v>426</v>
      </c>
      <c r="G367" s="145"/>
      <c r="H367" s="147"/>
      <c r="I367" s="145"/>
      <c r="J367" s="146" t="s">
        <v>494</v>
      </c>
      <c r="K367" s="145"/>
      <c r="L367" s="144"/>
      <c r="M367" s="148" t="s">
        <v>64</v>
      </c>
      <c r="N367" s="149" t="n">
        <f aca="false">SUM(N368)</f>
        <v>120</v>
      </c>
      <c r="O367" s="150"/>
      <c r="P367" s="102"/>
      <c r="Q367" s="103"/>
      <c r="R367" s="103"/>
      <c r="S367" s="103"/>
      <c r="T367" s="103"/>
      <c r="U367" s="103"/>
      <c r="V367" s="103"/>
      <c r="W367" s="103"/>
      <c r="X367" s="103"/>
      <c r="Y367" s="103"/>
      <c r="Z367" s="103"/>
      <c r="AA367" s="103"/>
    </row>
    <row r="368" customFormat="false" ht="14.25" hidden="false" customHeight="true" outlineLevel="0" collapsed="false">
      <c r="A368" s="151"/>
      <c r="B368" s="152" t="s">
        <v>575</v>
      </c>
      <c r="C368" s="153"/>
      <c r="D368" s="154"/>
      <c r="E368" s="154"/>
      <c r="F368" s="155" t="n">
        <v>20</v>
      </c>
      <c r="G368" s="155"/>
      <c r="H368" s="156"/>
      <c r="I368" s="155"/>
      <c r="J368" s="155" t="n">
        <v>6</v>
      </c>
      <c r="K368" s="155"/>
      <c r="L368" s="157"/>
      <c r="M368" s="158"/>
      <c r="N368" s="159" t="n">
        <f aca="false">F368*J368</f>
        <v>120</v>
      </c>
      <c r="O368" s="157"/>
      <c r="P368" s="102"/>
      <c r="Q368" s="103"/>
      <c r="R368" s="103"/>
      <c r="S368" s="103"/>
      <c r="T368" s="103"/>
      <c r="U368" s="103"/>
      <c r="V368" s="103"/>
      <c r="W368" s="103"/>
      <c r="X368" s="103"/>
      <c r="Y368" s="103"/>
      <c r="Z368" s="103"/>
      <c r="AA368" s="103"/>
    </row>
    <row r="369" customFormat="false" ht="14.25" hidden="false" customHeight="true" outlineLevel="0" collapsed="false">
      <c r="A369" s="151"/>
      <c r="B369" s="152"/>
      <c r="C369" s="153"/>
      <c r="D369" s="154"/>
      <c r="E369" s="154"/>
      <c r="F369" s="155"/>
      <c r="G369" s="155"/>
      <c r="H369" s="156"/>
      <c r="I369" s="155"/>
      <c r="J369" s="155"/>
      <c r="K369" s="155"/>
      <c r="L369" s="157"/>
      <c r="M369" s="158"/>
      <c r="N369" s="159"/>
      <c r="O369" s="157"/>
      <c r="P369" s="102"/>
      <c r="Q369" s="103"/>
      <c r="R369" s="103"/>
      <c r="S369" s="103"/>
      <c r="T369" s="103"/>
      <c r="U369" s="103"/>
      <c r="V369" s="103"/>
      <c r="W369" s="103"/>
      <c r="X369" s="103"/>
      <c r="Y369" s="103"/>
      <c r="Z369" s="103"/>
      <c r="AA369" s="103"/>
    </row>
    <row r="370" customFormat="false" ht="14.25" hidden="false" customHeight="true" outlineLevel="0" collapsed="false">
      <c r="A370" s="142" t="s">
        <v>584</v>
      </c>
      <c r="B370" s="143" t="s">
        <v>312</v>
      </c>
      <c r="C370" s="144"/>
      <c r="D370" s="145"/>
      <c r="E370" s="145"/>
      <c r="F370" s="146" t="s">
        <v>426</v>
      </c>
      <c r="G370" s="145"/>
      <c r="H370" s="147"/>
      <c r="I370" s="145"/>
      <c r="J370" s="146" t="s">
        <v>494</v>
      </c>
      <c r="K370" s="145"/>
      <c r="L370" s="144"/>
      <c r="M370" s="148" t="s">
        <v>64</v>
      </c>
      <c r="N370" s="149" t="n">
        <f aca="false">N371</f>
        <v>80</v>
      </c>
      <c r="O370" s="150"/>
      <c r="P370" s="102"/>
      <c r="Q370" s="103"/>
      <c r="R370" s="103"/>
      <c r="S370" s="103"/>
      <c r="T370" s="103"/>
      <c r="U370" s="103"/>
      <c r="V370" s="103"/>
      <c r="W370" s="103"/>
      <c r="X370" s="103"/>
      <c r="Y370" s="103"/>
      <c r="Z370" s="103"/>
      <c r="AA370" s="103"/>
    </row>
    <row r="371" customFormat="false" ht="14.25" hidden="false" customHeight="true" outlineLevel="0" collapsed="false">
      <c r="A371" s="151"/>
      <c r="B371" s="152" t="s">
        <v>575</v>
      </c>
      <c r="C371" s="153"/>
      <c r="D371" s="154"/>
      <c r="E371" s="154"/>
      <c r="F371" s="155" t="n">
        <v>20</v>
      </c>
      <c r="G371" s="155"/>
      <c r="H371" s="156"/>
      <c r="I371" s="155"/>
      <c r="J371" s="155" t="n">
        <v>4</v>
      </c>
      <c r="K371" s="155"/>
      <c r="L371" s="157"/>
      <c r="M371" s="158"/>
      <c r="N371" s="159" t="n">
        <f aca="false">F371*J371</f>
        <v>80</v>
      </c>
      <c r="O371" s="157"/>
      <c r="P371" s="102"/>
      <c r="Q371" s="103"/>
      <c r="R371" s="103"/>
      <c r="S371" s="103"/>
      <c r="T371" s="103"/>
      <c r="U371" s="103"/>
      <c r="V371" s="103"/>
      <c r="W371" s="103"/>
      <c r="X371" s="103"/>
      <c r="Y371" s="103"/>
      <c r="Z371" s="103"/>
      <c r="AA371" s="103"/>
    </row>
    <row r="372" customFormat="false" ht="14.25" hidden="false" customHeight="true" outlineLevel="0" collapsed="false">
      <c r="A372" s="151"/>
      <c r="B372" s="152"/>
      <c r="C372" s="153"/>
      <c r="D372" s="154"/>
      <c r="E372" s="154"/>
      <c r="F372" s="155"/>
      <c r="G372" s="155"/>
      <c r="H372" s="156"/>
      <c r="I372" s="155"/>
      <c r="J372" s="155"/>
      <c r="K372" s="155"/>
      <c r="L372" s="157"/>
      <c r="M372" s="158"/>
      <c r="N372" s="162"/>
      <c r="O372" s="133"/>
      <c r="P372" s="102"/>
      <c r="Q372" s="103"/>
      <c r="R372" s="103"/>
      <c r="S372" s="103"/>
      <c r="T372" s="103"/>
      <c r="U372" s="103"/>
      <c r="V372" s="103"/>
      <c r="W372" s="103"/>
      <c r="X372" s="103"/>
      <c r="Y372" s="103"/>
      <c r="Z372" s="103"/>
      <c r="AA372" s="103"/>
    </row>
    <row r="373" customFormat="false" ht="14.25" hidden="false" customHeight="true" outlineLevel="0" collapsed="false">
      <c r="A373" s="142" t="s">
        <v>585</v>
      </c>
      <c r="B373" s="143" t="s">
        <v>314</v>
      </c>
      <c r="C373" s="144"/>
      <c r="D373" s="145"/>
      <c r="E373" s="145"/>
      <c r="F373" s="146" t="s">
        <v>426</v>
      </c>
      <c r="G373" s="145"/>
      <c r="H373" s="147"/>
      <c r="I373" s="145"/>
      <c r="J373" s="146" t="s">
        <v>494</v>
      </c>
      <c r="K373" s="145"/>
      <c r="L373" s="144"/>
      <c r="M373" s="148" t="s">
        <v>64</v>
      </c>
      <c r="N373" s="149" t="n">
        <f aca="false">N374</f>
        <v>40</v>
      </c>
      <c r="O373" s="150"/>
      <c r="P373" s="102"/>
      <c r="Q373" s="103"/>
      <c r="R373" s="103"/>
      <c r="S373" s="103"/>
      <c r="T373" s="103"/>
      <c r="U373" s="103"/>
      <c r="V373" s="103"/>
      <c r="W373" s="103"/>
      <c r="X373" s="103"/>
      <c r="Y373" s="103"/>
      <c r="Z373" s="103"/>
      <c r="AA373" s="103"/>
    </row>
    <row r="374" customFormat="false" ht="14.25" hidden="false" customHeight="true" outlineLevel="0" collapsed="false">
      <c r="A374" s="151"/>
      <c r="B374" s="152" t="s">
        <v>575</v>
      </c>
      <c r="C374" s="153"/>
      <c r="D374" s="154"/>
      <c r="E374" s="154"/>
      <c r="F374" s="155" t="n">
        <v>20</v>
      </c>
      <c r="G374" s="155"/>
      <c r="H374" s="156"/>
      <c r="I374" s="155"/>
      <c r="J374" s="155" t="n">
        <v>2</v>
      </c>
      <c r="K374" s="155"/>
      <c r="L374" s="157"/>
      <c r="M374" s="158"/>
      <c r="N374" s="159" t="n">
        <f aca="false">F374*J374</f>
        <v>40</v>
      </c>
      <c r="O374" s="157"/>
      <c r="P374" s="102"/>
      <c r="Q374" s="103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</row>
    <row r="375" customFormat="false" ht="14.25" hidden="false" customHeight="true" outlineLevel="0" collapsed="false">
      <c r="A375" s="151"/>
      <c r="B375" s="152"/>
      <c r="C375" s="153"/>
      <c r="D375" s="154"/>
      <c r="E375" s="154"/>
      <c r="F375" s="155"/>
      <c r="G375" s="155"/>
      <c r="H375" s="156"/>
      <c r="I375" s="155"/>
      <c r="J375" s="155"/>
      <c r="K375" s="155"/>
      <c r="L375" s="157"/>
      <c r="M375" s="158"/>
      <c r="N375" s="162"/>
      <c r="O375" s="133"/>
      <c r="P375" s="102"/>
      <c r="Q375" s="103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</row>
    <row r="376" customFormat="false" ht="14.25" hidden="false" customHeight="true" outlineLevel="0" collapsed="false">
      <c r="A376" s="142" t="s">
        <v>586</v>
      </c>
      <c r="B376" s="143" t="s">
        <v>316</v>
      </c>
      <c r="C376" s="144"/>
      <c r="D376" s="145"/>
      <c r="E376" s="145"/>
      <c r="F376" s="146" t="s">
        <v>426</v>
      </c>
      <c r="G376" s="145"/>
      <c r="H376" s="147"/>
      <c r="I376" s="145"/>
      <c r="J376" s="146" t="s">
        <v>494</v>
      </c>
      <c r="K376" s="145"/>
      <c r="L376" s="144"/>
      <c r="M376" s="148" t="s">
        <v>64</v>
      </c>
      <c r="N376" s="149" t="n">
        <f aca="false">SUM(N377:N378)</f>
        <v>80</v>
      </c>
      <c r="O376" s="150"/>
      <c r="P376" s="102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</row>
    <row r="377" customFormat="false" ht="14.25" hidden="false" customHeight="true" outlineLevel="0" collapsed="false">
      <c r="A377" s="151"/>
      <c r="B377" s="152" t="s">
        <v>575</v>
      </c>
      <c r="C377" s="153"/>
      <c r="D377" s="154"/>
      <c r="E377" s="154"/>
      <c r="F377" s="155" t="n">
        <v>20</v>
      </c>
      <c r="G377" s="155"/>
      <c r="H377" s="156"/>
      <c r="I377" s="155"/>
      <c r="J377" s="155" t="n">
        <v>4</v>
      </c>
      <c r="K377" s="155"/>
      <c r="L377" s="157"/>
      <c r="M377" s="158"/>
      <c r="N377" s="159" t="n">
        <f aca="false">F377*J377</f>
        <v>80</v>
      </c>
      <c r="O377" s="157"/>
      <c r="P377" s="102"/>
      <c r="Q377" s="103"/>
      <c r="R377" s="103"/>
      <c r="S377" s="103"/>
      <c r="T377" s="103"/>
      <c r="U377" s="103"/>
      <c r="V377" s="103"/>
      <c r="W377" s="103"/>
      <c r="X377" s="103"/>
      <c r="Y377" s="103"/>
      <c r="Z377" s="103"/>
      <c r="AA377" s="103"/>
    </row>
    <row r="378" customFormat="false" ht="14.25" hidden="false" customHeight="true" outlineLevel="0" collapsed="false">
      <c r="A378" s="151"/>
      <c r="B378" s="152"/>
      <c r="C378" s="153"/>
      <c r="D378" s="154"/>
      <c r="E378" s="154"/>
      <c r="F378" s="155"/>
      <c r="G378" s="155"/>
      <c r="H378" s="156"/>
      <c r="I378" s="155"/>
      <c r="J378" s="155"/>
      <c r="K378" s="155"/>
      <c r="L378" s="157"/>
      <c r="M378" s="158"/>
      <c r="N378" s="159"/>
      <c r="O378" s="157"/>
      <c r="P378" s="102"/>
      <c r="Q378" s="103"/>
      <c r="R378" s="103"/>
      <c r="S378" s="103"/>
      <c r="T378" s="103"/>
      <c r="U378" s="103"/>
      <c r="V378" s="103"/>
      <c r="W378" s="103"/>
      <c r="X378" s="103"/>
      <c r="Y378" s="103"/>
      <c r="Z378" s="103"/>
      <c r="AA378" s="103"/>
    </row>
    <row r="379" customFormat="false" ht="14.25" hidden="false" customHeight="true" outlineLevel="0" collapsed="false">
      <c r="A379" s="142" t="s">
        <v>587</v>
      </c>
      <c r="B379" s="143" t="s">
        <v>588</v>
      </c>
      <c r="C379" s="144"/>
      <c r="D379" s="145"/>
      <c r="E379" s="145"/>
      <c r="F379" s="146" t="s">
        <v>426</v>
      </c>
      <c r="G379" s="145"/>
      <c r="H379" s="147"/>
      <c r="I379" s="145"/>
      <c r="J379" s="146" t="s">
        <v>494</v>
      </c>
      <c r="K379" s="145"/>
      <c r="L379" s="144"/>
      <c r="M379" s="148" t="s">
        <v>64</v>
      </c>
      <c r="N379" s="149" t="n">
        <f aca="false">N380</f>
        <v>120</v>
      </c>
      <c r="O379" s="150"/>
      <c r="P379" s="102"/>
      <c r="Q379" s="103"/>
      <c r="R379" s="103"/>
      <c r="S379" s="103"/>
      <c r="T379" s="103"/>
      <c r="U379" s="103"/>
      <c r="V379" s="103"/>
      <c r="W379" s="103"/>
      <c r="X379" s="103"/>
      <c r="Y379" s="103"/>
      <c r="Z379" s="103"/>
      <c r="AA379" s="103"/>
    </row>
    <row r="380" customFormat="false" ht="14.25" hidden="false" customHeight="true" outlineLevel="0" collapsed="false">
      <c r="A380" s="151"/>
      <c r="B380" s="152" t="s">
        <v>575</v>
      </c>
      <c r="C380" s="153"/>
      <c r="D380" s="154"/>
      <c r="E380" s="154"/>
      <c r="F380" s="155" t="n">
        <v>20</v>
      </c>
      <c r="G380" s="155"/>
      <c r="H380" s="156"/>
      <c r="I380" s="155"/>
      <c r="J380" s="155" t="n">
        <v>6</v>
      </c>
      <c r="K380" s="155"/>
      <c r="L380" s="157"/>
      <c r="M380" s="158"/>
      <c r="N380" s="159" t="n">
        <f aca="false">F380*J380</f>
        <v>120</v>
      </c>
      <c r="O380" s="157"/>
      <c r="P380" s="102"/>
      <c r="Q380" s="103"/>
      <c r="R380" s="103"/>
      <c r="S380" s="103"/>
      <c r="T380" s="103"/>
      <c r="U380" s="103"/>
      <c r="V380" s="103"/>
      <c r="W380" s="103"/>
      <c r="X380" s="103"/>
      <c r="Y380" s="103"/>
      <c r="Z380" s="103"/>
      <c r="AA380" s="103"/>
    </row>
    <row r="381" customFormat="false" ht="14.25" hidden="false" customHeight="true" outlineLevel="0" collapsed="false">
      <c r="A381" s="151"/>
      <c r="B381" s="152"/>
      <c r="C381" s="153"/>
      <c r="D381" s="154"/>
      <c r="E381" s="154"/>
      <c r="F381" s="155"/>
      <c r="G381" s="155"/>
      <c r="H381" s="156"/>
      <c r="I381" s="155"/>
      <c r="J381" s="155"/>
      <c r="K381" s="155"/>
      <c r="L381" s="157"/>
      <c r="M381" s="158"/>
      <c r="N381" s="162"/>
      <c r="O381" s="133"/>
      <c r="P381" s="102"/>
      <c r="Q381" s="103"/>
      <c r="R381" s="103"/>
      <c r="S381" s="103"/>
      <c r="T381" s="103"/>
      <c r="U381" s="103"/>
      <c r="V381" s="103"/>
      <c r="W381" s="103"/>
      <c r="X381" s="103"/>
      <c r="Y381" s="103"/>
      <c r="Z381" s="103"/>
      <c r="AA381" s="103"/>
    </row>
    <row r="382" customFormat="false" ht="14.25" hidden="false" customHeight="true" outlineLevel="0" collapsed="false">
      <c r="A382" s="142" t="s">
        <v>589</v>
      </c>
      <c r="B382" s="143" t="s">
        <v>590</v>
      </c>
      <c r="C382" s="144"/>
      <c r="D382" s="145"/>
      <c r="E382" s="145"/>
      <c r="F382" s="146" t="s">
        <v>426</v>
      </c>
      <c r="G382" s="145"/>
      <c r="H382" s="147"/>
      <c r="I382" s="145"/>
      <c r="J382" s="146" t="s">
        <v>494</v>
      </c>
      <c r="K382" s="145"/>
      <c r="L382" s="144"/>
      <c r="M382" s="148" t="s">
        <v>64</v>
      </c>
      <c r="N382" s="149" t="n">
        <f aca="false">N383</f>
        <v>120</v>
      </c>
      <c r="O382" s="150"/>
      <c r="P382" s="102"/>
      <c r="Q382" s="103"/>
      <c r="R382" s="103"/>
      <c r="S382" s="103"/>
      <c r="T382" s="103"/>
      <c r="U382" s="103"/>
      <c r="V382" s="103"/>
      <c r="W382" s="103"/>
      <c r="X382" s="103"/>
      <c r="Y382" s="103"/>
      <c r="Z382" s="103"/>
      <c r="AA382" s="103"/>
    </row>
    <row r="383" customFormat="false" ht="14.25" hidden="false" customHeight="true" outlineLevel="0" collapsed="false">
      <c r="A383" s="151"/>
      <c r="B383" s="152" t="s">
        <v>575</v>
      </c>
      <c r="C383" s="153"/>
      <c r="D383" s="154"/>
      <c r="E383" s="154"/>
      <c r="F383" s="155" t="n">
        <v>20</v>
      </c>
      <c r="G383" s="155"/>
      <c r="H383" s="156"/>
      <c r="I383" s="155"/>
      <c r="J383" s="155" t="n">
        <v>6</v>
      </c>
      <c r="K383" s="155"/>
      <c r="L383" s="157"/>
      <c r="M383" s="158"/>
      <c r="N383" s="159" t="n">
        <f aca="false">F383*J383</f>
        <v>120</v>
      </c>
      <c r="O383" s="157"/>
      <c r="P383" s="102"/>
      <c r="Q383" s="103"/>
      <c r="R383" s="103"/>
      <c r="S383" s="103"/>
      <c r="T383" s="103"/>
      <c r="U383" s="103"/>
      <c r="V383" s="103"/>
      <c r="W383" s="103"/>
      <c r="X383" s="103"/>
      <c r="Y383" s="103"/>
      <c r="Z383" s="103"/>
      <c r="AA383" s="103"/>
    </row>
    <row r="384" customFormat="false" ht="14.25" hidden="false" customHeight="true" outlineLevel="0" collapsed="false">
      <c r="A384" s="151"/>
      <c r="B384" s="152"/>
      <c r="C384" s="153"/>
      <c r="D384" s="154"/>
      <c r="E384" s="154"/>
      <c r="F384" s="155"/>
      <c r="G384" s="155"/>
      <c r="H384" s="156"/>
      <c r="I384" s="155"/>
      <c r="J384" s="155"/>
      <c r="K384" s="155"/>
      <c r="L384" s="157"/>
      <c r="M384" s="158"/>
      <c r="N384" s="162"/>
      <c r="O384" s="133"/>
      <c r="P384" s="102"/>
      <c r="Q384" s="103"/>
      <c r="R384" s="103"/>
      <c r="S384" s="103"/>
      <c r="T384" s="103"/>
      <c r="U384" s="103"/>
      <c r="V384" s="103"/>
      <c r="W384" s="103"/>
      <c r="X384" s="103"/>
      <c r="Y384" s="103"/>
      <c r="Z384" s="103"/>
      <c r="AA384" s="103"/>
    </row>
    <row r="385" customFormat="false" ht="14.25" hidden="false" customHeight="true" outlineLevel="0" collapsed="false">
      <c r="A385" s="142" t="s">
        <v>591</v>
      </c>
      <c r="B385" s="143" t="s">
        <v>592</v>
      </c>
      <c r="C385" s="144"/>
      <c r="D385" s="145"/>
      <c r="E385" s="145"/>
      <c r="F385" s="146" t="s">
        <v>426</v>
      </c>
      <c r="G385" s="145"/>
      <c r="H385" s="147"/>
      <c r="I385" s="145"/>
      <c r="J385" s="146" t="s">
        <v>494</v>
      </c>
      <c r="K385" s="145"/>
      <c r="L385" s="144"/>
      <c r="M385" s="148" t="s">
        <v>64</v>
      </c>
      <c r="N385" s="149" t="n">
        <f aca="false">SUM(N386)</f>
        <v>20</v>
      </c>
      <c r="O385" s="150"/>
      <c r="P385" s="102"/>
      <c r="Q385" s="103"/>
      <c r="R385" s="103"/>
      <c r="S385" s="103"/>
      <c r="T385" s="103"/>
      <c r="U385" s="103"/>
      <c r="V385" s="103"/>
      <c r="W385" s="103"/>
      <c r="X385" s="103"/>
      <c r="Y385" s="103"/>
      <c r="Z385" s="103"/>
      <c r="AA385" s="103"/>
    </row>
    <row r="386" customFormat="false" ht="14.25" hidden="false" customHeight="true" outlineLevel="0" collapsed="false">
      <c r="A386" s="151"/>
      <c r="B386" s="152" t="s">
        <v>575</v>
      </c>
      <c r="C386" s="153"/>
      <c r="D386" s="154"/>
      <c r="E386" s="154"/>
      <c r="F386" s="155" t="n">
        <v>20</v>
      </c>
      <c r="G386" s="155"/>
      <c r="H386" s="156"/>
      <c r="I386" s="155"/>
      <c r="J386" s="155" t="n">
        <v>1</v>
      </c>
      <c r="K386" s="155"/>
      <c r="L386" s="157"/>
      <c r="M386" s="158"/>
      <c r="N386" s="159" t="n">
        <f aca="false">F386*J386</f>
        <v>20</v>
      </c>
      <c r="O386" s="157"/>
      <c r="P386" s="102"/>
      <c r="Q386" s="103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</row>
    <row r="387" customFormat="false" ht="14.25" hidden="false" customHeight="true" outlineLevel="0" collapsed="false">
      <c r="A387" s="151"/>
      <c r="B387" s="152"/>
      <c r="C387" s="153"/>
      <c r="D387" s="154"/>
      <c r="E387" s="154"/>
      <c r="F387" s="155"/>
      <c r="G387" s="155"/>
      <c r="H387" s="156"/>
      <c r="I387" s="155"/>
      <c r="J387" s="155"/>
      <c r="K387" s="155"/>
      <c r="L387" s="157"/>
      <c r="M387" s="158"/>
      <c r="N387" s="159"/>
      <c r="O387" s="157"/>
      <c r="P387" s="102"/>
      <c r="Q387" s="103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</row>
    <row r="388" customFormat="false" ht="14.25" hidden="false" customHeight="true" outlineLevel="0" collapsed="false">
      <c r="A388" s="142" t="s">
        <v>593</v>
      </c>
      <c r="B388" s="143" t="s">
        <v>324</v>
      </c>
      <c r="C388" s="144"/>
      <c r="D388" s="145"/>
      <c r="E388" s="145"/>
      <c r="F388" s="146" t="s">
        <v>426</v>
      </c>
      <c r="G388" s="145"/>
      <c r="H388" s="147"/>
      <c r="I388" s="145"/>
      <c r="J388" s="146" t="s">
        <v>494</v>
      </c>
      <c r="K388" s="145"/>
      <c r="L388" s="144"/>
      <c r="M388" s="148" t="s">
        <v>64</v>
      </c>
      <c r="N388" s="149" t="n">
        <f aca="false">N389</f>
        <v>20</v>
      </c>
      <c r="O388" s="150"/>
      <c r="P388" s="102"/>
      <c r="Q388" s="103"/>
      <c r="R388" s="103"/>
      <c r="S388" s="103"/>
      <c r="T388" s="103"/>
      <c r="U388" s="103"/>
      <c r="V388" s="103"/>
      <c r="W388" s="103"/>
      <c r="X388" s="103"/>
      <c r="Y388" s="103"/>
      <c r="Z388" s="103"/>
      <c r="AA388" s="103"/>
    </row>
    <row r="389" customFormat="false" ht="14.25" hidden="false" customHeight="true" outlineLevel="0" collapsed="false">
      <c r="A389" s="151"/>
      <c r="B389" s="152" t="s">
        <v>575</v>
      </c>
      <c r="C389" s="153"/>
      <c r="D389" s="154"/>
      <c r="E389" s="154"/>
      <c r="F389" s="155" t="n">
        <v>20</v>
      </c>
      <c r="G389" s="155"/>
      <c r="H389" s="156"/>
      <c r="I389" s="155"/>
      <c r="J389" s="155" t="n">
        <v>1</v>
      </c>
      <c r="K389" s="155"/>
      <c r="L389" s="157"/>
      <c r="M389" s="158"/>
      <c r="N389" s="159" t="n">
        <f aca="false">F389*J389</f>
        <v>20</v>
      </c>
      <c r="O389" s="157"/>
      <c r="P389" s="102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</row>
    <row r="390" customFormat="false" ht="14.25" hidden="false" customHeight="true" outlineLevel="0" collapsed="false">
      <c r="A390" s="151"/>
      <c r="B390" s="152"/>
      <c r="C390" s="153"/>
      <c r="D390" s="154"/>
      <c r="E390" s="154"/>
      <c r="F390" s="155"/>
      <c r="G390" s="155"/>
      <c r="H390" s="156"/>
      <c r="I390" s="155"/>
      <c r="J390" s="155"/>
      <c r="K390" s="155"/>
      <c r="L390" s="157"/>
      <c r="M390" s="158"/>
      <c r="N390" s="162"/>
      <c r="O390" s="133"/>
      <c r="P390" s="102"/>
      <c r="Q390" s="103"/>
      <c r="R390" s="103"/>
      <c r="S390" s="103"/>
      <c r="T390" s="103"/>
      <c r="U390" s="103"/>
      <c r="V390" s="103"/>
      <c r="W390" s="103"/>
      <c r="X390" s="103"/>
      <c r="Y390" s="103"/>
      <c r="Z390" s="103"/>
      <c r="AA390" s="103"/>
    </row>
    <row r="391" customFormat="false" ht="14.25" hidden="false" customHeight="true" outlineLevel="0" collapsed="false">
      <c r="A391" s="142" t="s">
        <v>594</v>
      </c>
      <c r="B391" s="143" t="s">
        <v>595</v>
      </c>
      <c r="C391" s="144"/>
      <c r="D391" s="145"/>
      <c r="E391" s="145"/>
      <c r="F391" s="146" t="s">
        <v>426</v>
      </c>
      <c r="G391" s="145"/>
      <c r="H391" s="147"/>
      <c r="I391" s="145"/>
      <c r="J391" s="146" t="s">
        <v>494</v>
      </c>
      <c r="K391" s="145"/>
      <c r="L391" s="144"/>
      <c r="M391" s="148" t="s">
        <v>64</v>
      </c>
      <c r="N391" s="149" t="n">
        <f aca="false">SUM(N392)</f>
        <v>120</v>
      </c>
      <c r="O391" s="150"/>
      <c r="P391" s="102"/>
      <c r="Q391" s="103"/>
      <c r="R391" s="103"/>
      <c r="S391" s="103"/>
      <c r="T391" s="103"/>
      <c r="U391" s="103"/>
      <c r="V391" s="103"/>
      <c r="W391" s="103"/>
      <c r="X391" s="103"/>
      <c r="Y391" s="103"/>
      <c r="Z391" s="103"/>
      <c r="AA391" s="103"/>
    </row>
    <row r="392" customFormat="false" ht="14.25" hidden="false" customHeight="true" outlineLevel="0" collapsed="false">
      <c r="A392" s="151"/>
      <c r="B392" s="152" t="s">
        <v>575</v>
      </c>
      <c r="C392" s="153"/>
      <c r="D392" s="154"/>
      <c r="E392" s="154"/>
      <c r="F392" s="155" t="n">
        <v>20</v>
      </c>
      <c r="G392" s="155"/>
      <c r="H392" s="156"/>
      <c r="I392" s="155"/>
      <c r="J392" s="155" t="n">
        <v>6</v>
      </c>
      <c r="K392" s="155"/>
      <c r="L392" s="157"/>
      <c r="M392" s="158"/>
      <c r="N392" s="159" t="n">
        <f aca="false">F392*J392</f>
        <v>120</v>
      </c>
      <c r="O392" s="157"/>
      <c r="P392" s="102"/>
      <c r="Q392" s="103"/>
      <c r="R392" s="103"/>
      <c r="S392" s="103"/>
      <c r="T392" s="103"/>
      <c r="U392" s="103"/>
      <c r="V392" s="103"/>
      <c r="W392" s="103"/>
      <c r="X392" s="103"/>
      <c r="Y392" s="103"/>
      <c r="Z392" s="103"/>
      <c r="AA392" s="103"/>
    </row>
    <row r="393" customFormat="false" ht="14.25" hidden="false" customHeight="true" outlineLevel="0" collapsed="false">
      <c r="A393" s="151"/>
      <c r="B393" s="152"/>
      <c r="C393" s="153"/>
      <c r="D393" s="154"/>
      <c r="E393" s="154"/>
      <c r="F393" s="155"/>
      <c r="G393" s="155"/>
      <c r="H393" s="156"/>
      <c r="I393" s="155"/>
      <c r="J393" s="155"/>
      <c r="K393" s="155"/>
      <c r="L393" s="157"/>
      <c r="M393" s="158"/>
      <c r="N393" s="162"/>
      <c r="O393" s="133"/>
      <c r="P393" s="102"/>
      <c r="Q393" s="103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</row>
    <row r="394" customFormat="false" ht="14.25" hidden="false" customHeight="true" outlineLevel="0" collapsed="false">
      <c r="A394" s="142" t="s">
        <v>596</v>
      </c>
      <c r="B394" s="143" t="s">
        <v>328</v>
      </c>
      <c r="C394" s="144"/>
      <c r="D394" s="145"/>
      <c r="E394" s="145"/>
      <c r="F394" s="146" t="s">
        <v>426</v>
      </c>
      <c r="G394" s="145"/>
      <c r="H394" s="147"/>
      <c r="I394" s="145"/>
      <c r="J394" s="146" t="s">
        <v>494</v>
      </c>
      <c r="K394" s="145"/>
      <c r="L394" s="144"/>
      <c r="M394" s="148" t="s">
        <v>64</v>
      </c>
      <c r="N394" s="149" t="n">
        <f aca="false">SUM(N395:N396)</f>
        <v>640</v>
      </c>
      <c r="O394" s="150"/>
      <c r="P394" s="102"/>
      <c r="Q394" s="103"/>
      <c r="R394" s="103"/>
      <c r="S394" s="103"/>
      <c r="T394" s="103"/>
      <c r="U394" s="103"/>
      <c r="V394" s="103"/>
      <c r="W394" s="103"/>
      <c r="X394" s="103"/>
      <c r="Y394" s="103"/>
      <c r="Z394" s="103"/>
      <c r="AA394" s="103"/>
    </row>
    <row r="395" customFormat="false" ht="14.25" hidden="false" customHeight="true" outlineLevel="0" collapsed="false">
      <c r="A395" s="151"/>
      <c r="B395" s="152" t="s">
        <v>575</v>
      </c>
      <c r="C395" s="153"/>
      <c r="D395" s="154"/>
      <c r="E395" s="154"/>
      <c r="F395" s="155" t="n">
        <v>20</v>
      </c>
      <c r="G395" s="155"/>
      <c r="H395" s="156"/>
      <c r="I395" s="155"/>
      <c r="J395" s="155" t="n">
        <v>32</v>
      </c>
      <c r="K395" s="155"/>
      <c r="L395" s="157"/>
      <c r="M395" s="158"/>
      <c r="N395" s="159" t="n">
        <f aca="false">F395*J395</f>
        <v>640</v>
      </c>
      <c r="O395" s="157"/>
      <c r="P395" s="102"/>
      <c r="Q395" s="103"/>
      <c r="R395" s="103"/>
      <c r="S395" s="103"/>
      <c r="T395" s="103"/>
      <c r="U395" s="103"/>
      <c r="V395" s="103"/>
      <c r="W395" s="103"/>
      <c r="X395" s="103"/>
      <c r="Y395" s="103"/>
      <c r="Z395" s="103"/>
      <c r="AA395" s="103"/>
    </row>
    <row r="396" customFormat="false" ht="14.25" hidden="false" customHeight="true" outlineLevel="0" collapsed="false">
      <c r="A396" s="151"/>
      <c r="B396" s="152"/>
      <c r="C396" s="153"/>
      <c r="D396" s="154"/>
      <c r="E396" s="154"/>
      <c r="F396" s="155"/>
      <c r="G396" s="155"/>
      <c r="H396" s="156"/>
      <c r="I396" s="155"/>
      <c r="J396" s="155"/>
      <c r="K396" s="155"/>
      <c r="L396" s="157"/>
      <c r="M396" s="158"/>
      <c r="N396" s="159"/>
      <c r="O396" s="157"/>
      <c r="P396" s="102"/>
      <c r="Q396" s="103"/>
      <c r="R396" s="103"/>
      <c r="S396" s="103"/>
      <c r="T396" s="103"/>
      <c r="U396" s="103"/>
      <c r="V396" s="103"/>
      <c r="W396" s="103"/>
      <c r="X396" s="103"/>
      <c r="Y396" s="103"/>
      <c r="Z396" s="103"/>
      <c r="AA396" s="103"/>
    </row>
    <row r="397" customFormat="false" ht="14.25" hidden="false" customHeight="true" outlineLevel="0" collapsed="false">
      <c r="A397" s="142" t="s">
        <v>597</v>
      </c>
      <c r="B397" s="143" t="s">
        <v>330</v>
      </c>
      <c r="C397" s="144"/>
      <c r="D397" s="145"/>
      <c r="E397" s="145"/>
      <c r="F397" s="146" t="s">
        <v>426</v>
      </c>
      <c r="G397" s="145"/>
      <c r="H397" s="147"/>
      <c r="I397" s="145"/>
      <c r="J397" s="146" t="s">
        <v>494</v>
      </c>
      <c r="K397" s="145"/>
      <c r="L397" s="144"/>
      <c r="M397" s="148" t="s">
        <v>64</v>
      </c>
      <c r="N397" s="149" t="n">
        <f aca="false">N398</f>
        <v>400</v>
      </c>
      <c r="O397" s="150"/>
      <c r="P397" s="102"/>
      <c r="Q397" s="103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</row>
    <row r="398" customFormat="false" ht="14.25" hidden="false" customHeight="true" outlineLevel="0" collapsed="false">
      <c r="A398" s="151"/>
      <c r="B398" s="152" t="s">
        <v>575</v>
      </c>
      <c r="C398" s="153"/>
      <c r="D398" s="154"/>
      <c r="E398" s="154"/>
      <c r="F398" s="155" t="n">
        <v>20</v>
      </c>
      <c r="G398" s="155"/>
      <c r="H398" s="156"/>
      <c r="I398" s="155"/>
      <c r="J398" s="155" t="n">
        <v>20</v>
      </c>
      <c r="K398" s="155"/>
      <c r="L398" s="157"/>
      <c r="M398" s="158"/>
      <c r="N398" s="159" t="n">
        <f aca="false">F398*J398</f>
        <v>400</v>
      </c>
      <c r="O398" s="157"/>
      <c r="P398" s="102"/>
      <c r="Q398" s="103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</row>
    <row r="399" customFormat="false" ht="14.25" hidden="false" customHeight="true" outlineLevel="0" collapsed="false">
      <c r="A399" s="151"/>
      <c r="B399" s="152"/>
      <c r="C399" s="153"/>
      <c r="D399" s="154"/>
      <c r="E399" s="154"/>
      <c r="F399" s="155"/>
      <c r="G399" s="155"/>
      <c r="H399" s="156"/>
      <c r="I399" s="155"/>
      <c r="J399" s="155"/>
      <c r="K399" s="155"/>
      <c r="L399" s="157"/>
      <c r="M399" s="158"/>
      <c r="N399" s="162"/>
      <c r="O399" s="133"/>
      <c r="P399" s="102"/>
      <c r="Q399" s="103"/>
      <c r="R399" s="103"/>
      <c r="S399" s="103"/>
      <c r="T399" s="103"/>
      <c r="U399" s="103"/>
      <c r="V399" s="103"/>
      <c r="W399" s="103"/>
      <c r="X399" s="103"/>
      <c r="Y399" s="103"/>
      <c r="Z399" s="103"/>
      <c r="AA399" s="103"/>
    </row>
    <row r="400" customFormat="false" ht="14.25" hidden="false" customHeight="true" outlineLevel="0" collapsed="false">
      <c r="A400" s="142" t="s">
        <v>598</v>
      </c>
      <c r="B400" s="143" t="s">
        <v>332</v>
      </c>
      <c r="C400" s="144"/>
      <c r="D400" s="145"/>
      <c r="E400" s="145"/>
      <c r="F400" s="146" t="s">
        <v>426</v>
      </c>
      <c r="G400" s="145"/>
      <c r="H400" s="147"/>
      <c r="I400" s="145"/>
      <c r="J400" s="146" t="s">
        <v>494</v>
      </c>
      <c r="K400" s="145"/>
      <c r="L400" s="144"/>
      <c r="M400" s="148" t="s">
        <v>64</v>
      </c>
      <c r="N400" s="149" t="n">
        <f aca="false">SUM(N401)</f>
        <v>440</v>
      </c>
      <c r="O400" s="150"/>
      <c r="P400" s="102"/>
      <c r="Q400" s="103"/>
      <c r="R400" s="103"/>
      <c r="S400" s="103"/>
      <c r="T400" s="103"/>
      <c r="U400" s="103"/>
      <c r="V400" s="103"/>
      <c r="W400" s="103"/>
      <c r="X400" s="103"/>
      <c r="Y400" s="103"/>
      <c r="Z400" s="103"/>
      <c r="AA400" s="103"/>
    </row>
    <row r="401" customFormat="false" ht="14.25" hidden="false" customHeight="true" outlineLevel="0" collapsed="false">
      <c r="A401" s="151"/>
      <c r="B401" s="152" t="s">
        <v>575</v>
      </c>
      <c r="C401" s="153"/>
      <c r="D401" s="154"/>
      <c r="E401" s="154"/>
      <c r="F401" s="155" t="n">
        <v>20</v>
      </c>
      <c r="G401" s="155"/>
      <c r="H401" s="156"/>
      <c r="I401" s="155"/>
      <c r="J401" s="155" t="n">
        <v>22</v>
      </c>
      <c r="K401" s="155"/>
      <c r="L401" s="157"/>
      <c r="M401" s="158"/>
      <c r="N401" s="159" t="n">
        <f aca="false">F401*J401</f>
        <v>440</v>
      </c>
      <c r="O401" s="157"/>
      <c r="P401" s="102"/>
      <c r="Q401" s="103"/>
      <c r="R401" s="103"/>
      <c r="S401" s="103"/>
      <c r="T401" s="103"/>
      <c r="U401" s="103"/>
      <c r="V401" s="103"/>
      <c r="W401" s="103"/>
      <c r="X401" s="103"/>
      <c r="Y401" s="103"/>
      <c r="Z401" s="103"/>
      <c r="AA401" s="103"/>
    </row>
    <row r="402" customFormat="false" ht="14.25" hidden="false" customHeight="true" outlineLevel="0" collapsed="false">
      <c r="A402" s="151"/>
      <c r="B402" s="152"/>
      <c r="C402" s="153"/>
      <c r="D402" s="154"/>
      <c r="E402" s="154"/>
      <c r="F402" s="155"/>
      <c r="G402" s="155"/>
      <c r="H402" s="156"/>
      <c r="I402" s="155"/>
      <c r="J402" s="155"/>
      <c r="K402" s="155"/>
      <c r="L402" s="157"/>
      <c r="M402" s="158"/>
      <c r="N402" s="162"/>
      <c r="O402" s="133"/>
      <c r="P402" s="102"/>
      <c r="Q402" s="103"/>
      <c r="R402" s="103"/>
      <c r="S402" s="103"/>
      <c r="T402" s="103"/>
      <c r="U402" s="103"/>
      <c r="V402" s="103"/>
      <c r="W402" s="103"/>
      <c r="X402" s="103"/>
      <c r="Y402" s="103"/>
      <c r="Z402" s="103"/>
      <c r="AA402" s="103"/>
    </row>
    <row r="403" customFormat="false" ht="14.25" hidden="false" customHeight="true" outlineLevel="0" collapsed="false">
      <c r="A403" s="142" t="s">
        <v>599</v>
      </c>
      <c r="B403" s="143" t="s">
        <v>334</v>
      </c>
      <c r="C403" s="144"/>
      <c r="D403" s="145"/>
      <c r="E403" s="145"/>
      <c r="F403" s="146" t="s">
        <v>426</v>
      </c>
      <c r="G403" s="145"/>
      <c r="H403" s="147"/>
      <c r="I403" s="145"/>
      <c r="J403" s="146" t="s">
        <v>494</v>
      </c>
      <c r="K403" s="145"/>
      <c r="L403" s="144"/>
      <c r="M403" s="148" t="s">
        <v>64</v>
      </c>
      <c r="N403" s="149" t="n">
        <f aca="false">SUM(N404:N405)</f>
        <v>200</v>
      </c>
      <c r="O403" s="150"/>
      <c r="P403" s="102"/>
      <c r="Q403" s="103"/>
      <c r="R403" s="103"/>
      <c r="S403" s="103"/>
      <c r="T403" s="103"/>
      <c r="U403" s="103"/>
      <c r="V403" s="103"/>
      <c r="W403" s="103"/>
      <c r="X403" s="103"/>
      <c r="Y403" s="103"/>
      <c r="Z403" s="103"/>
      <c r="AA403" s="103"/>
    </row>
    <row r="404" customFormat="false" ht="14.25" hidden="false" customHeight="true" outlineLevel="0" collapsed="false">
      <c r="A404" s="151"/>
      <c r="B404" s="152" t="s">
        <v>575</v>
      </c>
      <c r="C404" s="153"/>
      <c r="D404" s="154"/>
      <c r="E404" s="154"/>
      <c r="F404" s="155" t="n">
        <v>20</v>
      </c>
      <c r="G404" s="155"/>
      <c r="H404" s="156"/>
      <c r="I404" s="155"/>
      <c r="J404" s="155" t="n">
        <v>10</v>
      </c>
      <c r="K404" s="155"/>
      <c r="L404" s="157"/>
      <c r="M404" s="158"/>
      <c r="N404" s="159" t="n">
        <f aca="false">F404*J404</f>
        <v>200</v>
      </c>
      <c r="O404" s="157"/>
      <c r="P404" s="102"/>
      <c r="Q404" s="103"/>
      <c r="R404" s="103"/>
      <c r="S404" s="103"/>
      <c r="T404" s="103"/>
      <c r="U404" s="103"/>
      <c r="V404" s="103"/>
      <c r="W404" s="103"/>
      <c r="X404" s="103"/>
      <c r="Y404" s="103"/>
      <c r="Z404" s="103"/>
      <c r="AA404" s="103"/>
    </row>
    <row r="405" customFormat="false" ht="14.25" hidden="false" customHeight="true" outlineLevel="0" collapsed="false">
      <c r="A405" s="151"/>
      <c r="B405" s="152"/>
      <c r="C405" s="153"/>
      <c r="D405" s="154"/>
      <c r="E405" s="154"/>
      <c r="F405" s="155"/>
      <c r="G405" s="155"/>
      <c r="H405" s="156"/>
      <c r="I405" s="155"/>
      <c r="J405" s="155"/>
      <c r="K405" s="155"/>
      <c r="L405" s="157"/>
      <c r="M405" s="158"/>
      <c r="N405" s="159"/>
      <c r="O405" s="157"/>
      <c r="P405" s="102"/>
      <c r="Q405" s="103"/>
      <c r="R405" s="103"/>
      <c r="S405" s="103"/>
      <c r="T405" s="103"/>
      <c r="U405" s="103"/>
      <c r="V405" s="103"/>
      <c r="W405" s="103"/>
      <c r="X405" s="103"/>
      <c r="Y405" s="103"/>
      <c r="Z405" s="103"/>
      <c r="AA405" s="103"/>
    </row>
    <row r="406" customFormat="false" ht="14.25" hidden="false" customHeight="true" outlineLevel="0" collapsed="false">
      <c r="A406" s="142" t="s">
        <v>600</v>
      </c>
      <c r="B406" s="143" t="s">
        <v>336</v>
      </c>
      <c r="C406" s="144"/>
      <c r="D406" s="145"/>
      <c r="E406" s="145"/>
      <c r="F406" s="146" t="s">
        <v>426</v>
      </c>
      <c r="G406" s="145"/>
      <c r="H406" s="147"/>
      <c r="I406" s="145"/>
      <c r="J406" s="146" t="s">
        <v>494</v>
      </c>
      <c r="K406" s="145"/>
      <c r="L406" s="144"/>
      <c r="M406" s="148" t="s">
        <v>64</v>
      </c>
      <c r="N406" s="149" t="n">
        <f aca="false">SUM(N407)</f>
        <v>40</v>
      </c>
      <c r="O406" s="150"/>
      <c r="P406" s="102"/>
      <c r="Q406" s="103"/>
      <c r="R406" s="103"/>
      <c r="S406" s="103"/>
      <c r="T406" s="103"/>
      <c r="U406" s="103"/>
      <c r="V406" s="103"/>
      <c r="W406" s="103"/>
      <c r="X406" s="103"/>
      <c r="Y406" s="103"/>
      <c r="Z406" s="103"/>
      <c r="AA406" s="103"/>
    </row>
    <row r="407" customFormat="false" ht="14.25" hidden="false" customHeight="true" outlineLevel="0" collapsed="false">
      <c r="A407" s="151"/>
      <c r="B407" s="152" t="s">
        <v>575</v>
      </c>
      <c r="C407" s="153"/>
      <c r="D407" s="154"/>
      <c r="E407" s="154"/>
      <c r="F407" s="155" t="n">
        <v>20</v>
      </c>
      <c r="G407" s="155"/>
      <c r="H407" s="156"/>
      <c r="I407" s="155"/>
      <c r="J407" s="155" t="n">
        <v>2</v>
      </c>
      <c r="K407" s="155"/>
      <c r="L407" s="157"/>
      <c r="M407" s="158"/>
      <c r="N407" s="159" t="n">
        <f aca="false">F407*J407</f>
        <v>40</v>
      </c>
      <c r="O407" s="157"/>
      <c r="P407" s="102"/>
      <c r="Q407" s="103"/>
      <c r="R407" s="103"/>
      <c r="S407" s="103"/>
      <c r="T407" s="103"/>
      <c r="U407" s="103"/>
      <c r="V407" s="103"/>
      <c r="W407" s="103"/>
      <c r="X407" s="103"/>
      <c r="Y407" s="103"/>
      <c r="Z407" s="103"/>
      <c r="AA407" s="103"/>
    </row>
    <row r="408" customFormat="false" ht="14.25" hidden="false" customHeight="true" outlineLevel="0" collapsed="false">
      <c r="A408" s="151"/>
      <c r="B408" s="152"/>
      <c r="C408" s="153"/>
      <c r="D408" s="154"/>
      <c r="E408" s="154"/>
      <c r="F408" s="155"/>
      <c r="G408" s="155"/>
      <c r="H408" s="156"/>
      <c r="I408" s="155"/>
      <c r="J408" s="155"/>
      <c r="K408" s="155"/>
      <c r="L408" s="157"/>
      <c r="M408" s="158"/>
      <c r="N408" s="162"/>
      <c r="O408" s="133"/>
      <c r="P408" s="102"/>
      <c r="Q408" s="103"/>
      <c r="R408" s="103"/>
      <c r="S408" s="103"/>
      <c r="T408" s="103"/>
      <c r="U408" s="103"/>
      <c r="V408" s="103"/>
      <c r="W408" s="103"/>
      <c r="X408" s="103"/>
      <c r="Y408" s="103"/>
      <c r="Z408" s="103"/>
      <c r="AA408" s="103"/>
    </row>
    <row r="409" customFormat="false" ht="14.25" hidden="false" customHeight="true" outlineLevel="0" collapsed="false">
      <c r="A409" s="142" t="s">
        <v>601</v>
      </c>
      <c r="B409" s="143" t="s">
        <v>338</v>
      </c>
      <c r="C409" s="144"/>
      <c r="D409" s="145"/>
      <c r="E409" s="145"/>
      <c r="F409" s="146" t="s">
        <v>426</v>
      </c>
      <c r="G409" s="145"/>
      <c r="H409" s="147"/>
      <c r="I409" s="145"/>
      <c r="J409" s="146" t="s">
        <v>494</v>
      </c>
      <c r="K409" s="145"/>
      <c r="L409" s="144"/>
      <c r="M409" s="148" t="s">
        <v>64</v>
      </c>
      <c r="N409" s="149" t="n">
        <f aca="false">SUM(N410:N411)</f>
        <v>40</v>
      </c>
      <c r="O409" s="150"/>
      <c r="P409" s="102"/>
      <c r="Q409" s="103"/>
      <c r="R409" s="103"/>
      <c r="S409" s="103"/>
      <c r="T409" s="103"/>
      <c r="U409" s="103"/>
      <c r="V409" s="103"/>
      <c r="W409" s="103"/>
      <c r="X409" s="103"/>
      <c r="Y409" s="103"/>
      <c r="Z409" s="103"/>
      <c r="AA409" s="103"/>
    </row>
    <row r="410" customFormat="false" ht="14.25" hidden="false" customHeight="true" outlineLevel="0" collapsed="false">
      <c r="A410" s="151"/>
      <c r="B410" s="152" t="s">
        <v>575</v>
      </c>
      <c r="C410" s="153"/>
      <c r="D410" s="154"/>
      <c r="E410" s="154"/>
      <c r="F410" s="155" t="n">
        <v>20</v>
      </c>
      <c r="G410" s="155"/>
      <c r="H410" s="156"/>
      <c r="I410" s="155"/>
      <c r="J410" s="155" t="n">
        <v>2</v>
      </c>
      <c r="K410" s="155"/>
      <c r="L410" s="157"/>
      <c r="M410" s="158"/>
      <c r="N410" s="159" t="n">
        <f aca="false">F410*J410</f>
        <v>40</v>
      </c>
      <c r="O410" s="157"/>
      <c r="P410" s="102"/>
      <c r="Q410" s="103"/>
      <c r="R410" s="103"/>
      <c r="S410" s="103"/>
      <c r="T410" s="103"/>
      <c r="U410" s="103"/>
      <c r="V410" s="103"/>
      <c r="W410" s="103"/>
      <c r="X410" s="103"/>
      <c r="Y410" s="103"/>
      <c r="Z410" s="103"/>
      <c r="AA410" s="103"/>
    </row>
    <row r="411" customFormat="false" ht="14.25" hidden="false" customHeight="true" outlineLevel="0" collapsed="false">
      <c r="A411" s="151"/>
      <c r="B411" s="152"/>
      <c r="C411" s="153"/>
      <c r="D411" s="154"/>
      <c r="E411" s="154"/>
      <c r="F411" s="155"/>
      <c r="G411" s="155"/>
      <c r="H411" s="156"/>
      <c r="I411" s="155"/>
      <c r="J411" s="155"/>
      <c r="K411" s="155"/>
      <c r="L411" s="157"/>
      <c r="M411" s="158"/>
      <c r="N411" s="191"/>
      <c r="O411" s="157"/>
      <c r="P411" s="102"/>
      <c r="Q411" s="103"/>
      <c r="R411" s="103"/>
      <c r="S411" s="103"/>
      <c r="T411" s="103"/>
      <c r="U411" s="103"/>
      <c r="V411" s="103"/>
      <c r="W411" s="103"/>
      <c r="X411" s="103"/>
      <c r="Y411" s="103"/>
      <c r="Z411" s="103"/>
      <c r="AA411" s="103"/>
    </row>
    <row r="412" customFormat="false" ht="14.25" hidden="false" customHeight="true" outlineLevel="0" collapsed="false">
      <c r="A412" s="142" t="s">
        <v>602</v>
      </c>
      <c r="B412" s="143" t="s">
        <v>340</v>
      </c>
      <c r="C412" s="144"/>
      <c r="D412" s="145"/>
      <c r="E412" s="145"/>
      <c r="F412" s="146" t="s">
        <v>426</v>
      </c>
      <c r="G412" s="145"/>
      <c r="H412" s="147"/>
      <c r="I412" s="145"/>
      <c r="J412" s="146"/>
      <c r="K412" s="145"/>
      <c r="L412" s="144"/>
      <c r="M412" s="148" t="s">
        <v>92</v>
      </c>
      <c r="N412" s="149" t="n">
        <f aca="false">N413</f>
        <v>218</v>
      </c>
      <c r="O412" s="150"/>
      <c r="P412" s="102"/>
      <c r="Q412" s="103"/>
      <c r="R412" s="103"/>
      <c r="S412" s="103"/>
      <c r="T412" s="103"/>
      <c r="U412" s="103"/>
      <c r="V412" s="103"/>
      <c r="W412" s="103"/>
      <c r="X412" s="103"/>
      <c r="Y412" s="103"/>
      <c r="Z412" s="103"/>
      <c r="AA412" s="103"/>
    </row>
    <row r="413" customFormat="false" ht="14.25" hidden="false" customHeight="true" outlineLevel="0" collapsed="false">
      <c r="A413" s="151"/>
      <c r="B413" s="152" t="s">
        <v>575</v>
      </c>
      <c r="C413" s="153" t="n">
        <v>10.9</v>
      </c>
      <c r="D413" s="154"/>
      <c r="E413" s="154"/>
      <c r="F413" s="155" t="n">
        <v>20</v>
      </c>
      <c r="G413" s="155"/>
      <c r="H413" s="156"/>
      <c r="I413" s="155"/>
      <c r="J413" s="155"/>
      <c r="K413" s="155"/>
      <c r="L413" s="157"/>
      <c r="M413" s="158"/>
      <c r="N413" s="159" t="n">
        <f aca="false">C413*F413</f>
        <v>218</v>
      </c>
      <c r="O413" s="157"/>
      <c r="P413" s="102"/>
      <c r="Q413" s="103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</row>
    <row r="414" customFormat="false" ht="14.25" hidden="false" customHeight="true" outlineLevel="0" collapsed="false">
      <c r="A414" s="151"/>
      <c r="B414" s="152"/>
      <c r="C414" s="153"/>
      <c r="D414" s="154"/>
      <c r="E414" s="154"/>
      <c r="F414" s="155"/>
      <c r="G414" s="155"/>
      <c r="H414" s="156"/>
      <c r="I414" s="155"/>
      <c r="J414" s="155"/>
      <c r="K414" s="155"/>
      <c r="L414" s="157"/>
      <c r="M414" s="158"/>
      <c r="N414" s="162"/>
      <c r="O414" s="133"/>
      <c r="P414" s="102"/>
      <c r="Q414" s="103"/>
      <c r="R414" s="103"/>
      <c r="S414" s="103"/>
      <c r="T414" s="103"/>
      <c r="U414" s="103"/>
      <c r="V414" s="103"/>
      <c r="W414" s="103"/>
      <c r="X414" s="103"/>
      <c r="Y414" s="103"/>
      <c r="Z414" s="103"/>
      <c r="AA414" s="103"/>
    </row>
    <row r="415" customFormat="false" ht="14.25" hidden="false" customHeight="true" outlineLevel="0" collapsed="false">
      <c r="A415" s="142" t="s">
        <v>603</v>
      </c>
      <c r="B415" s="143" t="s">
        <v>604</v>
      </c>
      <c r="C415" s="144"/>
      <c r="D415" s="145"/>
      <c r="E415" s="145"/>
      <c r="F415" s="146" t="s">
        <v>426</v>
      </c>
      <c r="G415" s="145"/>
      <c r="H415" s="147"/>
      <c r="I415" s="145"/>
      <c r="J415" s="146"/>
      <c r="K415" s="145"/>
      <c r="L415" s="144"/>
      <c r="M415" s="148" t="s">
        <v>92</v>
      </c>
      <c r="N415" s="149" t="n">
        <f aca="false">N416</f>
        <v>234</v>
      </c>
      <c r="O415" s="150"/>
      <c r="P415" s="102"/>
      <c r="Q415" s="103"/>
      <c r="R415" s="103"/>
      <c r="S415" s="103"/>
      <c r="T415" s="103"/>
      <c r="U415" s="103"/>
      <c r="V415" s="103"/>
      <c r="W415" s="103"/>
      <c r="X415" s="103"/>
      <c r="Y415" s="103"/>
      <c r="Z415" s="103"/>
      <c r="AA415" s="103"/>
    </row>
    <row r="416" customFormat="false" ht="14.25" hidden="false" customHeight="true" outlineLevel="0" collapsed="false">
      <c r="A416" s="151"/>
      <c r="B416" s="152" t="s">
        <v>575</v>
      </c>
      <c r="C416" s="153" t="n">
        <v>11.7</v>
      </c>
      <c r="D416" s="154"/>
      <c r="E416" s="154"/>
      <c r="F416" s="155" t="n">
        <v>20</v>
      </c>
      <c r="G416" s="155"/>
      <c r="H416" s="156"/>
      <c r="I416" s="155"/>
      <c r="J416" s="155"/>
      <c r="K416" s="155"/>
      <c r="L416" s="157"/>
      <c r="M416" s="158"/>
      <c r="N416" s="159" t="n">
        <f aca="false">C416*F416</f>
        <v>234</v>
      </c>
      <c r="O416" s="157"/>
      <c r="P416" s="102"/>
      <c r="Q416" s="103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</row>
    <row r="417" customFormat="false" ht="14.25" hidden="false" customHeight="true" outlineLevel="0" collapsed="false">
      <c r="A417" s="151"/>
      <c r="B417" s="152"/>
      <c r="C417" s="153"/>
      <c r="D417" s="154"/>
      <c r="E417" s="154"/>
      <c r="F417" s="155"/>
      <c r="G417" s="155"/>
      <c r="H417" s="156"/>
      <c r="I417" s="155"/>
      <c r="J417" s="155"/>
      <c r="K417" s="155"/>
      <c r="L417" s="157"/>
      <c r="M417" s="158"/>
      <c r="N417" s="162"/>
      <c r="O417" s="133"/>
      <c r="P417" s="102"/>
      <c r="Q417" s="103"/>
      <c r="R417" s="103"/>
      <c r="S417" s="103"/>
      <c r="T417" s="103"/>
      <c r="U417" s="103"/>
      <c r="V417" s="103"/>
      <c r="W417" s="103"/>
      <c r="X417" s="103"/>
      <c r="Y417" s="103"/>
      <c r="Z417" s="103"/>
      <c r="AA417" s="103"/>
    </row>
    <row r="418" customFormat="false" ht="14.25" hidden="false" customHeight="true" outlineLevel="0" collapsed="false">
      <c r="A418" s="142" t="s">
        <v>605</v>
      </c>
      <c r="B418" s="143" t="s">
        <v>606</v>
      </c>
      <c r="C418" s="144"/>
      <c r="D418" s="145"/>
      <c r="E418" s="145"/>
      <c r="F418" s="146" t="s">
        <v>426</v>
      </c>
      <c r="G418" s="145"/>
      <c r="H418" s="147"/>
      <c r="I418" s="145"/>
      <c r="J418" s="146"/>
      <c r="K418" s="145"/>
      <c r="L418" s="144"/>
      <c r="M418" s="148" t="s">
        <v>92</v>
      </c>
      <c r="N418" s="149" t="n">
        <f aca="false">N419</f>
        <v>122</v>
      </c>
      <c r="O418" s="150"/>
      <c r="P418" s="102"/>
      <c r="Q418" s="103"/>
      <c r="R418" s="103"/>
      <c r="S418" s="103"/>
      <c r="T418" s="103"/>
      <c r="U418" s="103"/>
      <c r="V418" s="103"/>
      <c r="W418" s="103"/>
      <c r="X418" s="103"/>
      <c r="Y418" s="103"/>
      <c r="Z418" s="103"/>
      <c r="AA418" s="103"/>
    </row>
    <row r="419" customFormat="false" ht="14.25" hidden="false" customHeight="true" outlineLevel="0" collapsed="false">
      <c r="A419" s="151"/>
      <c r="B419" s="152" t="s">
        <v>575</v>
      </c>
      <c r="C419" s="153" t="n">
        <v>6.1</v>
      </c>
      <c r="D419" s="154"/>
      <c r="E419" s="154"/>
      <c r="F419" s="155" t="n">
        <v>20</v>
      </c>
      <c r="G419" s="155"/>
      <c r="H419" s="156"/>
      <c r="I419" s="155"/>
      <c r="J419" s="155"/>
      <c r="K419" s="155"/>
      <c r="L419" s="157"/>
      <c r="M419" s="158"/>
      <c r="N419" s="159" t="n">
        <f aca="false">C419*F419</f>
        <v>122</v>
      </c>
      <c r="O419" s="157"/>
      <c r="P419" s="102"/>
      <c r="Q419" s="103"/>
      <c r="R419" s="103"/>
      <c r="S419" s="103"/>
      <c r="T419" s="103"/>
      <c r="U419" s="103"/>
      <c r="V419" s="103"/>
      <c r="W419" s="103"/>
      <c r="X419" s="103"/>
      <c r="Y419" s="103"/>
      <c r="Z419" s="103"/>
      <c r="AA419" s="103"/>
    </row>
    <row r="420" customFormat="false" ht="14.25" hidden="false" customHeight="true" outlineLevel="0" collapsed="false">
      <c r="A420" s="151"/>
      <c r="B420" s="152"/>
      <c r="C420" s="153"/>
      <c r="D420" s="154"/>
      <c r="E420" s="154"/>
      <c r="F420" s="155"/>
      <c r="G420" s="155"/>
      <c r="H420" s="156"/>
      <c r="I420" s="155"/>
      <c r="J420" s="155"/>
      <c r="K420" s="155"/>
      <c r="L420" s="157"/>
      <c r="M420" s="158"/>
      <c r="N420" s="162"/>
      <c r="O420" s="133"/>
      <c r="P420" s="102"/>
      <c r="Q420" s="103"/>
      <c r="R420" s="103"/>
      <c r="S420" s="103"/>
      <c r="T420" s="103"/>
      <c r="U420" s="103"/>
      <c r="V420" s="103"/>
      <c r="W420" s="103"/>
      <c r="X420" s="103"/>
      <c r="Y420" s="103"/>
      <c r="Z420" s="103"/>
      <c r="AA420" s="103"/>
    </row>
    <row r="421" customFormat="false" ht="14.25" hidden="false" customHeight="true" outlineLevel="0" collapsed="false">
      <c r="A421" s="142" t="s">
        <v>607</v>
      </c>
      <c r="B421" s="143" t="s">
        <v>608</v>
      </c>
      <c r="C421" s="144"/>
      <c r="D421" s="145"/>
      <c r="E421" s="145"/>
      <c r="F421" s="146" t="s">
        <v>426</v>
      </c>
      <c r="G421" s="145"/>
      <c r="H421" s="147"/>
      <c r="I421" s="145"/>
      <c r="J421" s="146"/>
      <c r="K421" s="145"/>
      <c r="L421" s="144"/>
      <c r="M421" s="148" t="s">
        <v>92</v>
      </c>
      <c r="N421" s="149" t="n">
        <f aca="false">N422</f>
        <v>140</v>
      </c>
      <c r="O421" s="150"/>
      <c r="P421" s="102"/>
      <c r="Q421" s="103"/>
      <c r="R421" s="103"/>
      <c r="S421" s="103"/>
      <c r="T421" s="103"/>
      <c r="U421" s="103"/>
      <c r="V421" s="103"/>
      <c r="W421" s="103"/>
      <c r="X421" s="103"/>
      <c r="Y421" s="103"/>
      <c r="Z421" s="103"/>
      <c r="AA421" s="103"/>
    </row>
    <row r="422" customFormat="false" ht="14.25" hidden="false" customHeight="true" outlineLevel="0" collapsed="false">
      <c r="A422" s="151"/>
      <c r="B422" s="152" t="s">
        <v>575</v>
      </c>
      <c r="C422" s="153" t="n">
        <v>7</v>
      </c>
      <c r="D422" s="154"/>
      <c r="E422" s="154"/>
      <c r="F422" s="155" t="n">
        <v>20</v>
      </c>
      <c r="G422" s="155"/>
      <c r="H422" s="156"/>
      <c r="I422" s="155"/>
      <c r="J422" s="155"/>
      <c r="K422" s="155"/>
      <c r="L422" s="157"/>
      <c r="M422" s="158"/>
      <c r="N422" s="159" t="n">
        <f aca="false">C422*F422</f>
        <v>140</v>
      </c>
      <c r="O422" s="157"/>
      <c r="P422" s="102"/>
      <c r="Q422" s="103"/>
      <c r="R422" s="103"/>
      <c r="S422" s="103"/>
      <c r="T422" s="103"/>
      <c r="U422" s="103"/>
      <c r="V422" s="103"/>
      <c r="W422" s="103"/>
      <c r="X422" s="103"/>
      <c r="Y422" s="103"/>
      <c r="Z422" s="103"/>
      <c r="AA422" s="103"/>
    </row>
    <row r="423" customFormat="false" ht="14.25" hidden="false" customHeight="true" outlineLevel="0" collapsed="false">
      <c r="A423" s="151"/>
      <c r="B423" s="152"/>
      <c r="C423" s="153"/>
      <c r="D423" s="154"/>
      <c r="E423" s="154"/>
      <c r="F423" s="155"/>
      <c r="G423" s="155"/>
      <c r="H423" s="156"/>
      <c r="I423" s="155"/>
      <c r="J423" s="155"/>
      <c r="K423" s="155"/>
      <c r="L423" s="157"/>
      <c r="M423" s="158"/>
      <c r="N423" s="162"/>
      <c r="O423" s="133"/>
      <c r="P423" s="102"/>
      <c r="Q423" s="103"/>
      <c r="R423" s="103"/>
      <c r="S423" s="103"/>
      <c r="T423" s="103"/>
      <c r="U423" s="103"/>
      <c r="V423" s="103"/>
      <c r="W423" s="103"/>
      <c r="X423" s="103"/>
      <c r="Y423" s="103"/>
      <c r="Z423" s="103"/>
      <c r="AA423" s="103"/>
    </row>
    <row r="424" customFormat="false" ht="14.25" hidden="false" customHeight="true" outlineLevel="0" collapsed="false">
      <c r="A424" s="142" t="s">
        <v>609</v>
      </c>
      <c r="B424" s="143" t="s">
        <v>610</v>
      </c>
      <c r="C424" s="144"/>
      <c r="D424" s="145"/>
      <c r="E424" s="145"/>
      <c r="F424" s="146" t="s">
        <v>426</v>
      </c>
      <c r="G424" s="145"/>
      <c r="H424" s="147"/>
      <c r="I424" s="145"/>
      <c r="J424" s="146" t="s">
        <v>494</v>
      </c>
      <c r="K424" s="145"/>
      <c r="L424" s="144"/>
      <c r="M424" s="148" t="s">
        <v>64</v>
      </c>
      <c r="N424" s="149" t="n">
        <f aca="false">SUM(N425)</f>
        <v>80</v>
      </c>
      <c r="O424" s="150"/>
      <c r="P424" s="102"/>
      <c r="Q424" s="103"/>
      <c r="R424" s="103"/>
      <c r="S424" s="103"/>
      <c r="T424" s="103"/>
      <c r="U424" s="103"/>
      <c r="V424" s="103"/>
      <c r="W424" s="103"/>
      <c r="X424" s="103"/>
      <c r="Y424" s="103"/>
      <c r="Z424" s="103"/>
      <c r="AA424" s="103"/>
    </row>
    <row r="425" customFormat="false" ht="14.25" hidden="false" customHeight="true" outlineLevel="0" collapsed="false">
      <c r="A425" s="151"/>
      <c r="B425" s="152" t="s">
        <v>575</v>
      </c>
      <c r="C425" s="153"/>
      <c r="D425" s="154"/>
      <c r="E425" s="154"/>
      <c r="F425" s="155" t="n">
        <v>20</v>
      </c>
      <c r="G425" s="155"/>
      <c r="H425" s="156"/>
      <c r="I425" s="155"/>
      <c r="J425" s="155" t="n">
        <v>4</v>
      </c>
      <c r="K425" s="155"/>
      <c r="L425" s="157"/>
      <c r="M425" s="158"/>
      <c r="N425" s="159" t="n">
        <f aca="false">F425*J425</f>
        <v>80</v>
      </c>
      <c r="O425" s="157"/>
      <c r="P425" s="102"/>
      <c r="Q425" s="103"/>
      <c r="R425" s="103"/>
      <c r="S425" s="103"/>
      <c r="T425" s="103"/>
      <c r="U425" s="103"/>
      <c r="V425" s="103"/>
      <c r="W425" s="103"/>
      <c r="X425" s="103"/>
      <c r="Y425" s="103"/>
      <c r="Z425" s="103"/>
      <c r="AA425" s="103"/>
    </row>
    <row r="426" customFormat="false" ht="14.25" hidden="false" customHeight="true" outlineLevel="0" collapsed="false">
      <c r="A426" s="151"/>
      <c r="B426" s="152"/>
      <c r="C426" s="153"/>
      <c r="D426" s="154"/>
      <c r="E426" s="154"/>
      <c r="F426" s="155"/>
      <c r="G426" s="155"/>
      <c r="H426" s="156"/>
      <c r="I426" s="155"/>
      <c r="J426" s="155"/>
      <c r="K426" s="155"/>
      <c r="L426" s="157"/>
      <c r="M426" s="158"/>
      <c r="N426" s="162"/>
      <c r="O426" s="133"/>
      <c r="P426" s="102"/>
      <c r="Q426" s="103"/>
      <c r="R426" s="103"/>
      <c r="S426" s="103"/>
      <c r="T426" s="103"/>
      <c r="U426" s="103"/>
      <c r="V426" s="103"/>
      <c r="W426" s="103"/>
      <c r="X426" s="103"/>
      <c r="Y426" s="103"/>
      <c r="Z426" s="103"/>
      <c r="AA426" s="103"/>
    </row>
    <row r="427" customFormat="false" ht="14.25" hidden="false" customHeight="true" outlineLevel="0" collapsed="false">
      <c r="A427" s="142" t="s">
        <v>611</v>
      </c>
      <c r="B427" s="143" t="s">
        <v>350</v>
      </c>
      <c r="C427" s="144"/>
      <c r="D427" s="145"/>
      <c r="E427" s="145"/>
      <c r="F427" s="146" t="s">
        <v>426</v>
      </c>
      <c r="G427" s="145"/>
      <c r="H427" s="147"/>
      <c r="I427" s="145"/>
      <c r="J427" s="146" t="s">
        <v>494</v>
      </c>
      <c r="K427" s="145"/>
      <c r="L427" s="144"/>
      <c r="M427" s="148" t="s">
        <v>64</v>
      </c>
      <c r="N427" s="149" t="n">
        <f aca="false">SUM(N428:N429)</f>
        <v>40</v>
      </c>
      <c r="O427" s="150"/>
      <c r="P427" s="102"/>
      <c r="Q427" s="103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3"/>
    </row>
    <row r="428" customFormat="false" ht="14.25" hidden="false" customHeight="true" outlineLevel="0" collapsed="false">
      <c r="A428" s="151"/>
      <c r="B428" s="152" t="s">
        <v>578</v>
      </c>
      <c r="C428" s="153"/>
      <c r="D428" s="154"/>
      <c r="E428" s="154"/>
      <c r="F428" s="155" t="n">
        <v>20</v>
      </c>
      <c r="G428" s="155"/>
      <c r="H428" s="156"/>
      <c r="I428" s="155"/>
      <c r="J428" s="155" t="n">
        <v>2</v>
      </c>
      <c r="K428" s="155"/>
      <c r="L428" s="157"/>
      <c r="M428" s="158"/>
      <c r="N428" s="159" t="n">
        <f aca="false">F428*J428</f>
        <v>40</v>
      </c>
      <c r="O428" s="157"/>
      <c r="P428" s="102"/>
      <c r="Q428" s="103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3"/>
    </row>
    <row r="429" customFormat="false" ht="14.25" hidden="false" customHeight="true" outlineLevel="0" collapsed="false">
      <c r="A429" s="151"/>
      <c r="B429" s="152"/>
      <c r="C429" s="153"/>
      <c r="D429" s="154"/>
      <c r="E429" s="154"/>
      <c r="F429" s="155"/>
      <c r="G429" s="155"/>
      <c r="H429" s="156"/>
      <c r="I429" s="155"/>
      <c r="J429" s="155"/>
      <c r="K429" s="155"/>
      <c r="L429" s="157"/>
      <c r="M429" s="158"/>
      <c r="N429" s="159"/>
      <c r="O429" s="157"/>
      <c r="P429" s="102"/>
      <c r="Q429" s="103"/>
      <c r="R429" s="103"/>
      <c r="S429" s="103"/>
      <c r="T429" s="103"/>
      <c r="U429" s="103"/>
      <c r="V429" s="103"/>
      <c r="W429" s="103"/>
      <c r="X429" s="103"/>
      <c r="Y429" s="103"/>
      <c r="Z429" s="103"/>
      <c r="AA429" s="103"/>
    </row>
    <row r="430" customFormat="false" ht="14.25" hidden="false" customHeight="true" outlineLevel="0" collapsed="false">
      <c r="A430" s="142" t="s">
        <v>612</v>
      </c>
      <c r="B430" s="143" t="s">
        <v>352</v>
      </c>
      <c r="C430" s="144"/>
      <c r="D430" s="145"/>
      <c r="E430" s="145"/>
      <c r="F430" s="146" t="s">
        <v>426</v>
      </c>
      <c r="G430" s="145"/>
      <c r="H430" s="147"/>
      <c r="I430" s="145"/>
      <c r="J430" s="146" t="s">
        <v>494</v>
      </c>
      <c r="K430" s="145"/>
      <c r="L430" s="144"/>
      <c r="M430" s="148" t="s">
        <v>64</v>
      </c>
      <c r="N430" s="149" t="n">
        <f aca="false">SUM(N431)</f>
        <v>520</v>
      </c>
      <c r="O430" s="150"/>
      <c r="P430" s="102"/>
      <c r="Q430" s="103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</row>
    <row r="431" customFormat="false" ht="14.25" hidden="false" customHeight="true" outlineLevel="0" collapsed="false">
      <c r="A431" s="151"/>
      <c r="B431" s="152" t="s">
        <v>578</v>
      </c>
      <c r="C431" s="153"/>
      <c r="D431" s="154"/>
      <c r="E431" s="154"/>
      <c r="F431" s="155" t="n">
        <v>20</v>
      </c>
      <c r="G431" s="155"/>
      <c r="H431" s="156"/>
      <c r="I431" s="155"/>
      <c r="J431" s="155" t="n">
        <v>26</v>
      </c>
      <c r="K431" s="155"/>
      <c r="L431" s="157"/>
      <c r="M431" s="158"/>
      <c r="N431" s="159" t="n">
        <f aca="false">F431*J431</f>
        <v>520</v>
      </c>
      <c r="O431" s="157"/>
      <c r="P431" s="102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</row>
    <row r="432" customFormat="false" ht="14.25" hidden="false" customHeight="true" outlineLevel="0" collapsed="false">
      <c r="A432" s="151"/>
      <c r="B432" s="152"/>
      <c r="C432" s="153"/>
      <c r="D432" s="154"/>
      <c r="E432" s="154"/>
      <c r="F432" s="155"/>
      <c r="G432" s="155"/>
      <c r="H432" s="156"/>
      <c r="I432" s="155"/>
      <c r="J432" s="155"/>
      <c r="K432" s="155"/>
      <c r="L432" s="157"/>
      <c r="M432" s="158"/>
      <c r="N432" s="162"/>
      <c r="O432" s="133"/>
      <c r="P432" s="102"/>
      <c r="Q432" s="103"/>
      <c r="R432" s="103"/>
      <c r="S432" s="103"/>
      <c r="T432" s="103"/>
      <c r="U432" s="103"/>
      <c r="V432" s="103"/>
      <c r="W432" s="103"/>
      <c r="X432" s="103"/>
      <c r="Y432" s="103"/>
      <c r="Z432" s="103"/>
      <c r="AA432" s="103"/>
    </row>
    <row r="433" customFormat="false" ht="14.25" hidden="false" customHeight="true" outlineLevel="0" collapsed="false">
      <c r="A433" s="142" t="s">
        <v>613</v>
      </c>
      <c r="B433" s="143" t="s">
        <v>614</v>
      </c>
      <c r="C433" s="144"/>
      <c r="D433" s="145"/>
      <c r="E433" s="145"/>
      <c r="F433" s="146" t="s">
        <v>426</v>
      </c>
      <c r="G433" s="145"/>
      <c r="H433" s="147"/>
      <c r="I433" s="145"/>
      <c r="J433" s="146" t="s">
        <v>494</v>
      </c>
      <c r="K433" s="145"/>
      <c r="L433" s="144"/>
      <c r="M433" s="148" t="s">
        <v>64</v>
      </c>
      <c r="N433" s="149" t="n">
        <f aca="false">SUM(N434:N435)</f>
        <v>120</v>
      </c>
      <c r="O433" s="150"/>
      <c r="P433" s="102"/>
      <c r="Q433" s="103"/>
      <c r="R433" s="103"/>
      <c r="S433" s="103"/>
      <c r="T433" s="103"/>
      <c r="U433" s="103"/>
      <c r="V433" s="103"/>
      <c r="W433" s="103"/>
      <c r="X433" s="103"/>
      <c r="Y433" s="103"/>
      <c r="Z433" s="103"/>
      <c r="AA433" s="103"/>
    </row>
    <row r="434" customFormat="false" ht="14.25" hidden="false" customHeight="true" outlineLevel="0" collapsed="false">
      <c r="A434" s="151"/>
      <c r="B434" s="152" t="s">
        <v>578</v>
      </c>
      <c r="C434" s="153"/>
      <c r="D434" s="154"/>
      <c r="E434" s="154"/>
      <c r="F434" s="155" t="n">
        <v>20</v>
      </c>
      <c r="G434" s="155"/>
      <c r="H434" s="156"/>
      <c r="I434" s="155"/>
      <c r="J434" s="155" t="n">
        <v>6</v>
      </c>
      <c r="K434" s="155"/>
      <c r="L434" s="157"/>
      <c r="M434" s="158"/>
      <c r="N434" s="159" t="n">
        <f aca="false">F434*J434</f>
        <v>120</v>
      </c>
      <c r="O434" s="157"/>
      <c r="P434" s="102"/>
      <c r="Q434" s="103"/>
      <c r="R434" s="103"/>
      <c r="S434" s="103"/>
      <c r="T434" s="103"/>
      <c r="U434" s="103"/>
      <c r="V434" s="103"/>
      <c r="W434" s="103"/>
      <c r="X434" s="103"/>
      <c r="Y434" s="103"/>
      <c r="Z434" s="103"/>
      <c r="AA434" s="103"/>
    </row>
    <row r="435" customFormat="false" ht="14.25" hidden="false" customHeight="true" outlineLevel="0" collapsed="false">
      <c r="A435" s="151"/>
      <c r="B435" s="152"/>
      <c r="C435" s="153"/>
      <c r="D435" s="154"/>
      <c r="E435" s="154"/>
      <c r="F435" s="155"/>
      <c r="G435" s="155"/>
      <c r="H435" s="156"/>
      <c r="I435" s="155"/>
      <c r="J435" s="155"/>
      <c r="K435" s="155"/>
      <c r="L435" s="157"/>
      <c r="M435" s="158"/>
      <c r="N435" s="159"/>
      <c r="O435" s="157"/>
      <c r="P435" s="102"/>
      <c r="Q435" s="103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</row>
    <row r="436" customFormat="false" ht="14.25" hidden="false" customHeight="true" outlineLevel="0" collapsed="false">
      <c r="A436" s="142" t="s">
        <v>615</v>
      </c>
      <c r="B436" s="143" t="s">
        <v>356</v>
      </c>
      <c r="C436" s="144"/>
      <c r="D436" s="145"/>
      <c r="E436" s="145"/>
      <c r="F436" s="146" t="s">
        <v>426</v>
      </c>
      <c r="G436" s="145"/>
      <c r="H436" s="147"/>
      <c r="I436" s="145"/>
      <c r="J436" s="146"/>
      <c r="K436" s="145"/>
      <c r="L436" s="144"/>
      <c r="M436" s="148" t="s">
        <v>92</v>
      </c>
      <c r="N436" s="149" t="n">
        <f aca="false">N437</f>
        <v>814</v>
      </c>
      <c r="O436" s="150"/>
      <c r="P436" s="102"/>
      <c r="Q436" s="103"/>
      <c r="R436" s="103"/>
      <c r="S436" s="103"/>
      <c r="T436" s="103"/>
      <c r="U436" s="103"/>
      <c r="V436" s="103"/>
      <c r="W436" s="103"/>
      <c r="X436" s="103"/>
      <c r="Y436" s="103"/>
      <c r="Z436" s="103"/>
      <c r="AA436" s="103"/>
    </row>
    <row r="437" customFormat="false" ht="14.25" hidden="false" customHeight="true" outlineLevel="0" collapsed="false">
      <c r="A437" s="151"/>
      <c r="B437" s="152" t="s">
        <v>578</v>
      </c>
      <c r="C437" s="153" t="n">
        <v>40.7</v>
      </c>
      <c r="D437" s="154"/>
      <c r="E437" s="154"/>
      <c r="F437" s="155" t="n">
        <v>20</v>
      </c>
      <c r="G437" s="155"/>
      <c r="H437" s="156"/>
      <c r="I437" s="155"/>
      <c r="J437" s="155"/>
      <c r="K437" s="155"/>
      <c r="L437" s="157"/>
      <c r="M437" s="158"/>
      <c r="N437" s="159" t="n">
        <f aca="false">C437*F437</f>
        <v>814</v>
      </c>
      <c r="O437" s="157"/>
      <c r="P437" s="102"/>
      <c r="Q437" s="103"/>
      <c r="R437" s="103"/>
      <c r="S437" s="103"/>
      <c r="T437" s="103"/>
      <c r="U437" s="103"/>
      <c r="V437" s="103"/>
      <c r="W437" s="103"/>
      <c r="X437" s="103"/>
      <c r="Y437" s="103"/>
      <c r="Z437" s="103"/>
      <c r="AA437" s="103"/>
    </row>
    <row r="438" customFormat="false" ht="14.25" hidden="false" customHeight="true" outlineLevel="0" collapsed="false">
      <c r="A438" s="151"/>
      <c r="B438" s="152"/>
      <c r="C438" s="153"/>
      <c r="D438" s="154"/>
      <c r="E438" s="154"/>
      <c r="F438" s="155"/>
      <c r="G438" s="155"/>
      <c r="H438" s="156"/>
      <c r="I438" s="155"/>
      <c r="J438" s="155"/>
      <c r="K438" s="155"/>
      <c r="L438" s="157"/>
      <c r="M438" s="158"/>
      <c r="N438" s="162"/>
      <c r="O438" s="133"/>
      <c r="P438" s="102"/>
      <c r="Q438" s="103"/>
      <c r="R438" s="103"/>
      <c r="S438" s="103"/>
      <c r="T438" s="103"/>
      <c r="U438" s="103"/>
      <c r="V438" s="103"/>
      <c r="W438" s="103"/>
      <c r="X438" s="103"/>
      <c r="Y438" s="103"/>
      <c r="Z438" s="103"/>
      <c r="AA438" s="103"/>
    </row>
    <row r="439" customFormat="false" ht="14.25" hidden="false" customHeight="true" outlineLevel="0" collapsed="false">
      <c r="A439" s="142" t="s">
        <v>616</v>
      </c>
      <c r="B439" s="143" t="s">
        <v>358</v>
      </c>
      <c r="C439" s="144"/>
      <c r="D439" s="145"/>
      <c r="E439" s="145"/>
      <c r="F439" s="146" t="s">
        <v>426</v>
      </c>
      <c r="G439" s="145"/>
      <c r="H439" s="147"/>
      <c r="I439" s="145"/>
      <c r="J439" s="146" t="s">
        <v>494</v>
      </c>
      <c r="K439" s="195"/>
      <c r="L439" s="144"/>
      <c r="M439" s="148" t="s">
        <v>64</v>
      </c>
      <c r="N439" s="149" t="n">
        <f aca="false">SUM(N440:N441)</f>
        <v>280</v>
      </c>
      <c r="O439" s="150"/>
      <c r="P439" s="102"/>
      <c r="Q439" s="103"/>
      <c r="R439" s="103"/>
      <c r="S439" s="103"/>
      <c r="T439" s="103"/>
      <c r="U439" s="103"/>
      <c r="V439" s="103"/>
      <c r="W439" s="103"/>
      <c r="X439" s="103"/>
      <c r="Y439" s="103"/>
      <c r="Z439" s="103"/>
      <c r="AA439" s="103"/>
    </row>
    <row r="440" customFormat="false" ht="14.25" hidden="false" customHeight="true" outlineLevel="0" collapsed="false">
      <c r="A440" s="151"/>
      <c r="B440" s="152" t="s">
        <v>578</v>
      </c>
      <c r="C440" s="153"/>
      <c r="D440" s="154"/>
      <c r="E440" s="154"/>
      <c r="F440" s="155" t="n">
        <v>20</v>
      </c>
      <c r="G440" s="155"/>
      <c r="H440" s="156"/>
      <c r="I440" s="155"/>
      <c r="J440" s="155" t="n">
        <v>14</v>
      </c>
      <c r="K440" s="155"/>
      <c r="L440" s="157"/>
      <c r="M440" s="158"/>
      <c r="N440" s="159" t="n">
        <f aca="false">F440*J440</f>
        <v>280</v>
      </c>
      <c r="O440" s="157"/>
      <c r="P440" s="102"/>
      <c r="Q440" s="103"/>
      <c r="R440" s="103"/>
      <c r="S440" s="103"/>
      <c r="T440" s="103"/>
      <c r="U440" s="103"/>
      <c r="V440" s="103"/>
      <c r="W440" s="103"/>
      <c r="X440" s="103"/>
      <c r="Y440" s="103"/>
      <c r="Z440" s="103"/>
      <c r="AA440" s="103"/>
    </row>
    <row r="441" customFormat="false" ht="14.25" hidden="false" customHeight="true" outlineLevel="0" collapsed="false">
      <c r="A441" s="151"/>
      <c r="B441" s="152"/>
      <c r="C441" s="153"/>
      <c r="D441" s="154"/>
      <c r="E441" s="154"/>
      <c r="F441" s="155"/>
      <c r="G441" s="155"/>
      <c r="H441" s="156"/>
      <c r="I441" s="155"/>
      <c r="J441" s="155"/>
      <c r="K441" s="155"/>
      <c r="L441" s="157"/>
      <c r="M441" s="158"/>
      <c r="N441" s="159"/>
      <c r="O441" s="157"/>
      <c r="P441" s="102"/>
      <c r="Q441" s="103"/>
      <c r="R441" s="103"/>
      <c r="S441" s="103"/>
      <c r="T441" s="103"/>
      <c r="U441" s="103"/>
      <c r="V441" s="103"/>
      <c r="W441" s="103"/>
      <c r="X441" s="103"/>
      <c r="Y441" s="103"/>
      <c r="Z441" s="103"/>
      <c r="AA441" s="103"/>
    </row>
    <row r="442" customFormat="false" ht="14.25" hidden="false" customHeight="true" outlineLevel="0" collapsed="false">
      <c r="A442" s="176" t="s">
        <v>359</v>
      </c>
      <c r="B442" s="177" t="s">
        <v>617</v>
      </c>
      <c r="C442" s="178"/>
      <c r="D442" s="179"/>
      <c r="E442" s="179"/>
      <c r="F442" s="179"/>
      <c r="G442" s="179"/>
      <c r="H442" s="180"/>
      <c r="I442" s="179"/>
      <c r="J442" s="179"/>
      <c r="K442" s="179"/>
      <c r="L442" s="178"/>
      <c r="M442" s="181"/>
      <c r="N442" s="182"/>
      <c r="O442" s="183"/>
      <c r="P442" s="102"/>
      <c r="Q442" s="103"/>
      <c r="R442" s="103"/>
      <c r="S442" s="103"/>
      <c r="T442" s="103"/>
      <c r="U442" s="103"/>
      <c r="V442" s="103"/>
      <c r="W442" s="103"/>
      <c r="X442" s="103"/>
      <c r="Y442" s="103"/>
      <c r="Z442" s="103"/>
      <c r="AA442" s="103"/>
    </row>
    <row r="443" customFormat="false" ht="14.25" hidden="false" customHeight="true" outlineLevel="0" collapsed="false">
      <c r="A443" s="142" t="s">
        <v>618</v>
      </c>
      <c r="B443" s="143" t="s">
        <v>619</v>
      </c>
      <c r="C443" s="144"/>
      <c r="D443" s="145"/>
      <c r="E443" s="145"/>
      <c r="F443" s="146" t="s">
        <v>426</v>
      </c>
      <c r="G443" s="145"/>
      <c r="H443" s="147"/>
      <c r="I443" s="145"/>
      <c r="J443" s="146" t="s">
        <v>494</v>
      </c>
      <c r="K443" s="145"/>
      <c r="L443" s="144"/>
      <c r="M443" s="148" t="s">
        <v>64</v>
      </c>
      <c r="N443" s="149" t="n">
        <f aca="false">SUM(N444:N445)</f>
        <v>80</v>
      </c>
      <c r="O443" s="150"/>
      <c r="P443" s="102"/>
      <c r="Q443" s="103"/>
      <c r="R443" s="103"/>
      <c r="S443" s="103"/>
      <c r="T443" s="103"/>
      <c r="U443" s="103"/>
      <c r="V443" s="103"/>
      <c r="W443" s="103"/>
      <c r="X443" s="103"/>
      <c r="Y443" s="103"/>
      <c r="Z443" s="103"/>
      <c r="AA443" s="103"/>
    </row>
    <row r="444" customFormat="false" ht="14.25" hidden="false" customHeight="true" outlineLevel="0" collapsed="false">
      <c r="A444" s="151"/>
      <c r="B444" s="152" t="s">
        <v>480</v>
      </c>
      <c r="C444" s="153"/>
      <c r="D444" s="154"/>
      <c r="E444" s="154"/>
      <c r="F444" s="155" t="n">
        <v>20</v>
      </c>
      <c r="G444" s="155"/>
      <c r="H444" s="156"/>
      <c r="I444" s="155"/>
      <c r="J444" s="155" t="n">
        <v>2</v>
      </c>
      <c r="K444" s="155"/>
      <c r="L444" s="157"/>
      <c r="M444" s="158"/>
      <c r="N444" s="159" t="n">
        <f aca="false">F444*J444</f>
        <v>40</v>
      </c>
      <c r="O444" s="157"/>
      <c r="P444" s="102"/>
      <c r="Q444" s="103"/>
      <c r="R444" s="103"/>
      <c r="S444" s="103"/>
      <c r="T444" s="103"/>
      <c r="U444" s="103"/>
      <c r="V444" s="103"/>
      <c r="W444" s="103"/>
      <c r="X444" s="103"/>
      <c r="Y444" s="103"/>
      <c r="Z444" s="103"/>
      <c r="AA444" s="103"/>
    </row>
    <row r="445" customFormat="false" ht="14.25" hidden="false" customHeight="true" outlineLevel="0" collapsed="false">
      <c r="A445" s="151"/>
      <c r="B445" s="152" t="s">
        <v>481</v>
      </c>
      <c r="C445" s="153"/>
      <c r="D445" s="154"/>
      <c r="E445" s="154"/>
      <c r="F445" s="155" t="n">
        <v>20</v>
      </c>
      <c r="G445" s="155"/>
      <c r="H445" s="156"/>
      <c r="I445" s="155"/>
      <c r="J445" s="155" t="n">
        <v>2</v>
      </c>
      <c r="K445" s="155"/>
      <c r="L445" s="157"/>
      <c r="M445" s="158"/>
      <c r="N445" s="159" t="n">
        <f aca="false">F445*J445</f>
        <v>40</v>
      </c>
      <c r="O445" s="157"/>
      <c r="P445" s="102"/>
      <c r="Q445" s="103"/>
      <c r="R445" s="103"/>
      <c r="S445" s="103"/>
      <c r="T445" s="103"/>
      <c r="U445" s="103"/>
      <c r="V445" s="103"/>
      <c r="W445" s="103"/>
      <c r="X445" s="103"/>
      <c r="Y445" s="103"/>
      <c r="Z445" s="103"/>
      <c r="AA445" s="103"/>
    </row>
    <row r="446" customFormat="false" ht="14.25" hidden="false" customHeight="true" outlineLevel="0" collapsed="false">
      <c r="A446" s="151"/>
      <c r="B446" s="152"/>
      <c r="C446" s="153"/>
      <c r="D446" s="154"/>
      <c r="E446" s="154"/>
      <c r="F446" s="155"/>
      <c r="G446" s="155"/>
      <c r="H446" s="156"/>
      <c r="I446" s="155"/>
      <c r="J446" s="155"/>
      <c r="K446" s="155"/>
      <c r="L446" s="157"/>
      <c r="M446" s="158"/>
      <c r="N446" s="162"/>
      <c r="O446" s="133"/>
      <c r="P446" s="102"/>
      <c r="Q446" s="103"/>
      <c r="R446" s="103"/>
      <c r="S446" s="103"/>
      <c r="T446" s="103"/>
      <c r="U446" s="103"/>
      <c r="V446" s="103"/>
      <c r="W446" s="103"/>
      <c r="X446" s="103"/>
      <c r="Y446" s="103"/>
      <c r="Z446" s="103"/>
      <c r="AA446" s="103"/>
    </row>
    <row r="447" customFormat="false" ht="14.25" hidden="false" customHeight="true" outlineLevel="0" collapsed="false">
      <c r="A447" s="142" t="s">
        <v>620</v>
      </c>
      <c r="B447" s="143" t="s">
        <v>366</v>
      </c>
      <c r="C447" s="144"/>
      <c r="D447" s="145"/>
      <c r="E447" s="145"/>
      <c r="F447" s="146" t="s">
        <v>426</v>
      </c>
      <c r="G447" s="145"/>
      <c r="H447" s="147"/>
      <c r="I447" s="145"/>
      <c r="J447" s="146" t="s">
        <v>494</v>
      </c>
      <c r="K447" s="145"/>
      <c r="L447" s="144"/>
      <c r="M447" s="148" t="s">
        <v>64</v>
      </c>
      <c r="N447" s="149" t="n">
        <f aca="false">SUM(N448:N449)</f>
        <v>80</v>
      </c>
      <c r="O447" s="150"/>
      <c r="P447" s="102"/>
      <c r="Q447" s="103"/>
      <c r="R447" s="103"/>
      <c r="S447" s="103"/>
      <c r="T447" s="103"/>
      <c r="U447" s="103"/>
      <c r="V447" s="103"/>
      <c r="W447" s="103"/>
      <c r="X447" s="103"/>
      <c r="Y447" s="103"/>
      <c r="Z447" s="103"/>
      <c r="AA447" s="103"/>
    </row>
    <row r="448" customFormat="false" ht="14.25" hidden="false" customHeight="true" outlineLevel="0" collapsed="false">
      <c r="A448" s="151"/>
      <c r="B448" s="152" t="s">
        <v>480</v>
      </c>
      <c r="C448" s="153"/>
      <c r="D448" s="154"/>
      <c r="E448" s="154"/>
      <c r="F448" s="155" t="n">
        <v>20</v>
      </c>
      <c r="G448" s="155"/>
      <c r="H448" s="156"/>
      <c r="I448" s="155"/>
      <c r="J448" s="155" t="n">
        <v>2</v>
      </c>
      <c r="K448" s="155"/>
      <c r="L448" s="157"/>
      <c r="M448" s="158"/>
      <c r="N448" s="159" t="n">
        <f aca="false">F448*J448</f>
        <v>40</v>
      </c>
      <c r="O448" s="157"/>
      <c r="P448" s="102"/>
      <c r="Q448" s="103"/>
      <c r="R448" s="103"/>
      <c r="S448" s="103"/>
      <c r="T448" s="103"/>
      <c r="U448" s="103"/>
      <c r="V448" s="103"/>
      <c r="W448" s="103"/>
      <c r="X448" s="103"/>
      <c r="Y448" s="103"/>
      <c r="Z448" s="103"/>
      <c r="AA448" s="103"/>
    </row>
    <row r="449" customFormat="false" ht="14.25" hidden="false" customHeight="true" outlineLevel="0" collapsed="false">
      <c r="A449" s="151"/>
      <c r="B449" s="152" t="s">
        <v>481</v>
      </c>
      <c r="C449" s="153"/>
      <c r="D449" s="154"/>
      <c r="E449" s="154"/>
      <c r="F449" s="155" t="n">
        <v>20</v>
      </c>
      <c r="G449" s="155"/>
      <c r="H449" s="156"/>
      <c r="I449" s="155"/>
      <c r="J449" s="155" t="n">
        <v>2</v>
      </c>
      <c r="K449" s="155"/>
      <c r="L449" s="157"/>
      <c r="M449" s="158"/>
      <c r="N449" s="159" t="n">
        <f aca="false">F449*J449</f>
        <v>40</v>
      </c>
      <c r="O449" s="157"/>
      <c r="P449" s="102"/>
      <c r="Q449" s="103"/>
      <c r="R449" s="103"/>
      <c r="S449" s="103"/>
      <c r="T449" s="103"/>
      <c r="U449" s="103"/>
      <c r="V449" s="103"/>
      <c r="W449" s="103"/>
      <c r="X449" s="103"/>
      <c r="Y449" s="103"/>
      <c r="Z449" s="103"/>
      <c r="AA449" s="103"/>
    </row>
    <row r="450" customFormat="false" ht="14.25" hidden="false" customHeight="true" outlineLevel="0" collapsed="false">
      <c r="A450" s="151"/>
      <c r="B450" s="152"/>
      <c r="C450" s="153"/>
      <c r="D450" s="154"/>
      <c r="E450" s="154"/>
      <c r="F450" s="155"/>
      <c r="G450" s="155"/>
      <c r="H450" s="156"/>
      <c r="I450" s="155"/>
      <c r="J450" s="155"/>
      <c r="K450" s="155"/>
      <c r="L450" s="157"/>
      <c r="M450" s="158"/>
      <c r="N450" s="162"/>
      <c r="O450" s="133"/>
      <c r="P450" s="102"/>
      <c r="Q450" s="103"/>
      <c r="R450" s="103"/>
      <c r="S450" s="103"/>
      <c r="T450" s="103"/>
      <c r="U450" s="103"/>
      <c r="V450" s="103"/>
      <c r="W450" s="103"/>
      <c r="X450" s="103"/>
      <c r="Y450" s="103"/>
      <c r="Z450" s="103"/>
      <c r="AA450" s="103"/>
    </row>
    <row r="451" customFormat="false" ht="14.25" hidden="false" customHeight="true" outlineLevel="0" collapsed="false">
      <c r="A451" s="142" t="s">
        <v>621</v>
      </c>
      <c r="B451" s="143" t="s">
        <v>368</v>
      </c>
      <c r="C451" s="144"/>
      <c r="D451" s="145"/>
      <c r="E451" s="145"/>
      <c r="F451" s="146" t="s">
        <v>426</v>
      </c>
      <c r="G451" s="145"/>
      <c r="H451" s="147"/>
      <c r="I451" s="145"/>
      <c r="J451" s="146" t="s">
        <v>494</v>
      </c>
      <c r="K451" s="195"/>
      <c r="L451" s="144"/>
      <c r="M451" s="148" t="s">
        <v>64</v>
      </c>
      <c r="N451" s="149" t="n">
        <f aca="false">SUM(N452:N453)</f>
        <v>160</v>
      </c>
      <c r="O451" s="150"/>
      <c r="P451" s="102"/>
      <c r="Q451" s="103"/>
      <c r="R451" s="103"/>
      <c r="S451" s="103"/>
      <c r="T451" s="103"/>
      <c r="U451" s="103"/>
      <c r="V451" s="103"/>
      <c r="W451" s="103"/>
      <c r="X451" s="103"/>
      <c r="Y451" s="103"/>
      <c r="Z451" s="103"/>
      <c r="AA451" s="103"/>
    </row>
    <row r="452" customFormat="false" ht="14.25" hidden="false" customHeight="true" outlineLevel="0" collapsed="false">
      <c r="A452" s="151"/>
      <c r="B452" s="152" t="s">
        <v>480</v>
      </c>
      <c r="C452" s="153"/>
      <c r="D452" s="154"/>
      <c r="E452" s="154"/>
      <c r="F452" s="155" t="n">
        <v>20</v>
      </c>
      <c r="G452" s="155"/>
      <c r="H452" s="156"/>
      <c r="I452" s="155"/>
      <c r="J452" s="155" t="n">
        <v>4</v>
      </c>
      <c r="K452" s="155"/>
      <c r="L452" s="157"/>
      <c r="M452" s="158"/>
      <c r="N452" s="159" t="n">
        <f aca="false">F452*J452</f>
        <v>80</v>
      </c>
      <c r="O452" s="157"/>
      <c r="P452" s="102"/>
      <c r="Q452" s="103"/>
      <c r="R452" s="103"/>
      <c r="S452" s="103"/>
      <c r="T452" s="103"/>
      <c r="U452" s="103"/>
      <c r="V452" s="103"/>
      <c r="W452" s="103"/>
      <c r="X452" s="103"/>
      <c r="Y452" s="103"/>
      <c r="Z452" s="103"/>
      <c r="AA452" s="103"/>
    </row>
    <row r="453" customFormat="false" ht="14.25" hidden="false" customHeight="true" outlineLevel="0" collapsed="false">
      <c r="A453" s="151"/>
      <c r="B453" s="152" t="s">
        <v>481</v>
      </c>
      <c r="C453" s="153"/>
      <c r="D453" s="154"/>
      <c r="E453" s="154"/>
      <c r="F453" s="155" t="n">
        <v>20</v>
      </c>
      <c r="G453" s="155"/>
      <c r="H453" s="156"/>
      <c r="I453" s="155"/>
      <c r="J453" s="155" t="n">
        <v>4</v>
      </c>
      <c r="K453" s="155"/>
      <c r="L453" s="157"/>
      <c r="M453" s="158"/>
      <c r="N453" s="159" t="n">
        <f aca="false">F453*J453</f>
        <v>80</v>
      </c>
      <c r="O453" s="157"/>
      <c r="P453" s="102"/>
      <c r="Q453" s="103"/>
      <c r="R453" s="103"/>
      <c r="S453" s="103"/>
      <c r="T453" s="103"/>
      <c r="U453" s="103"/>
      <c r="V453" s="103"/>
      <c r="W453" s="103"/>
      <c r="X453" s="103"/>
      <c r="Y453" s="103"/>
      <c r="Z453" s="103"/>
      <c r="AA453" s="103"/>
    </row>
    <row r="454" customFormat="false" ht="14.25" hidden="false" customHeight="true" outlineLevel="0" collapsed="false">
      <c r="A454" s="151"/>
      <c r="B454" s="152"/>
      <c r="C454" s="153"/>
      <c r="D454" s="154"/>
      <c r="E454" s="154"/>
      <c r="F454" s="155"/>
      <c r="G454" s="155"/>
      <c r="H454" s="156"/>
      <c r="I454" s="155"/>
      <c r="J454" s="155"/>
      <c r="K454" s="155"/>
      <c r="L454" s="157"/>
      <c r="M454" s="158"/>
      <c r="N454" s="159"/>
      <c r="O454" s="157"/>
      <c r="P454" s="102"/>
      <c r="Q454" s="103"/>
      <c r="R454" s="103"/>
      <c r="S454" s="103"/>
      <c r="T454" s="103"/>
      <c r="U454" s="103"/>
      <c r="V454" s="103"/>
      <c r="W454" s="103"/>
      <c r="X454" s="103"/>
      <c r="Y454" s="103"/>
      <c r="Z454" s="103"/>
      <c r="AA454" s="103"/>
    </row>
    <row r="455" customFormat="false" ht="14.25" hidden="false" customHeight="true" outlineLevel="0" collapsed="false">
      <c r="A455" s="142" t="s">
        <v>622</v>
      </c>
      <c r="B455" s="143" t="s">
        <v>623</v>
      </c>
      <c r="C455" s="144"/>
      <c r="D455" s="145"/>
      <c r="E455" s="145"/>
      <c r="F455" s="146" t="s">
        <v>426</v>
      </c>
      <c r="G455" s="145"/>
      <c r="H455" s="147"/>
      <c r="I455" s="145"/>
      <c r="J455" s="146"/>
      <c r="K455" s="145"/>
      <c r="L455" s="144"/>
      <c r="M455" s="148" t="s">
        <v>64</v>
      </c>
      <c r="N455" s="149" t="n">
        <f aca="false">SUM(N456:N457)</f>
        <v>52.8</v>
      </c>
      <c r="O455" s="150"/>
      <c r="P455" s="102"/>
      <c r="Q455" s="103"/>
      <c r="R455" s="103"/>
      <c r="S455" s="103"/>
      <c r="T455" s="103"/>
      <c r="U455" s="103"/>
      <c r="V455" s="103"/>
      <c r="W455" s="103"/>
      <c r="X455" s="103"/>
      <c r="Y455" s="103"/>
      <c r="Z455" s="103"/>
      <c r="AA455" s="103"/>
    </row>
    <row r="456" customFormat="false" ht="14.25" hidden="false" customHeight="true" outlineLevel="0" collapsed="false">
      <c r="A456" s="151"/>
      <c r="B456" s="152" t="s">
        <v>480</v>
      </c>
      <c r="C456" s="153" t="n">
        <v>2.4</v>
      </c>
      <c r="D456" s="154" t="n">
        <v>0.55</v>
      </c>
      <c r="E456" s="154"/>
      <c r="F456" s="155" t="n">
        <v>20</v>
      </c>
      <c r="G456" s="155"/>
      <c r="H456" s="156" t="n">
        <f aca="false">C456*D456</f>
        <v>1.32</v>
      </c>
      <c r="I456" s="155"/>
      <c r="J456" s="155"/>
      <c r="K456" s="155"/>
      <c r="L456" s="157"/>
      <c r="M456" s="158"/>
      <c r="N456" s="159" t="n">
        <f aca="false">H456*F456</f>
        <v>26.4</v>
      </c>
      <c r="O456" s="157"/>
      <c r="P456" s="102"/>
      <c r="Q456" s="103"/>
      <c r="R456" s="103"/>
      <c r="S456" s="103"/>
      <c r="T456" s="103"/>
      <c r="U456" s="103"/>
      <c r="V456" s="103"/>
      <c r="W456" s="103"/>
      <c r="X456" s="103"/>
      <c r="Y456" s="103"/>
      <c r="Z456" s="103"/>
      <c r="AA456" s="103"/>
    </row>
    <row r="457" customFormat="false" ht="14.25" hidden="false" customHeight="true" outlineLevel="0" collapsed="false">
      <c r="A457" s="151"/>
      <c r="B457" s="152" t="s">
        <v>481</v>
      </c>
      <c r="C457" s="153" t="n">
        <v>2.4</v>
      </c>
      <c r="D457" s="154" t="n">
        <v>0.55</v>
      </c>
      <c r="E457" s="154"/>
      <c r="F457" s="155"/>
      <c r="G457" s="155"/>
      <c r="H457" s="156" t="n">
        <f aca="false">C457*D457</f>
        <v>1.32</v>
      </c>
      <c r="I457" s="155"/>
      <c r="J457" s="155"/>
      <c r="K457" s="155"/>
      <c r="L457" s="157"/>
      <c r="M457" s="158"/>
      <c r="N457" s="159" t="n">
        <f aca="false">H457*F456</f>
        <v>26.4</v>
      </c>
      <c r="O457" s="157"/>
      <c r="P457" s="102"/>
      <c r="Q457" s="103"/>
      <c r="R457" s="103"/>
      <c r="S457" s="103"/>
      <c r="T457" s="103"/>
      <c r="U457" s="103"/>
      <c r="V457" s="103"/>
      <c r="W457" s="103"/>
      <c r="X457" s="103"/>
      <c r="Y457" s="103"/>
      <c r="Z457" s="103"/>
      <c r="AA457" s="103"/>
    </row>
    <row r="458" customFormat="false" ht="14.25" hidden="false" customHeight="true" outlineLevel="0" collapsed="false">
      <c r="A458" s="151"/>
      <c r="B458" s="152"/>
      <c r="C458" s="153"/>
      <c r="D458" s="154"/>
      <c r="E458" s="154"/>
      <c r="F458" s="155"/>
      <c r="G458" s="155"/>
      <c r="H458" s="156"/>
      <c r="I458" s="155"/>
      <c r="J458" s="155"/>
      <c r="K458" s="155"/>
      <c r="L458" s="157"/>
      <c r="M458" s="158"/>
      <c r="N458" s="162"/>
      <c r="O458" s="133"/>
      <c r="P458" s="102"/>
      <c r="Q458" s="103"/>
      <c r="R458" s="103"/>
      <c r="S458" s="103"/>
      <c r="T458" s="103"/>
      <c r="U458" s="103"/>
      <c r="V458" s="103"/>
      <c r="W458" s="103"/>
      <c r="X458" s="103"/>
      <c r="Y458" s="103"/>
      <c r="Z458" s="103"/>
      <c r="AA458" s="103"/>
    </row>
    <row r="459" customFormat="false" ht="14.25" hidden="false" customHeight="true" outlineLevel="0" collapsed="false">
      <c r="A459" s="142" t="s">
        <v>624</v>
      </c>
      <c r="B459" s="143" t="s">
        <v>625</v>
      </c>
      <c r="C459" s="144"/>
      <c r="D459" s="145"/>
      <c r="E459" s="145"/>
      <c r="F459" s="146" t="s">
        <v>426</v>
      </c>
      <c r="G459" s="145"/>
      <c r="H459" s="147"/>
      <c r="I459" s="145"/>
      <c r="J459" s="146" t="s">
        <v>494</v>
      </c>
      <c r="K459" s="145"/>
      <c r="L459" s="144"/>
      <c r="M459" s="148" t="s">
        <v>64</v>
      </c>
      <c r="N459" s="149" t="n">
        <f aca="false">SUM(N460:N461)</f>
        <v>120</v>
      </c>
      <c r="O459" s="150"/>
      <c r="P459" s="102"/>
      <c r="Q459" s="103"/>
      <c r="R459" s="103"/>
      <c r="S459" s="103"/>
      <c r="T459" s="103"/>
      <c r="U459" s="103"/>
      <c r="V459" s="103"/>
      <c r="W459" s="103"/>
      <c r="X459" s="103"/>
      <c r="Y459" s="103"/>
      <c r="Z459" s="103"/>
      <c r="AA459" s="103"/>
    </row>
    <row r="460" customFormat="false" ht="14.25" hidden="false" customHeight="true" outlineLevel="0" collapsed="false">
      <c r="A460" s="151"/>
      <c r="B460" s="152" t="s">
        <v>480</v>
      </c>
      <c r="C460" s="153"/>
      <c r="D460" s="154"/>
      <c r="E460" s="154"/>
      <c r="F460" s="155" t="n">
        <v>20</v>
      </c>
      <c r="G460" s="155"/>
      <c r="H460" s="156"/>
      <c r="I460" s="155"/>
      <c r="J460" s="155" t="n">
        <v>3</v>
      </c>
      <c r="K460" s="155"/>
      <c r="L460" s="157"/>
      <c r="M460" s="158"/>
      <c r="N460" s="159" t="n">
        <f aca="false">F460*J460</f>
        <v>60</v>
      </c>
      <c r="O460" s="157"/>
      <c r="P460" s="102"/>
      <c r="Q460" s="103"/>
      <c r="R460" s="103"/>
      <c r="S460" s="103"/>
      <c r="T460" s="103"/>
      <c r="U460" s="103"/>
      <c r="V460" s="103"/>
      <c r="W460" s="103"/>
      <c r="X460" s="103"/>
      <c r="Y460" s="103"/>
      <c r="Z460" s="103"/>
      <c r="AA460" s="103"/>
    </row>
    <row r="461" customFormat="false" ht="14.25" hidden="false" customHeight="true" outlineLevel="0" collapsed="false">
      <c r="A461" s="151"/>
      <c r="B461" s="152" t="s">
        <v>481</v>
      </c>
      <c r="C461" s="153"/>
      <c r="D461" s="154"/>
      <c r="E461" s="154"/>
      <c r="F461" s="155" t="n">
        <v>20</v>
      </c>
      <c r="G461" s="155"/>
      <c r="H461" s="196"/>
      <c r="I461" s="155"/>
      <c r="J461" s="155" t="n">
        <v>3</v>
      </c>
      <c r="K461" s="155"/>
      <c r="L461" s="157"/>
      <c r="M461" s="158"/>
      <c r="N461" s="159" t="n">
        <f aca="false">F461*J461</f>
        <v>60</v>
      </c>
      <c r="O461" s="157"/>
      <c r="P461" s="102"/>
      <c r="Q461" s="103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</row>
    <row r="462" customFormat="false" ht="14.25" hidden="false" customHeight="true" outlineLevel="0" collapsed="false">
      <c r="A462" s="151"/>
      <c r="B462" s="152"/>
      <c r="C462" s="153"/>
      <c r="D462" s="154"/>
      <c r="E462" s="154"/>
      <c r="F462" s="155"/>
      <c r="G462" s="155"/>
      <c r="H462" s="156"/>
      <c r="I462" s="155"/>
      <c r="J462" s="155"/>
      <c r="K462" s="155"/>
      <c r="L462" s="157"/>
      <c r="M462" s="158"/>
      <c r="N462" s="162"/>
      <c r="O462" s="133"/>
      <c r="P462" s="102"/>
      <c r="Q462" s="103"/>
      <c r="R462" s="103"/>
      <c r="S462" s="103"/>
      <c r="T462" s="103"/>
      <c r="U462" s="103"/>
      <c r="V462" s="103"/>
      <c r="W462" s="103"/>
      <c r="X462" s="103"/>
      <c r="Y462" s="103"/>
      <c r="Z462" s="103"/>
      <c r="AA462" s="103"/>
    </row>
    <row r="463" customFormat="false" ht="14.25" hidden="false" customHeight="true" outlineLevel="0" collapsed="false">
      <c r="A463" s="142" t="s">
        <v>626</v>
      </c>
      <c r="B463" s="143" t="s">
        <v>374</v>
      </c>
      <c r="C463" s="144"/>
      <c r="D463" s="145"/>
      <c r="E463" s="145"/>
      <c r="F463" s="146" t="s">
        <v>426</v>
      </c>
      <c r="G463" s="145"/>
      <c r="H463" s="147"/>
      <c r="I463" s="145"/>
      <c r="J463" s="146" t="s">
        <v>494</v>
      </c>
      <c r="K463" s="145"/>
      <c r="L463" s="144"/>
      <c r="M463" s="148" t="s">
        <v>64</v>
      </c>
      <c r="N463" s="149" t="n">
        <f aca="false">SUM(N464:N465)</f>
        <v>120</v>
      </c>
      <c r="O463" s="150"/>
      <c r="P463" s="102"/>
      <c r="Q463" s="103"/>
      <c r="R463" s="103"/>
      <c r="S463" s="103"/>
      <c r="T463" s="103"/>
      <c r="U463" s="103"/>
      <c r="V463" s="103"/>
      <c r="W463" s="103"/>
      <c r="X463" s="103"/>
      <c r="Y463" s="103"/>
      <c r="Z463" s="103"/>
      <c r="AA463" s="103"/>
    </row>
    <row r="464" customFormat="false" ht="14.25" hidden="false" customHeight="true" outlineLevel="0" collapsed="false">
      <c r="A464" s="151"/>
      <c r="B464" s="152" t="s">
        <v>480</v>
      </c>
      <c r="C464" s="153"/>
      <c r="D464" s="154"/>
      <c r="E464" s="154"/>
      <c r="F464" s="155" t="n">
        <v>20</v>
      </c>
      <c r="G464" s="155"/>
      <c r="H464" s="156"/>
      <c r="I464" s="155"/>
      <c r="J464" s="155" t="n">
        <v>3</v>
      </c>
      <c r="K464" s="155"/>
      <c r="L464" s="157"/>
      <c r="M464" s="158"/>
      <c r="N464" s="159" t="n">
        <f aca="false">F464*J464</f>
        <v>60</v>
      </c>
      <c r="O464" s="157"/>
      <c r="P464" s="102"/>
      <c r="Q464" s="103"/>
      <c r="R464" s="103"/>
      <c r="S464" s="103"/>
      <c r="T464" s="103"/>
      <c r="U464" s="103"/>
      <c r="V464" s="103"/>
      <c r="W464" s="103"/>
      <c r="X464" s="103"/>
      <c r="Y464" s="103"/>
      <c r="Z464" s="103"/>
      <c r="AA464" s="103"/>
    </row>
    <row r="465" customFormat="false" ht="14.25" hidden="false" customHeight="true" outlineLevel="0" collapsed="false">
      <c r="A465" s="151"/>
      <c r="B465" s="152" t="s">
        <v>481</v>
      </c>
      <c r="C465" s="153"/>
      <c r="D465" s="154"/>
      <c r="E465" s="154"/>
      <c r="F465" s="155" t="n">
        <v>20</v>
      </c>
      <c r="G465" s="155"/>
      <c r="H465" s="156"/>
      <c r="I465" s="155"/>
      <c r="J465" s="155" t="n">
        <v>3</v>
      </c>
      <c r="K465" s="155"/>
      <c r="L465" s="157"/>
      <c r="M465" s="158"/>
      <c r="N465" s="159" t="n">
        <f aca="false">F465*J465</f>
        <v>60</v>
      </c>
      <c r="O465" s="157"/>
      <c r="P465" s="102"/>
      <c r="Q465" s="103"/>
      <c r="R465" s="103"/>
      <c r="S465" s="103"/>
      <c r="T465" s="103"/>
      <c r="U465" s="103"/>
      <c r="V465" s="103"/>
      <c r="W465" s="103"/>
      <c r="X465" s="103"/>
      <c r="Y465" s="103"/>
      <c r="Z465" s="103"/>
      <c r="AA465" s="103"/>
    </row>
    <row r="466" customFormat="false" ht="14.25" hidden="false" customHeight="true" outlineLevel="0" collapsed="false">
      <c r="A466" s="151"/>
      <c r="B466" s="152"/>
      <c r="C466" s="153"/>
      <c r="D466" s="154"/>
      <c r="E466" s="154"/>
      <c r="F466" s="155"/>
      <c r="G466" s="155"/>
      <c r="H466" s="156"/>
      <c r="I466" s="155"/>
      <c r="J466" s="155"/>
      <c r="K466" s="155"/>
      <c r="L466" s="157"/>
      <c r="M466" s="158"/>
      <c r="N466" s="159"/>
      <c r="O466" s="157"/>
      <c r="P466" s="102"/>
      <c r="Q466" s="103"/>
      <c r="R466" s="103"/>
      <c r="S466" s="103"/>
      <c r="T466" s="103"/>
      <c r="U466" s="103"/>
      <c r="V466" s="103"/>
      <c r="W466" s="103"/>
      <c r="X466" s="103"/>
      <c r="Y466" s="103"/>
      <c r="Z466" s="103"/>
      <c r="AA466" s="103"/>
    </row>
    <row r="467" customFormat="false" ht="14.25" hidden="false" customHeight="true" outlineLevel="0" collapsed="false">
      <c r="A467" s="142" t="s">
        <v>627</v>
      </c>
      <c r="B467" s="143" t="s">
        <v>628</v>
      </c>
      <c r="C467" s="144"/>
      <c r="D467" s="145"/>
      <c r="E467" s="145"/>
      <c r="F467" s="146" t="s">
        <v>426</v>
      </c>
      <c r="G467" s="145"/>
      <c r="H467" s="147"/>
      <c r="I467" s="145"/>
      <c r="J467" s="146" t="s">
        <v>494</v>
      </c>
      <c r="K467" s="145"/>
      <c r="L467" s="144"/>
      <c r="M467" s="148" t="s">
        <v>64</v>
      </c>
      <c r="N467" s="149" t="n">
        <f aca="false">SUM(N468:N469)</f>
        <v>40</v>
      </c>
      <c r="O467" s="150"/>
      <c r="P467" s="102"/>
      <c r="Q467" s="103"/>
      <c r="R467" s="103"/>
      <c r="S467" s="103"/>
      <c r="T467" s="103"/>
      <c r="U467" s="103"/>
      <c r="V467" s="103"/>
      <c r="W467" s="103"/>
      <c r="X467" s="103"/>
      <c r="Y467" s="103"/>
      <c r="Z467" s="103"/>
      <c r="AA467" s="103"/>
    </row>
    <row r="468" customFormat="false" ht="14.25" hidden="false" customHeight="true" outlineLevel="0" collapsed="false">
      <c r="A468" s="151"/>
      <c r="B468" s="152" t="s">
        <v>480</v>
      </c>
      <c r="C468" s="153"/>
      <c r="D468" s="154"/>
      <c r="E468" s="154"/>
      <c r="F468" s="155" t="n">
        <v>20</v>
      </c>
      <c r="G468" s="155"/>
      <c r="H468" s="156"/>
      <c r="I468" s="155"/>
      <c r="J468" s="155" t="n">
        <v>1</v>
      </c>
      <c r="K468" s="155"/>
      <c r="L468" s="157"/>
      <c r="M468" s="158"/>
      <c r="N468" s="159" t="n">
        <f aca="false">F468*J468</f>
        <v>20</v>
      </c>
      <c r="O468" s="157"/>
      <c r="P468" s="102"/>
      <c r="Q468" s="103"/>
      <c r="R468" s="103"/>
      <c r="S468" s="103"/>
      <c r="T468" s="103"/>
      <c r="U468" s="103"/>
      <c r="V468" s="103"/>
      <c r="W468" s="103"/>
      <c r="X468" s="103"/>
      <c r="Y468" s="103"/>
      <c r="Z468" s="103"/>
      <c r="AA468" s="103"/>
    </row>
    <row r="469" customFormat="false" ht="14.25" hidden="false" customHeight="true" outlineLevel="0" collapsed="false">
      <c r="A469" s="151"/>
      <c r="B469" s="152" t="s">
        <v>481</v>
      </c>
      <c r="C469" s="153"/>
      <c r="D469" s="154"/>
      <c r="E469" s="154"/>
      <c r="F469" s="155" t="n">
        <v>20</v>
      </c>
      <c r="G469" s="155"/>
      <c r="H469" s="156"/>
      <c r="I469" s="155"/>
      <c r="J469" s="155" t="n">
        <v>1</v>
      </c>
      <c r="K469" s="155"/>
      <c r="L469" s="157"/>
      <c r="M469" s="158"/>
      <c r="N469" s="159" t="n">
        <f aca="false">F469*J469</f>
        <v>20</v>
      </c>
      <c r="O469" s="157"/>
      <c r="P469" s="102"/>
      <c r="Q469" s="103"/>
      <c r="R469" s="103"/>
      <c r="S469" s="103"/>
      <c r="T469" s="103"/>
      <c r="U469" s="103"/>
      <c r="V469" s="103"/>
      <c r="W469" s="103"/>
      <c r="X469" s="103"/>
      <c r="Y469" s="103"/>
      <c r="Z469" s="103"/>
      <c r="AA469" s="103"/>
    </row>
    <row r="470" customFormat="false" ht="14.25" hidden="false" customHeight="true" outlineLevel="0" collapsed="false">
      <c r="A470" s="151"/>
      <c r="B470" s="152"/>
      <c r="C470" s="153"/>
      <c r="D470" s="154"/>
      <c r="E470" s="154"/>
      <c r="F470" s="155"/>
      <c r="G470" s="155"/>
      <c r="H470" s="156"/>
      <c r="I470" s="155"/>
      <c r="J470" s="155"/>
      <c r="K470" s="155"/>
      <c r="L470" s="157"/>
      <c r="M470" s="158"/>
      <c r="N470" s="162"/>
      <c r="O470" s="133"/>
      <c r="P470" s="102"/>
      <c r="Q470" s="103"/>
      <c r="R470" s="103"/>
      <c r="S470" s="103"/>
      <c r="T470" s="103"/>
      <c r="U470" s="103"/>
      <c r="V470" s="103"/>
      <c r="W470" s="103"/>
      <c r="X470" s="103"/>
      <c r="Y470" s="103"/>
      <c r="Z470" s="103"/>
      <c r="AA470" s="103"/>
    </row>
    <row r="471" customFormat="false" ht="14.25" hidden="false" customHeight="true" outlineLevel="0" collapsed="false">
      <c r="A471" s="142" t="s">
        <v>629</v>
      </c>
      <c r="B471" s="143" t="s">
        <v>378</v>
      </c>
      <c r="C471" s="144"/>
      <c r="D471" s="145"/>
      <c r="E471" s="145"/>
      <c r="F471" s="146" t="s">
        <v>426</v>
      </c>
      <c r="G471" s="145"/>
      <c r="H471" s="147"/>
      <c r="I471" s="145"/>
      <c r="J471" s="146" t="s">
        <v>494</v>
      </c>
      <c r="K471" s="145"/>
      <c r="L471" s="144"/>
      <c r="M471" s="148" t="s">
        <v>64</v>
      </c>
      <c r="N471" s="149" t="n">
        <f aca="false">SUM(N472:N473)</f>
        <v>40</v>
      </c>
      <c r="O471" s="150"/>
      <c r="P471" s="102"/>
      <c r="Q471" s="103"/>
      <c r="R471" s="103"/>
      <c r="S471" s="103"/>
      <c r="T471" s="103"/>
      <c r="U471" s="103"/>
      <c r="V471" s="103"/>
      <c r="W471" s="103"/>
      <c r="X471" s="103"/>
      <c r="Y471" s="103"/>
      <c r="Z471" s="103"/>
      <c r="AA471" s="103"/>
    </row>
    <row r="472" customFormat="false" ht="14.25" hidden="false" customHeight="true" outlineLevel="0" collapsed="false">
      <c r="A472" s="151"/>
      <c r="B472" s="152" t="s">
        <v>480</v>
      </c>
      <c r="C472" s="153"/>
      <c r="D472" s="154"/>
      <c r="E472" s="154"/>
      <c r="F472" s="155" t="n">
        <v>20</v>
      </c>
      <c r="G472" s="155"/>
      <c r="H472" s="156"/>
      <c r="I472" s="155"/>
      <c r="J472" s="155" t="n">
        <v>1</v>
      </c>
      <c r="K472" s="155"/>
      <c r="L472" s="157"/>
      <c r="M472" s="158"/>
      <c r="N472" s="159" t="n">
        <f aca="false">F472*J472</f>
        <v>20</v>
      </c>
      <c r="O472" s="157"/>
      <c r="P472" s="102"/>
      <c r="Q472" s="103"/>
      <c r="R472" s="103"/>
      <c r="S472" s="103"/>
      <c r="T472" s="103"/>
      <c r="U472" s="103"/>
      <c r="V472" s="103"/>
      <c r="W472" s="103"/>
      <c r="X472" s="103"/>
      <c r="Y472" s="103"/>
      <c r="Z472" s="103"/>
      <c r="AA472" s="103"/>
    </row>
    <row r="473" customFormat="false" ht="14.25" hidden="false" customHeight="true" outlineLevel="0" collapsed="false">
      <c r="A473" s="151"/>
      <c r="B473" s="152" t="s">
        <v>481</v>
      </c>
      <c r="C473" s="153"/>
      <c r="D473" s="154"/>
      <c r="E473" s="154"/>
      <c r="F473" s="155" t="n">
        <v>20</v>
      </c>
      <c r="G473" s="155"/>
      <c r="H473" s="156"/>
      <c r="I473" s="155"/>
      <c r="J473" s="155" t="n">
        <v>1</v>
      </c>
      <c r="K473" s="155"/>
      <c r="L473" s="157"/>
      <c r="M473" s="158"/>
      <c r="N473" s="159" t="n">
        <f aca="false">F473*J473</f>
        <v>20</v>
      </c>
      <c r="O473" s="157"/>
      <c r="P473" s="102"/>
      <c r="Q473" s="103"/>
      <c r="R473" s="103"/>
      <c r="S473" s="103"/>
      <c r="T473" s="103"/>
      <c r="U473" s="103"/>
      <c r="V473" s="103"/>
      <c r="W473" s="103"/>
      <c r="X473" s="103"/>
      <c r="Y473" s="103"/>
      <c r="Z473" s="103"/>
      <c r="AA473" s="103"/>
    </row>
    <row r="474" customFormat="false" ht="14.25" hidden="false" customHeight="true" outlineLevel="0" collapsed="false">
      <c r="A474" s="151"/>
      <c r="B474" s="152"/>
      <c r="C474" s="153"/>
      <c r="D474" s="154"/>
      <c r="E474" s="154"/>
      <c r="F474" s="155"/>
      <c r="G474" s="155"/>
      <c r="H474" s="156"/>
      <c r="I474" s="155"/>
      <c r="J474" s="155"/>
      <c r="K474" s="155"/>
      <c r="L474" s="157"/>
      <c r="M474" s="158"/>
      <c r="N474" s="159"/>
      <c r="O474" s="157"/>
      <c r="P474" s="102"/>
      <c r="Q474" s="103"/>
      <c r="R474" s="103"/>
      <c r="S474" s="103"/>
      <c r="T474" s="103"/>
      <c r="U474" s="103"/>
      <c r="V474" s="103"/>
      <c r="W474" s="103"/>
      <c r="X474" s="103"/>
      <c r="Y474" s="103"/>
      <c r="Z474" s="103"/>
      <c r="AA474" s="103"/>
    </row>
    <row r="475" customFormat="false" ht="14.25" hidden="false" customHeight="true" outlineLevel="0" collapsed="false">
      <c r="A475" s="142" t="s">
        <v>630</v>
      </c>
      <c r="B475" s="143" t="s">
        <v>631</v>
      </c>
      <c r="C475" s="144"/>
      <c r="D475" s="145"/>
      <c r="E475" s="145"/>
      <c r="F475" s="146" t="s">
        <v>426</v>
      </c>
      <c r="G475" s="145"/>
      <c r="H475" s="147"/>
      <c r="I475" s="145"/>
      <c r="J475" s="146" t="s">
        <v>494</v>
      </c>
      <c r="K475" s="145"/>
      <c r="L475" s="144"/>
      <c r="M475" s="148" t="s">
        <v>64</v>
      </c>
      <c r="N475" s="149" t="n">
        <f aca="false">SUM(N476:N477)</f>
        <v>40</v>
      </c>
      <c r="O475" s="150"/>
      <c r="P475" s="102"/>
      <c r="Q475" s="103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</row>
    <row r="476" customFormat="false" ht="14.25" hidden="false" customHeight="true" outlineLevel="0" collapsed="false">
      <c r="A476" s="151"/>
      <c r="B476" s="152" t="s">
        <v>480</v>
      </c>
      <c r="C476" s="153"/>
      <c r="D476" s="154"/>
      <c r="E476" s="154"/>
      <c r="F476" s="155" t="n">
        <v>20</v>
      </c>
      <c r="G476" s="155"/>
      <c r="H476" s="156"/>
      <c r="I476" s="155"/>
      <c r="J476" s="155" t="n">
        <v>1</v>
      </c>
      <c r="K476" s="155"/>
      <c r="L476" s="157"/>
      <c r="M476" s="158"/>
      <c r="N476" s="159" t="n">
        <f aca="false">F476*J476</f>
        <v>20</v>
      </c>
      <c r="O476" s="157"/>
      <c r="P476" s="102"/>
      <c r="Q476" s="103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</row>
    <row r="477" customFormat="false" ht="14.25" hidden="false" customHeight="true" outlineLevel="0" collapsed="false">
      <c r="A477" s="151"/>
      <c r="B477" s="152" t="s">
        <v>481</v>
      </c>
      <c r="C477" s="153"/>
      <c r="D477" s="154"/>
      <c r="E477" s="154"/>
      <c r="F477" s="155" t="n">
        <v>20</v>
      </c>
      <c r="G477" s="155"/>
      <c r="H477" s="156"/>
      <c r="I477" s="155"/>
      <c r="J477" s="155" t="n">
        <v>1</v>
      </c>
      <c r="K477" s="155"/>
      <c r="L477" s="157"/>
      <c r="M477" s="158"/>
      <c r="N477" s="159" t="n">
        <f aca="false">F477*J477</f>
        <v>20</v>
      </c>
      <c r="O477" s="157"/>
      <c r="P477" s="102"/>
      <c r="Q477" s="103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</row>
    <row r="478" customFormat="false" ht="14.25" hidden="false" customHeight="true" outlineLevel="0" collapsed="false">
      <c r="A478" s="151"/>
      <c r="B478" s="152"/>
      <c r="C478" s="153"/>
      <c r="D478" s="154"/>
      <c r="E478" s="154"/>
      <c r="F478" s="155"/>
      <c r="G478" s="155"/>
      <c r="H478" s="156"/>
      <c r="I478" s="155"/>
      <c r="J478" s="155"/>
      <c r="K478" s="155"/>
      <c r="L478" s="157"/>
      <c r="M478" s="158"/>
      <c r="N478" s="162"/>
      <c r="O478" s="133"/>
      <c r="P478" s="102"/>
      <c r="Q478" s="103"/>
      <c r="R478" s="103"/>
      <c r="S478" s="103"/>
      <c r="T478" s="103"/>
      <c r="U478" s="103"/>
      <c r="V478" s="103"/>
      <c r="W478" s="103"/>
      <c r="X478" s="103"/>
      <c r="Y478" s="103"/>
      <c r="Z478" s="103"/>
      <c r="AA478" s="103"/>
    </row>
    <row r="479" customFormat="false" ht="14.25" hidden="false" customHeight="true" outlineLevel="0" collapsed="false">
      <c r="A479" s="142" t="s">
        <v>632</v>
      </c>
      <c r="B479" s="143" t="s">
        <v>633</v>
      </c>
      <c r="C479" s="144"/>
      <c r="D479" s="145"/>
      <c r="E479" s="145"/>
      <c r="F479" s="146" t="s">
        <v>426</v>
      </c>
      <c r="G479" s="145"/>
      <c r="H479" s="147"/>
      <c r="I479" s="145"/>
      <c r="J479" s="146" t="s">
        <v>494</v>
      </c>
      <c r="K479" s="145"/>
      <c r="L479" s="144"/>
      <c r="M479" s="148" t="s">
        <v>64</v>
      </c>
      <c r="N479" s="149" t="n">
        <f aca="false">SUM(N480:N481)</f>
        <v>80</v>
      </c>
      <c r="O479" s="150"/>
      <c r="P479" s="102"/>
      <c r="Q479" s="103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</row>
    <row r="480" customFormat="false" ht="14.25" hidden="false" customHeight="true" outlineLevel="0" collapsed="false">
      <c r="A480" s="151"/>
      <c r="B480" s="152" t="s">
        <v>480</v>
      </c>
      <c r="C480" s="153"/>
      <c r="D480" s="154"/>
      <c r="E480" s="154"/>
      <c r="F480" s="155" t="n">
        <v>20</v>
      </c>
      <c r="G480" s="155"/>
      <c r="H480" s="156"/>
      <c r="I480" s="155"/>
      <c r="J480" s="155" t="n">
        <v>2</v>
      </c>
      <c r="K480" s="155"/>
      <c r="L480" s="157"/>
      <c r="M480" s="158"/>
      <c r="N480" s="159" t="n">
        <f aca="false">F480*J480</f>
        <v>40</v>
      </c>
      <c r="O480" s="157"/>
      <c r="P480" s="102"/>
      <c r="Q480" s="103"/>
      <c r="R480" s="103"/>
      <c r="S480" s="103"/>
      <c r="T480" s="103"/>
      <c r="U480" s="103"/>
      <c r="V480" s="103"/>
      <c r="W480" s="103"/>
      <c r="X480" s="103"/>
      <c r="Y480" s="103"/>
      <c r="Z480" s="103"/>
      <c r="AA480" s="103"/>
    </row>
    <row r="481" customFormat="false" ht="14.25" hidden="false" customHeight="true" outlineLevel="0" collapsed="false">
      <c r="A481" s="151"/>
      <c r="B481" s="152" t="s">
        <v>481</v>
      </c>
      <c r="C481" s="153"/>
      <c r="D481" s="154"/>
      <c r="E481" s="154"/>
      <c r="F481" s="155" t="n">
        <v>20</v>
      </c>
      <c r="G481" s="155"/>
      <c r="H481" s="156"/>
      <c r="I481" s="155"/>
      <c r="J481" s="155" t="n">
        <v>2</v>
      </c>
      <c r="K481" s="155"/>
      <c r="L481" s="157"/>
      <c r="M481" s="158"/>
      <c r="N481" s="159" t="n">
        <f aca="false">F481*J481</f>
        <v>40</v>
      </c>
      <c r="O481" s="157"/>
      <c r="P481" s="102"/>
      <c r="Q481" s="103"/>
      <c r="R481" s="103"/>
      <c r="S481" s="103"/>
      <c r="T481" s="103"/>
      <c r="U481" s="103"/>
      <c r="V481" s="103"/>
      <c r="W481" s="103"/>
      <c r="X481" s="103"/>
      <c r="Y481" s="103"/>
      <c r="Z481" s="103"/>
      <c r="AA481" s="103"/>
    </row>
    <row r="482" customFormat="false" ht="14.25" hidden="false" customHeight="true" outlineLevel="0" collapsed="false">
      <c r="A482" s="151"/>
      <c r="B482" s="152"/>
      <c r="C482" s="153"/>
      <c r="D482" s="154"/>
      <c r="E482" s="154"/>
      <c r="F482" s="155"/>
      <c r="G482" s="155"/>
      <c r="H482" s="156"/>
      <c r="I482" s="155"/>
      <c r="J482" s="155"/>
      <c r="K482" s="155"/>
      <c r="L482" s="157"/>
      <c r="M482" s="158"/>
      <c r="N482" s="159"/>
      <c r="O482" s="157"/>
      <c r="P482" s="102"/>
      <c r="Q482" s="103"/>
      <c r="R482" s="103"/>
      <c r="S482" s="103"/>
      <c r="T482" s="103"/>
      <c r="U482" s="103"/>
      <c r="V482" s="103"/>
      <c r="W482" s="103"/>
      <c r="X482" s="103"/>
      <c r="Y482" s="103"/>
      <c r="Z482" s="103"/>
      <c r="AA482" s="103"/>
    </row>
    <row r="483" customFormat="false" ht="14.25" hidden="false" customHeight="true" outlineLevel="0" collapsed="false">
      <c r="A483" s="142" t="s">
        <v>634</v>
      </c>
      <c r="B483" s="143" t="s">
        <v>384</v>
      </c>
      <c r="C483" s="144"/>
      <c r="D483" s="145"/>
      <c r="E483" s="145"/>
      <c r="F483" s="146" t="s">
        <v>426</v>
      </c>
      <c r="G483" s="145"/>
      <c r="H483" s="147"/>
      <c r="I483" s="145"/>
      <c r="J483" s="146" t="s">
        <v>494</v>
      </c>
      <c r="K483" s="145"/>
      <c r="L483" s="144"/>
      <c r="M483" s="148" t="s">
        <v>64</v>
      </c>
      <c r="N483" s="149" t="n">
        <f aca="false">SUM(N484:N485)</f>
        <v>80</v>
      </c>
      <c r="O483" s="150"/>
      <c r="P483" s="102"/>
      <c r="Q483" s="103"/>
      <c r="R483" s="103"/>
      <c r="S483" s="103"/>
      <c r="T483" s="103"/>
      <c r="U483" s="103"/>
      <c r="V483" s="103"/>
      <c r="W483" s="103"/>
      <c r="X483" s="103"/>
      <c r="Y483" s="103"/>
      <c r="Z483" s="103"/>
      <c r="AA483" s="103"/>
    </row>
    <row r="484" customFormat="false" ht="14.25" hidden="false" customHeight="true" outlineLevel="0" collapsed="false">
      <c r="A484" s="151"/>
      <c r="B484" s="152" t="s">
        <v>480</v>
      </c>
      <c r="C484" s="153"/>
      <c r="D484" s="154"/>
      <c r="E484" s="154"/>
      <c r="F484" s="155" t="n">
        <v>20</v>
      </c>
      <c r="G484" s="155"/>
      <c r="H484" s="156"/>
      <c r="I484" s="155"/>
      <c r="J484" s="155" t="n">
        <v>2</v>
      </c>
      <c r="K484" s="155"/>
      <c r="L484" s="157"/>
      <c r="M484" s="158"/>
      <c r="N484" s="159" t="n">
        <f aca="false">F484*J484</f>
        <v>40</v>
      </c>
      <c r="O484" s="157"/>
      <c r="P484" s="102"/>
      <c r="Q484" s="103"/>
      <c r="R484" s="103"/>
      <c r="S484" s="103"/>
      <c r="T484" s="103"/>
      <c r="U484" s="103"/>
      <c r="V484" s="103"/>
      <c r="W484" s="103"/>
      <c r="X484" s="103"/>
      <c r="Y484" s="103"/>
      <c r="Z484" s="103"/>
      <c r="AA484" s="103"/>
    </row>
    <row r="485" customFormat="false" ht="14.25" hidden="false" customHeight="true" outlineLevel="0" collapsed="false">
      <c r="A485" s="151"/>
      <c r="B485" s="152" t="s">
        <v>481</v>
      </c>
      <c r="C485" s="153"/>
      <c r="D485" s="154"/>
      <c r="E485" s="154"/>
      <c r="F485" s="155" t="n">
        <v>20</v>
      </c>
      <c r="G485" s="155"/>
      <c r="H485" s="156"/>
      <c r="I485" s="155"/>
      <c r="J485" s="155" t="n">
        <v>2</v>
      </c>
      <c r="K485" s="155"/>
      <c r="L485" s="157"/>
      <c r="M485" s="158"/>
      <c r="N485" s="159" t="n">
        <f aca="false">F485*J485</f>
        <v>40</v>
      </c>
      <c r="O485" s="157"/>
      <c r="P485" s="102"/>
      <c r="Q485" s="103"/>
      <c r="R485" s="103"/>
      <c r="S485" s="103"/>
      <c r="T485" s="103"/>
      <c r="U485" s="103"/>
      <c r="V485" s="103"/>
      <c r="W485" s="103"/>
      <c r="X485" s="103"/>
      <c r="Y485" s="103"/>
      <c r="Z485" s="103"/>
      <c r="AA485" s="103"/>
    </row>
    <row r="486" customFormat="false" ht="14.25" hidden="false" customHeight="true" outlineLevel="0" collapsed="false">
      <c r="A486" s="151"/>
      <c r="B486" s="152"/>
      <c r="C486" s="153"/>
      <c r="D486" s="154"/>
      <c r="E486" s="154"/>
      <c r="F486" s="155"/>
      <c r="G486" s="155"/>
      <c r="H486" s="156"/>
      <c r="I486" s="155"/>
      <c r="J486" s="155"/>
      <c r="K486" s="155"/>
      <c r="L486" s="157"/>
      <c r="M486" s="158"/>
      <c r="N486" s="162"/>
      <c r="O486" s="133"/>
      <c r="P486" s="102"/>
      <c r="Q486" s="103"/>
      <c r="R486" s="103"/>
      <c r="S486" s="103"/>
      <c r="T486" s="103"/>
      <c r="U486" s="103"/>
      <c r="V486" s="103"/>
      <c r="W486" s="103"/>
      <c r="X486" s="103"/>
      <c r="Y486" s="103"/>
      <c r="Z486" s="103"/>
      <c r="AA486" s="103"/>
    </row>
    <row r="487" customFormat="false" ht="14.25" hidden="false" customHeight="true" outlineLevel="0" collapsed="false">
      <c r="A487" s="142" t="s">
        <v>635</v>
      </c>
      <c r="B487" s="143" t="s">
        <v>386</v>
      </c>
      <c r="C487" s="144"/>
      <c r="D487" s="145"/>
      <c r="E487" s="145"/>
      <c r="F487" s="146" t="s">
        <v>426</v>
      </c>
      <c r="G487" s="145"/>
      <c r="H487" s="147"/>
      <c r="I487" s="145"/>
      <c r="J487" s="146" t="s">
        <v>494</v>
      </c>
      <c r="K487" s="145"/>
      <c r="L487" s="144"/>
      <c r="M487" s="148" t="s">
        <v>64</v>
      </c>
      <c r="N487" s="149" t="n">
        <f aca="false">SUM(N488:N489)</f>
        <v>80</v>
      </c>
      <c r="O487" s="150"/>
      <c r="P487" s="102"/>
      <c r="Q487" s="103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</row>
    <row r="488" customFormat="false" ht="14.25" hidden="false" customHeight="true" outlineLevel="0" collapsed="false">
      <c r="A488" s="151"/>
      <c r="B488" s="152" t="s">
        <v>480</v>
      </c>
      <c r="C488" s="153"/>
      <c r="D488" s="154"/>
      <c r="E488" s="154"/>
      <c r="F488" s="155" t="n">
        <v>20</v>
      </c>
      <c r="G488" s="155"/>
      <c r="H488" s="156"/>
      <c r="I488" s="155"/>
      <c r="J488" s="155" t="n">
        <v>2</v>
      </c>
      <c r="K488" s="155"/>
      <c r="L488" s="157"/>
      <c r="M488" s="158"/>
      <c r="N488" s="159" t="n">
        <f aca="false">F488*J488</f>
        <v>40</v>
      </c>
      <c r="O488" s="157"/>
      <c r="P488" s="102"/>
      <c r="Q488" s="103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</row>
    <row r="489" customFormat="false" ht="14.25" hidden="false" customHeight="true" outlineLevel="0" collapsed="false">
      <c r="A489" s="151"/>
      <c r="B489" s="152" t="s">
        <v>481</v>
      </c>
      <c r="C489" s="153"/>
      <c r="D489" s="154"/>
      <c r="E489" s="154"/>
      <c r="F489" s="155" t="n">
        <v>20</v>
      </c>
      <c r="G489" s="155"/>
      <c r="H489" s="156"/>
      <c r="I489" s="155"/>
      <c r="J489" s="155" t="n">
        <v>2</v>
      </c>
      <c r="K489" s="155"/>
      <c r="L489" s="157"/>
      <c r="M489" s="158"/>
      <c r="N489" s="159" t="n">
        <f aca="false">F489*J489</f>
        <v>40</v>
      </c>
      <c r="O489" s="157"/>
      <c r="P489" s="102"/>
      <c r="Q489" s="103"/>
      <c r="R489" s="103"/>
      <c r="S489" s="103"/>
      <c r="T489" s="103"/>
      <c r="U489" s="103"/>
      <c r="V489" s="103"/>
      <c r="W489" s="103"/>
      <c r="X489" s="103"/>
      <c r="Y489" s="103"/>
      <c r="Z489" s="103"/>
      <c r="AA489" s="103"/>
    </row>
    <row r="490" customFormat="false" ht="14.25" hidden="false" customHeight="true" outlineLevel="0" collapsed="false">
      <c r="A490" s="151"/>
      <c r="B490" s="152"/>
      <c r="C490" s="153"/>
      <c r="D490" s="154"/>
      <c r="E490" s="154"/>
      <c r="F490" s="155"/>
      <c r="G490" s="155"/>
      <c r="H490" s="156"/>
      <c r="I490" s="155"/>
      <c r="J490" s="155"/>
      <c r="K490" s="155"/>
      <c r="L490" s="157"/>
      <c r="M490" s="158"/>
      <c r="N490" s="159"/>
      <c r="O490" s="157"/>
      <c r="P490" s="102"/>
      <c r="Q490" s="103"/>
      <c r="R490" s="103"/>
      <c r="S490" s="103"/>
      <c r="T490" s="103"/>
      <c r="U490" s="103"/>
      <c r="V490" s="103"/>
      <c r="W490" s="103"/>
      <c r="X490" s="103"/>
      <c r="Y490" s="103"/>
      <c r="Z490" s="103"/>
      <c r="AA490" s="103"/>
    </row>
    <row r="491" customFormat="false" ht="14.25" hidden="false" customHeight="true" outlineLevel="0" collapsed="false">
      <c r="A491" s="142" t="s">
        <v>636</v>
      </c>
      <c r="B491" s="143" t="s">
        <v>388</v>
      </c>
      <c r="C491" s="144"/>
      <c r="D491" s="145"/>
      <c r="E491" s="145"/>
      <c r="F491" s="146" t="s">
        <v>426</v>
      </c>
      <c r="G491" s="145"/>
      <c r="H491" s="147"/>
      <c r="I491" s="145"/>
      <c r="J491" s="146" t="s">
        <v>494</v>
      </c>
      <c r="K491" s="145"/>
      <c r="L491" s="144"/>
      <c r="M491" s="148" t="s">
        <v>64</v>
      </c>
      <c r="N491" s="149" t="n">
        <f aca="false">SUM(N492)</f>
        <v>120</v>
      </c>
      <c r="O491" s="150"/>
      <c r="P491" s="102"/>
      <c r="Q491" s="103"/>
      <c r="R491" s="103"/>
      <c r="S491" s="103"/>
      <c r="T491" s="103"/>
      <c r="U491" s="103"/>
      <c r="V491" s="103"/>
      <c r="W491" s="103"/>
      <c r="X491" s="103"/>
      <c r="Y491" s="103"/>
      <c r="Z491" s="103"/>
      <c r="AA491" s="103"/>
    </row>
    <row r="492" customFormat="false" ht="14.25" hidden="false" customHeight="true" outlineLevel="0" collapsed="false">
      <c r="A492" s="151"/>
      <c r="B492" s="152"/>
      <c r="C492" s="153"/>
      <c r="D492" s="154"/>
      <c r="E492" s="154"/>
      <c r="F492" s="155" t="n">
        <v>20</v>
      </c>
      <c r="G492" s="155"/>
      <c r="H492" s="156"/>
      <c r="I492" s="155"/>
      <c r="J492" s="155" t="n">
        <v>6</v>
      </c>
      <c r="K492" s="155"/>
      <c r="L492" s="157"/>
      <c r="M492" s="158"/>
      <c r="N492" s="159" t="n">
        <f aca="false">F492*J492</f>
        <v>120</v>
      </c>
      <c r="O492" s="157"/>
      <c r="P492" s="102"/>
      <c r="Q492" s="103"/>
      <c r="R492" s="103"/>
      <c r="S492" s="103"/>
      <c r="T492" s="103"/>
      <c r="U492" s="103"/>
      <c r="V492" s="103"/>
      <c r="W492" s="103"/>
      <c r="X492" s="103"/>
      <c r="Y492" s="103"/>
      <c r="Z492" s="103"/>
      <c r="AA492" s="103"/>
    </row>
    <row r="493" customFormat="false" ht="14.25" hidden="false" customHeight="true" outlineLevel="0" collapsed="false">
      <c r="A493" s="151"/>
      <c r="B493" s="152"/>
      <c r="C493" s="153"/>
      <c r="D493" s="154"/>
      <c r="E493" s="154"/>
      <c r="F493" s="155"/>
      <c r="G493" s="155"/>
      <c r="H493" s="156"/>
      <c r="I493" s="155"/>
      <c r="J493" s="155"/>
      <c r="K493" s="155"/>
      <c r="L493" s="157"/>
      <c r="M493" s="158"/>
      <c r="N493" s="159"/>
      <c r="O493" s="157"/>
      <c r="P493" s="102"/>
      <c r="Q493" s="103"/>
      <c r="R493" s="103"/>
      <c r="S493" s="103"/>
      <c r="T493" s="103"/>
      <c r="U493" s="103"/>
      <c r="V493" s="103"/>
      <c r="W493" s="103"/>
      <c r="X493" s="103"/>
      <c r="Y493" s="103"/>
      <c r="Z493" s="103"/>
      <c r="AA493" s="103"/>
    </row>
    <row r="494" customFormat="false" ht="14.25" hidden="false" customHeight="true" outlineLevel="0" collapsed="false">
      <c r="A494" s="142" t="s">
        <v>637</v>
      </c>
      <c r="B494" s="143" t="s">
        <v>390</v>
      </c>
      <c r="C494" s="144"/>
      <c r="D494" s="145"/>
      <c r="E494" s="145"/>
      <c r="F494" s="146" t="s">
        <v>426</v>
      </c>
      <c r="G494" s="145"/>
      <c r="H494" s="147"/>
      <c r="I494" s="145"/>
      <c r="J494" s="146" t="s">
        <v>494</v>
      </c>
      <c r="K494" s="145"/>
      <c r="L494" s="144"/>
      <c r="M494" s="148" t="s">
        <v>64</v>
      </c>
      <c r="N494" s="149" t="n">
        <f aca="false">SUM(N495)</f>
        <v>20</v>
      </c>
      <c r="O494" s="150"/>
      <c r="P494" s="102"/>
      <c r="Q494" s="103"/>
      <c r="R494" s="103"/>
      <c r="S494" s="103"/>
      <c r="T494" s="103"/>
      <c r="U494" s="103"/>
      <c r="V494" s="103"/>
      <c r="W494" s="103"/>
      <c r="X494" s="103"/>
      <c r="Y494" s="103"/>
      <c r="Z494" s="103"/>
      <c r="AA494" s="103"/>
    </row>
    <row r="495" customFormat="false" ht="14.25" hidden="false" customHeight="true" outlineLevel="0" collapsed="false">
      <c r="A495" s="151"/>
      <c r="B495" s="152"/>
      <c r="C495" s="153"/>
      <c r="D495" s="154"/>
      <c r="E495" s="154"/>
      <c r="F495" s="155" t="n">
        <v>20</v>
      </c>
      <c r="G495" s="155"/>
      <c r="H495" s="156"/>
      <c r="I495" s="155"/>
      <c r="J495" s="155" t="n">
        <v>1</v>
      </c>
      <c r="K495" s="155"/>
      <c r="L495" s="157"/>
      <c r="M495" s="158"/>
      <c r="N495" s="159" t="n">
        <f aca="false">F495*J495</f>
        <v>20</v>
      </c>
      <c r="O495" s="157"/>
      <c r="P495" s="102"/>
      <c r="Q495" s="103"/>
      <c r="R495" s="103"/>
      <c r="S495" s="103"/>
      <c r="T495" s="103"/>
      <c r="U495" s="103"/>
      <c r="V495" s="103"/>
      <c r="W495" s="103"/>
      <c r="X495" s="103"/>
      <c r="Y495" s="103"/>
      <c r="Z495" s="103"/>
      <c r="AA495" s="103"/>
    </row>
    <row r="496" customFormat="false" ht="14.25" hidden="false" customHeight="true" outlineLevel="0" collapsed="false">
      <c r="A496" s="151"/>
      <c r="B496" s="152"/>
      <c r="C496" s="153"/>
      <c r="D496" s="154"/>
      <c r="E496" s="154"/>
      <c r="F496" s="155"/>
      <c r="G496" s="155"/>
      <c r="H496" s="156"/>
      <c r="I496" s="155"/>
      <c r="J496" s="155"/>
      <c r="K496" s="155"/>
      <c r="L496" s="157"/>
      <c r="M496" s="158"/>
      <c r="N496" s="191"/>
      <c r="O496" s="157"/>
      <c r="P496" s="102"/>
      <c r="Q496" s="103"/>
      <c r="R496" s="103"/>
      <c r="S496" s="103"/>
      <c r="T496" s="103"/>
      <c r="U496" s="103"/>
      <c r="V496" s="103"/>
      <c r="W496" s="103"/>
      <c r="X496" s="103"/>
      <c r="Y496" s="103"/>
      <c r="Z496" s="103"/>
      <c r="AA496" s="103"/>
    </row>
    <row r="497" customFormat="false" ht="14.25" hidden="false" customHeight="true" outlineLevel="0" collapsed="false">
      <c r="A497" s="134" t="s">
        <v>391</v>
      </c>
      <c r="B497" s="166" t="s">
        <v>392</v>
      </c>
      <c r="C497" s="167"/>
      <c r="D497" s="168"/>
      <c r="E497" s="168"/>
      <c r="F497" s="168"/>
      <c r="G497" s="168"/>
      <c r="H497" s="169"/>
      <c r="I497" s="168"/>
      <c r="J497" s="168"/>
      <c r="K497" s="168"/>
      <c r="L497" s="167"/>
      <c r="M497" s="170"/>
      <c r="N497" s="171"/>
      <c r="O497" s="141"/>
      <c r="P497" s="102"/>
      <c r="Q497" s="103"/>
      <c r="R497" s="103"/>
      <c r="S497" s="103"/>
      <c r="T497" s="103"/>
      <c r="U497" s="103"/>
      <c r="V497" s="103"/>
      <c r="W497" s="103"/>
      <c r="X497" s="103"/>
      <c r="Y497" s="103"/>
      <c r="Z497" s="103"/>
      <c r="AA497" s="103"/>
    </row>
    <row r="498" customFormat="false" ht="14.25" hidden="false" customHeight="true" outlineLevel="0" collapsed="false">
      <c r="A498" s="142" t="s">
        <v>638</v>
      </c>
      <c r="B498" s="143" t="s">
        <v>639</v>
      </c>
      <c r="C498" s="144"/>
      <c r="D498" s="145"/>
      <c r="E498" s="145"/>
      <c r="F498" s="146" t="s">
        <v>426</v>
      </c>
      <c r="G498" s="145"/>
      <c r="H498" s="147"/>
      <c r="I498" s="145"/>
      <c r="J498" s="146" t="s">
        <v>640</v>
      </c>
      <c r="K498" s="145"/>
      <c r="L498" s="144"/>
      <c r="M498" s="148" t="s">
        <v>64</v>
      </c>
      <c r="N498" s="149" t="n">
        <f aca="false">N499</f>
        <v>20</v>
      </c>
      <c r="O498" s="150"/>
      <c r="P498" s="102"/>
      <c r="Q498" s="103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</row>
    <row r="499" customFormat="false" ht="14.25" hidden="false" customHeight="true" outlineLevel="0" collapsed="false">
      <c r="A499" s="151"/>
      <c r="B499" s="152"/>
      <c r="C499" s="153"/>
      <c r="D499" s="154"/>
      <c r="E499" s="154"/>
      <c r="F499" s="155" t="n">
        <v>20</v>
      </c>
      <c r="G499" s="155"/>
      <c r="H499" s="156"/>
      <c r="I499" s="155"/>
      <c r="J499" s="155" t="n">
        <v>1</v>
      </c>
      <c r="K499" s="155"/>
      <c r="L499" s="157"/>
      <c r="M499" s="158"/>
      <c r="N499" s="159" t="n">
        <f aca="false">F499*J499</f>
        <v>20</v>
      </c>
      <c r="O499" s="157"/>
      <c r="P499" s="102"/>
      <c r="Q499" s="103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</row>
    <row r="500" customFormat="false" ht="14.25" hidden="false" customHeight="true" outlineLevel="0" collapsed="false">
      <c r="A500" s="151"/>
      <c r="B500" s="152"/>
      <c r="C500" s="153"/>
      <c r="D500" s="154"/>
      <c r="E500" s="154"/>
      <c r="F500" s="155"/>
      <c r="G500" s="155"/>
      <c r="H500" s="156"/>
      <c r="I500" s="155"/>
      <c r="J500" s="155"/>
      <c r="K500" s="155"/>
      <c r="L500" s="157"/>
      <c r="M500" s="158"/>
      <c r="N500" s="162"/>
      <c r="O500" s="133"/>
      <c r="P500" s="102"/>
      <c r="Q500" s="103"/>
      <c r="R500" s="103"/>
      <c r="S500" s="103"/>
      <c r="T500" s="103"/>
      <c r="U500" s="103"/>
      <c r="V500" s="103"/>
      <c r="W500" s="103"/>
      <c r="X500" s="103"/>
      <c r="Y500" s="103"/>
      <c r="Z500" s="103"/>
      <c r="AA500" s="103"/>
    </row>
    <row r="501" customFormat="false" ht="14.25" hidden="false" customHeight="true" outlineLevel="0" collapsed="false">
      <c r="A501" s="142" t="s">
        <v>641</v>
      </c>
      <c r="B501" s="143" t="s">
        <v>642</v>
      </c>
      <c r="C501" s="144"/>
      <c r="D501" s="145"/>
      <c r="E501" s="145"/>
      <c r="F501" s="146" t="s">
        <v>426</v>
      </c>
      <c r="G501" s="145"/>
      <c r="H501" s="147"/>
      <c r="I501" s="145"/>
      <c r="J501" s="146" t="s">
        <v>640</v>
      </c>
      <c r="K501" s="145"/>
      <c r="L501" s="144"/>
      <c r="M501" s="148" t="s">
        <v>64</v>
      </c>
      <c r="N501" s="149" t="n">
        <f aca="false">N502</f>
        <v>20</v>
      </c>
      <c r="O501" s="150"/>
      <c r="P501" s="102"/>
      <c r="Q501" s="103"/>
      <c r="R501" s="103"/>
      <c r="S501" s="103"/>
      <c r="T501" s="103"/>
      <c r="U501" s="103"/>
      <c r="V501" s="103"/>
      <c r="W501" s="103"/>
      <c r="X501" s="103"/>
      <c r="Y501" s="103"/>
      <c r="Z501" s="103"/>
      <c r="AA501" s="103"/>
    </row>
    <row r="502" customFormat="false" ht="14.25" hidden="false" customHeight="true" outlineLevel="0" collapsed="false">
      <c r="A502" s="151"/>
      <c r="B502" s="152"/>
      <c r="C502" s="153"/>
      <c r="D502" s="154"/>
      <c r="E502" s="154"/>
      <c r="F502" s="155" t="n">
        <v>20</v>
      </c>
      <c r="G502" s="155"/>
      <c r="H502" s="156"/>
      <c r="I502" s="155"/>
      <c r="J502" s="155" t="n">
        <v>1</v>
      </c>
      <c r="K502" s="155"/>
      <c r="L502" s="157"/>
      <c r="M502" s="158"/>
      <c r="N502" s="159" t="n">
        <f aca="false">F502*J502</f>
        <v>20</v>
      </c>
      <c r="O502" s="157"/>
      <c r="P502" s="102"/>
      <c r="Q502" s="103"/>
      <c r="R502" s="103"/>
      <c r="S502" s="103"/>
      <c r="T502" s="103"/>
      <c r="U502" s="103"/>
      <c r="V502" s="103"/>
      <c r="W502" s="103"/>
      <c r="X502" s="103"/>
      <c r="Y502" s="103"/>
      <c r="Z502" s="103"/>
      <c r="AA502" s="103"/>
    </row>
    <row r="503" customFormat="false" ht="14.25" hidden="false" customHeight="true" outlineLevel="0" collapsed="false">
      <c r="A503" s="151"/>
      <c r="B503" s="152"/>
      <c r="C503" s="153"/>
      <c r="D503" s="154"/>
      <c r="E503" s="154"/>
      <c r="F503" s="155"/>
      <c r="G503" s="155"/>
      <c r="H503" s="156"/>
      <c r="I503" s="155"/>
      <c r="J503" s="155"/>
      <c r="K503" s="155"/>
      <c r="L503" s="157"/>
      <c r="M503" s="158"/>
      <c r="N503" s="162"/>
      <c r="O503" s="133"/>
      <c r="P503" s="102"/>
      <c r="Q503" s="103"/>
      <c r="R503" s="103"/>
      <c r="S503" s="103"/>
      <c r="T503" s="103"/>
      <c r="U503" s="103"/>
      <c r="V503" s="103"/>
      <c r="W503" s="103"/>
      <c r="X503" s="103"/>
      <c r="Y503" s="103"/>
      <c r="Z503" s="103"/>
      <c r="AA503" s="103"/>
    </row>
    <row r="504" customFormat="false" ht="14.25" hidden="false" customHeight="true" outlineLevel="0" collapsed="false">
      <c r="A504" s="134" t="s">
        <v>398</v>
      </c>
      <c r="B504" s="166" t="s">
        <v>46</v>
      </c>
      <c r="C504" s="167"/>
      <c r="D504" s="168"/>
      <c r="E504" s="168"/>
      <c r="F504" s="168"/>
      <c r="G504" s="168"/>
      <c r="H504" s="169"/>
      <c r="I504" s="168"/>
      <c r="J504" s="168"/>
      <c r="K504" s="168"/>
      <c r="L504" s="167"/>
      <c r="M504" s="170"/>
      <c r="N504" s="171"/>
      <c r="O504" s="141"/>
      <c r="P504" s="102"/>
      <c r="Q504" s="103"/>
      <c r="R504" s="103"/>
      <c r="S504" s="103"/>
      <c r="T504" s="103"/>
      <c r="U504" s="103"/>
      <c r="V504" s="103"/>
      <c r="W504" s="103"/>
      <c r="X504" s="103"/>
      <c r="Y504" s="103"/>
      <c r="Z504" s="103"/>
      <c r="AA504" s="103"/>
    </row>
    <row r="505" customFormat="false" ht="14.25" hidden="false" customHeight="true" outlineLevel="0" collapsed="false">
      <c r="A505" s="142" t="s">
        <v>643</v>
      </c>
      <c r="B505" s="143" t="s">
        <v>400</v>
      </c>
      <c r="C505" s="144"/>
      <c r="D505" s="145"/>
      <c r="E505" s="145"/>
      <c r="F505" s="146" t="s">
        <v>426</v>
      </c>
      <c r="G505" s="145"/>
      <c r="H505" s="147"/>
      <c r="I505" s="145"/>
      <c r="J505" s="146" t="s">
        <v>494</v>
      </c>
      <c r="K505" s="145"/>
      <c r="L505" s="144"/>
      <c r="M505" s="148" t="s">
        <v>64</v>
      </c>
      <c r="N505" s="149" t="n">
        <f aca="false">N506</f>
        <v>40</v>
      </c>
      <c r="O505" s="150"/>
      <c r="P505" s="102"/>
      <c r="Q505" s="103"/>
      <c r="R505" s="103"/>
      <c r="S505" s="103"/>
      <c r="T505" s="103"/>
      <c r="U505" s="103"/>
      <c r="V505" s="103"/>
      <c r="W505" s="103"/>
      <c r="X505" s="103"/>
      <c r="Y505" s="103"/>
      <c r="Z505" s="103"/>
      <c r="AA505" s="103"/>
    </row>
    <row r="506" customFormat="false" ht="14.25" hidden="false" customHeight="true" outlineLevel="0" collapsed="false">
      <c r="A506" s="151"/>
      <c r="B506" s="152"/>
      <c r="C506" s="153"/>
      <c r="D506" s="154"/>
      <c r="E506" s="154"/>
      <c r="F506" s="155" t="n">
        <v>20</v>
      </c>
      <c r="G506" s="155"/>
      <c r="H506" s="156"/>
      <c r="I506" s="155"/>
      <c r="J506" s="155" t="n">
        <v>2</v>
      </c>
      <c r="K506" s="155"/>
      <c r="L506" s="157"/>
      <c r="M506" s="158"/>
      <c r="N506" s="159" t="n">
        <f aca="false">F506*J506</f>
        <v>40</v>
      </c>
      <c r="O506" s="157"/>
      <c r="P506" s="102"/>
      <c r="Q506" s="103"/>
      <c r="R506" s="103"/>
      <c r="S506" s="103"/>
      <c r="T506" s="103"/>
      <c r="U506" s="103"/>
      <c r="V506" s="103"/>
      <c r="W506" s="103"/>
      <c r="X506" s="103"/>
      <c r="Y506" s="103"/>
      <c r="Z506" s="103"/>
      <c r="AA506" s="103"/>
    </row>
    <row r="507" customFormat="false" ht="14.25" hidden="false" customHeight="true" outlineLevel="0" collapsed="false">
      <c r="A507" s="151"/>
      <c r="B507" s="152"/>
      <c r="C507" s="153"/>
      <c r="D507" s="154"/>
      <c r="E507" s="154"/>
      <c r="F507" s="155"/>
      <c r="G507" s="155"/>
      <c r="H507" s="156"/>
      <c r="I507" s="155"/>
      <c r="J507" s="155"/>
      <c r="K507" s="155"/>
      <c r="L507" s="157"/>
      <c r="M507" s="158"/>
      <c r="N507" s="194"/>
      <c r="O507" s="133"/>
      <c r="P507" s="102"/>
      <c r="Q507" s="103"/>
      <c r="R507" s="103"/>
      <c r="S507" s="103"/>
      <c r="T507" s="103"/>
      <c r="U507" s="103"/>
      <c r="V507" s="103"/>
      <c r="W507" s="103"/>
      <c r="X507" s="103"/>
      <c r="Y507" s="103"/>
      <c r="Z507" s="103"/>
      <c r="AA507" s="103"/>
    </row>
    <row r="508" customFormat="false" ht="14.25" hidden="false" customHeight="true" outlineLevel="0" collapsed="false">
      <c r="A508" s="197"/>
      <c r="B508" s="198"/>
      <c r="C508" s="199"/>
      <c r="D508" s="200"/>
      <c r="E508" s="200"/>
      <c r="F508" s="199"/>
      <c r="G508" s="199"/>
      <c r="H508" s="199"/>
      <c r="I508" s="157"/>
      <c r="J508" s="199"/>
      <c r="K508" s="157"/>
      <c r="L508" s="157"/>
      <c r="M508" s="200"/>
      <c r="N508" s="133"/>
      <c r="O508" s="133"/>
      <c r="P508" s="102"/>
      <c r="Q508" s="103"/>
      <c r="R508" s="103"/>
      <c r="S508" s="103"/>
      <c r="T508" s="103"/>
      <c r="U508" s="103"/>
      <c r="V508" s="103"/>
      <c r="W508" s="103"/>
      <c r="X508" s="103"/>
      <c r="Y508" s="103"/>
      <c r="Z508" s="103"/>
      <c r="AA508" s="103"/>
    </row>
    <row r="509" customFormat="false" ht="14.25" hidden="false" customHeight="true" outlineLevel="0" collapsed="false">
      <c r="A509" s="197"/>
      <c r="B509" s="198"/>
      <c r="C509" s="199"/>
      <c r="D509" s="200"/>
      <c r="E509" s="200"/>
      <c r="F509" s="199"/>
      <c r="G509" s="199"/>
      <c r="H509" s="199"/>
      <c r="I509" s="157"/>
      <c r="J509" s="199"/>
      <c r="K509" s="157"/>
      <c r="L509" s="157"/>
      <c r="M509" s="200"/>
      <c r="N509" s="133"/>
      <c r="O509" s="133"/>
      <c r="P509" s="102"/>
      <c r="Q509" s="103"/>
      <c r="R509" s="103"/>
      <c r="S509" s="103"/>
      <c r="T509" s="103"/>
      <c r="U509" s="103"/>
      <c r="V509" s="103"/>
      <c r="W509" s="103"/>
      <c r="X509" s="103"/>
      <c r="Y509" s="103"/>
      <c r="Z509" s="103"/>
      <c r="AA509" s="103"/>
    </row>
    <row r="510" customFormat="false" ht="14.25" hidden="false" customHeight="true" outlineLevel="0" collapsed="false">
      <c r="A510" s="197"/>
      <c r="B510" s="198"/>
      <c r="C510" s="199"/>
      <c r="D510" s="200"/>
      <c r="E510" s="200"/>
      <c r="F510" s="199"/>
      <c r="G510" s="199"/>
      <c r="H510" s="199"/>
      <c r="I510" s="157"/>
      <c r="J510" s="199"/>
      <c r="K510" s="157"/>
      <c r="L510" s="157"/>
      <c r="M510" s="200"/>
      <c r="N510" s="133"/>
      <c r="O510" s="133"/>
      <c r="P510" s="102"/>
      <c r="Q510" s="103"/>
      <c r="R510" s="103"/>
      <c r="S510" s="103"/>
      <c r="T510" s="103"/>
      <c r="U510" s="103"/>
      <c r="V510" s="103"/>
      <c r="W510" s="103"/>
      <c r="X510" s="103"/>
      <c r="Y510" s="103"/>
      <c r="Z510" s="103"/>
      <c r="AA510" s="103"/>
    </row>
    <row r="511" customFormat="false" ht="14.25" hidden="false" customHeight="true" outlineLevel="0" collapsed="false">
      <c r="A511" s="197"/>
      <c r="B511" s="198"/>
      <c r="C511" s="199"/>
      <c r="D511" s="200"/>
      <c r="E511" s="200"/>
      <c r="F511" s="199"/>
      <c r="G511" s="199"/>
      <c r="H511" s="199"/>
      <c r="I511" s="157"/>
      <c r="J511" s="199"/>
      <c r="K511" s="157"/>
      <c r="L511" s="157"/>
      <c r="M511" s="200"/>
      <c r="N511" s="133"/>
      <c r="O511" s="133"/>
      <c r="P511" s="102"/>
      <c r="Q511" s="103"/>
      <c r="R511" s="103"/>
      <c r="S511" s="103"/>
      <c r="T511" s="103"/>
      <c r="U511" s="103"/>
      <c r="V511" s="103"/>
      <c r="W511" s="103"/>
      <c r="X511" s="103"/>
      <c r="Y511" s="103"/>
      <c r="Z511" s="103"/>
      <c r="AA511" s="103"/>
    </row>
    <row r="512" customFormat="false" ht="14.25" hidden="false" customHeight="true" outlineLevel="0" collapsed="false">
      <c r="A512" s="197"/>
      <c r="B512" s="198"/>
      <c r="C512" s="199"/>
      <c r="D512" s="200"/>
      <c r="E512" s="200"/>
      <c r="F512" s="199"/>
      <c r="G512" s="199"/>
      <c r="H512" s="199"/>
      <c r="I512" s="157"/>
      <c r="J512" s="199"/>
      <c r="K512" s="157"/>
      <c r="L512" s="157"/>
      <c r="M512" s="200"/>
      <c r="N512" s="133"/>
      <c r="O512" s="133"/>
      <c r="P512" s="102"/>
      <c r="Q512" s="103"/>
      <c r="R512" s="103"/>
      <c r="S512" s="103"/>
      <c r="T512" s="103"/>
      <c r="U512" s="103"/>
      <c r="V512" s="103"/>
      <c r="W512" s="103"/>
      <c r="X512" s="103"/>
      <c r="Y512" s="103"/>
      <c r="Z512" s="103"/>
      <c r="AA512" s="103"/>
    </row>
    <row r="513" customFormat="false" ht="14.25" hidden="false" customHeight="true" outlineLevel="0" collapsed="false">
      <c r="A513" s="197"/>
      <c r="B513" s="198"/>
      <c r="C513" s="199"/>
      <c r="D513" s="200"/>
      <c r="E513" s="200"/>
      <c r="F513" s="199"/>
      <c r="G513" s="199"/>
      <c r="H513" s="199"/>
      <c r="I513" s="157"/>
      <c r="J513" s="199"/>
      <c r="K513" s="157"/>
      <c r="L513" s="157"/>
      <c r="M513" s="200"/>
      <c r="N513" s="133"/>
      <c r="O513" s="133"/>
      <c r="P513" s="102"/>
      <c r="Q513" s="103"/>
      <c r="R513" s="103"/>
      <c r="S513" s="103"/>
      <c r="T513" s="103"/>
      <c r="U513" s="103"/>
      <c r="V513" s="103"/>
      <c r="W513" s="103"/>
      <c r="X513" s="103"/>
      <c r="Y513" s="103"/>
      <c r="Z513" s="103"/>
      <c r="AA513" s="103"/>
    </row>
    <row r="514" customFormat="false" ht="14.25" hidden="false" customHeight="true" outlineLevel="0" collapsed="false">
      <c r="A514" s="197"/>
      <c r="B514" s="198"/>
      <c r="C514" s="199"/>
      <c r="D514" s="200"/>
      <c r="E514" s="200"/>
      <c r="F514" s="199"/>
      <c r="G514" s="199"/>
      <c r="H514" s="199"/>
      <c r="I514" s="157"/>
      <c r="J514" s="199"/>
      <c r="K514" s="157"/>
      <c r="L514" s="157"/>
      <c r="M514" s="200"/>
      <c r="N514" s="133"/>
      <c r="O514" s="133"/>
      <c r="P514" s="102"/>
      <c r="Q514" s="103"/>
      <c r="R514" s="103"/>
      <c r="S514" s="103"/>
      <c r="T514" s="103"/>
      <c r="U514" s="103"/>
      <c r="V514" s="103"/>
      <c r="W514" s="103"/>
      <c r="X514" s="103"/>
      <c r="Y514" s="103"/>
      <c r="Z514" s="103"/>
      <c r="AA514" s="103"/>
    </row>
    <row r="515" customFormat="false" ht="14.25" hidden="false" customHeight="true" outlineLevel="0" collapsed="false">
      <c r="A515" s="197"/>
      <c r="B515" s="198"/>
      <c r="C515" s="199"/>
      <c r="D515" s="200"/>
      <c r="E515" s="200"/>
      <c r="F515" s="199"/>
      <c r="G515" s="199"/>
      <c r="H515" s="199"/>
      <c r="I515" s="157"/>
      <c r="J515" s="199"/>
      <c r="K515" s="157"/>
      <c r="L515" s="157"/>
      <c r="M515" s="200"/>
      <c r="N515" s="133"/>
      <c r="O515" s="133"/>
      <c r="P515" s="102"/>
      <c r="Q515" s="103"/>
      <c r="R515" s="103"/>
      <c r="S515" s="103"/>
      <c r="T515" s="103"/>
      <c r="U515" s="103"/>
      <c r="V515" s="103"/>
      <c r="W515" s="103"/>
      <c r="X515" s="103"/>
      <c r="Y515" s="103"/>
      <c r="Z515" s="103"/>
      <c r="AA515" s="103"/>
    </row>
    <row r="516" customFormat="false" ht="14.25" hidden="false" customHeight="true" outlineLevel="0" collapsed="false">
      <c r="A516" s="197"/>
      <c r="B516" s="198"/>
      <c r="C516" s="199"/>
      <c r="D516" s="200"/>
      <c r="E516" s="200"/>
      <c r="F516" s="199"/>
      <c r="G516" s="199"/>
      <c r="H516" s="199"/>
      <c r="I516" s="157"/>
      <c r="J516" s="199"/>
      <c r="K516" s="157"/>
      <c r="L516" s="157"/>
      <c r="M516" s="200"/>
      <c r="N516" s="133"/>
      <c r="O516" s="133"/>
      <c r="P516" s="102"/>
      <c r="Q516" s="103"/>
      <c r="R516" s="103"/>
      <c r="S516" s="103"/>
      <c r="T516" s="103"/>
      <c r="U516" s="103"/>
      <c r="V516" s="103"/>
      <c r="W516" s="103"/>
      <c r="X516" s="103"/>
      <c r="Y516" s="103"/>
      <c r="Z516" s="103"/>
      <c r="AA516" s="103"/>
    </row>
    <row r="517" customFormat="false" ht="14.25" hidden="false" customHeight="true" outlineLevel="0" collapsed="false">
      <c r="A517" s="197"/>
      <c r="B517" s="198"/>
      <c r="C517" s="199"/>
      <c r="D517" s="200"/>
      <c r="E517" s="200"/>
      <c r="F517" s="199"/>
      <c r="G517" s="199"/>
      <c r="H517" s="199"/>
      <c r="I517" s="157"/>
      <c r="J517" s="199"/>
      <c r="K517" s="157"/>
      <c r="L517" s="157"/>
      <c r="M517" s="200"/>
      <c r="N517" s="133"/>
      <c r="O517" s="133"/>
      <c r="P517" s="102"/>
      <c r="Q517" s="103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</row>
    <row r="518" customFormat="false" ht="14.25" hidden="false" customHeight="true" outlineLevel="0" collapsed="false">
      <c r="A518" s="197"/>
      <c r="B518" s="198"/>
      <c r="C518" s="199"/>
      <c r="D518" s="200"/>
      <c r="E518" s="200"/>
      <c r="F518" s="199"/>
      <c r="G518" s="199"/>
      <c r="H518" s="199"/>
      <c r="I518" s="157"/>
      <c r="J518" s="199"/>
      <c r="K518" s="157"/>
      <c r="L518" s="157"/>
      <c r="M518" s="200"/>
      <c r="N518" s="133"/>
      <c r="O518" s="133"/>
      <c r="P518" s="102"/>
      <c r="Q518" s="103"/>
      <c r="R518" s="103"/>
      <c r="S518" s="103"/>
      <c r="T518" s="103"/>
      <c r="U518" s="103"/>
      <c r="V518" s="103"/>
      <c r="W518" s="103"/>
      <c r="X518" s="103"/>
      <c r="Y518" s="103"/>
      <c r="Z518" s="103"/>
      <c r="AA518" s="103"/>
    </row>
    <row r="519" customFormat="false" ht="14.25" hidden="false" customHeight="true" outlineLevel="0" collapsed="false">
      <c r="A519" s="197"/>
      <c r="B519" s="198"/>
      <c r="C519" s="199"/>
      <c r="D519" s="200"/>
      <c r="E519" s="200"/>
      <c r="F519" s="199"/>
      <c r="G519" s="199"/>
      <c r="H519" s="199"/>
      <c r="I519" s="157"/>
      <c r="J519" s="199"/>
      <c r="K519" s="157"/>
      <c r="L519" s="157"/>
      <c r="M519" s="200"/>
      <c r="N519" s="133"/>
      <c r="O519" s="133"/>
      <c r="P519" s="102"/>
      <c r="Q519" s="103"/>
      <c r="R519" s="103"/>
      <c r="S519" s="103"/>
      <c r="T519" s="103"/>
      <c r="U519" s="103"/>
      <c r="V519" s="103"/>
      <c r="W519" s="103"/>
      <c r="X519" s="103"/>
      <c r="Y519" s="103"/>
      <c r="Z519" s="103"/>
      <c r="AA519" s="103"/>
    </row>
    <row r="520" customFormat="false" ht="14.25" hidden="false" customHeight="true" outlineLevel="0" collapsed="false">
      <c r="A520" s="197"/>
      <c r="B520" s="198"/>
      <c r="C520" s="199"/>
      <c r="D520" s="200"/>
      <c r="E520" s="200"/>
      <c r="F520" s="199"/>
      <c r="G520" s="199"/>
      <c r="H520" s="199"/>
      <c r="I520" s="157"/>
      <c r="J520" s="199"/>
      <c r="K520" s="157"/>
      <c r="L520" s="157"/>
      <c r="M520" s="200"/>
      <c r="N520" s="133"/>
      <c r="O520" s="133"/>
      <c r="P520" s="102"/>
      <c r="Q520" s="103"/>
      <c r="R520" s="103"/>
      <c r="S520" s="103"/>
      <c r="T520" s="103"/>
      <c r="U520" s="103"/>
      <c r="V520" s="103"/>
      <c r="W520" s="103"/>
      <c r="X520" s="103"/>
      <c r="Y520" s="103"/>
      <c r="Z520" s="103"/>
      <c r="AA520" s="103"/>
    </row>
    <row r="521" customFormat="false" ht="14.25" hidden="false" customHeight="true" outlineLevel="0" collapsed="false">
      <c r="A521" s="197"/>
      <c r="B521" s="198"/>
      <c r="C521" s="199"/>
      <c r="D521" s="200"/>
      <c r="E521" s="200"/>
      <c r="F521" s="199"/>
      <c r="G521" s="199"/>
      <c r="H521" s="199"/>
      <c r="I521" s="157"/>
      <c r="J521" s="199"/>
      <c r="K521" s="157"/>
      <c r="L521" s="157"/>
      <c r="M521" s="200"/>
      <c r="N521" s="133"/>
      <c r="O521" s="133"/>
      <c r="P521" s="102"/>
      <c r="Q521" s="103"/>
      <c r="R521" s="103"/>
      <c r="S521" s="103"/>
      <c r="T521" s="103"/>
      <c r="U521" s="103"/>
      <c r="V521" s="103"/>
      <c r="W521" s="103"/>
      <c r="X521" s="103"/>
      <c r="Y521" s="103"/>
      <c r="Z521" s="103"/>
      <c r="AA521" s="103"/>
    </row>
    <row r="522" customFormat="false" ht="14.25" hidden="false" customHeight="true" outlineLevel="0" collapsed="false">
      <c r="A522" s="197"/>
      <c r="B522" s="198"/>
      <c r="C522" s="199"/>
      <c r="D522" s="200"/>
      <c r="E522" s="200"/>
      <c r="F522" s="199"/>
      <c r="G522" s="199"/>
      <c r="H522" s="199"/>
      <c r="I522" s="157"/>
      <c r="J522" s="199"/>
      <c r="K522" s="157"/>
      <c r="L522" s="157"/>
      <c r="M522" s="200"/>
      <c r="N522" s="133"/>
      <c r="O522" s="133"/>
      <c r="P522" s="102"/>
      <c r="Q522" s="103"/>
      <c r="R522" s="103"/>
      <c r="S522" s="103"/>
      <c r="T522" s="103"/>
      <c r="U522" s="103"/>
      <c r="V522" s="103"/>
      <c r="W522" s="103"/>
      <c r="X522" s="103"/>
      <c r="Y522" s="103"/>
      <c r="Z522" s="103"/>
      <c r="AA522" s="103"/>
    </row>
    <row r="523" customFormat="false" ht="14.25" hidden="false" customHeight="true" outlineLevel="0" collapsed="false">
      <c r="A523" s="197"/>
      <c r="B523" s="198"/>
      <c r="C523" s="199"/>
      <c r="D523" s="200"/>
      <c r="E523" s="200"/>
      <c r="F523" s="199"/>
      <c r="G523" s="199"/>
      <c r="H523" s="199"/>
      <c r="I523" s="157"/>
      <c r="J523" s="199"/>
      <c r="K523" s="157"/>
      <c r="L523" s="157"/>
      <c r="M523" s="200"/>
      <c r="N523" s="133"/>
      <c r="O523" s="133"/>
      <c r="P523" s="102"/>
      <c r="Q523" s="103"/>
      <c r="R523" s="103"/>
      <c r="S523" s="103"/>
      <c r="T523" s="103"/>
      <c r="U523" s="103"/>
      <c r="V523" s="103"/>
      <c r="W523" s="103"/>
      <c r="X523" s="103"/>
      <c r="Y523" s="103"/>
      <c r="Z523" s="103"/>
      <c r="AA523" s="103"/>
    </row>
    <row r="524" customFormat="false" ht="14.25" hidden="false" customHeight="true" outlineLevel="0" collapsed="false">
      <c r="A524" s="197"/>
      <c r="B524" s="198"/>
      <c r="C524" s="199"/>
      <c r="D524" s="200"/>
      <c r="E524" s="200"/>
      <c r="F524" s="199"/>
      <c r="G524" s="199"/>
      <c r="H524" s="199"/>
      <c r="I524" s="157"/>
      <c r="J524" s="199"/>
      <c r="K524" s="157"/>
      <c r="L524" s="157"/>
      <c r="M524" s="200"/>
      <c r="N524" s="133"/>
      <c r="O524" s="133"/>
      <c r="P524" s="102"/>
      <c r="Q524" s="103"/>
      <c r="R524" s="103"/>
      <c r="S524" s="103"/>
      <c r="T524" s="103"/>
      <c r="U524" s="103"/>
      <c r="V524" s="103"/>
      <c r="W524" s="103"/>
      <c r="X524" s="103"/>
      <c r="Y524" s="103"/>
      <c r="Z524" s="103"/>
      <c r="AA524" s="103"/>
    </row>
    <row r="525" customFormat="false" ht="14.25" hidden="false" customHeight="true" outlineLevel="0" collapsed="false">
      <c r="A525" s="197"/>
      <c r="B525" s="198"/>
      <c r="C525" s="199"/>
      <c r="D525" s="200"/>
      <c r="E525" s="200"/>
      <c r="F525" s="199"/>
      <c r="G525" s="199"/>
      <c r="H525" s="199"/>
      <c r="I525" s="157"/>
      <c r="J525" s="199"/>
      <c r="K525" s="157"/>
      <c r="L525" s="157"/>
      <c r="M525" s="200"/>
      <c r="N525" s="133"/>
      <c r="O525" s="133"/>
      <c r="P525" s="102"/>
      <c r="Q525" s="103"/>
      <c r="R525" s="103"/>
      <c r="S525" s="103"/>
      <c r="T525" s="103"/>
      <c r="U525" s="103"/>
      <c r="V525" s="103"/>
      <c r="W525" s="103"/>
      <c r="X525" s="103"/>
      <c r="Y525" s="103"/>
      <c r="Z525" s="103"/>
      <c r="AA525" s="103"/>
    </row>
    <row r="526" customFormat="false" ht="14.25" hidden="false" customHeight="true" outlineLevel="0" collapsed="false">
      <c r="A526" s="197"/>
      <c r="B526" s="198"/>
      <c r="C526" s="199"/>
      <c r="D526" s="200"/>
      <c r="E526" s="200"/>
      <c r="F526" s="199"/>
      <c r="G526" s="199"/>
      <c r="H526" s="199"/>
      <c r="I526" s="157"/>
      <c r="J526" s="199"/>
      <c r="K526" s="157"/>
      <c r="L526" s="157"/>
      <c r="M526" s="200"/>
      <c r="N526" s="133"/>
      <c r="O526" s="133"/>
      <c r="P526" s="102"/>
      <c r="Q526" s="103"/>
      <c r="R526" s="103"/>
      <c r="S526" s="103"/>
      <c r="T526" s="103"/>
      <c r="U526" s="103"/>
      <c r="V526" s="103"/>
      <c r="W526" s="103"/>
      <c r="X526" s="103"/>
      <c r="Y526" s="103"/>
      <c r="Z526" s="103"/>
      <c r="AA526" s="103"/>
    </row>
    <row r="527" customFormat="false" ht="14.25" hidden="false" customHeight="true" outlineLevel="0" collapsed="false">
      <c r="A527" s="197"/>
      <c r="B527" s="198"/>
      <c r="C527" s="199"/>
      <c r="D527" s="200"/>
      <c r="E527" s="200"/>
      <c r="F527" s="199"/>
      <c r="G527" s="199"/>
      <c r="H527" s="199"/>
      <c r="I527" s="157"/>
      <c r="J527" s="199"/>
      <c r="K527" s="157"/>
      <c r="L527" s="157"/>
      <c r="M527" s="200"/>
      <c r="N527" s="133"/>
      <c r="O527" s="133"/>
      <c r="P527" s="102"/>
      <c r="Q527" s="103"/>
      <c r="R527" s="103"/>
      <c r="S527" s="103"/>
      <c r="T527" s="103"/>
      <c r="U527" s="103"/>
      <c r="V527" s="103"/>
      <c r="W527" s="103"/>
      <c r="X527" s="103"/>
      <c r="Y527" s="103"/>
      <c r="Z527" s="103"/>
      <c r="AA527" s="103"/>
    </row>
    <row r="528" customFormat="false" ht="14.25" hidden="false" customHeight="true" outlineLevel="0" collapsed="false">
      <c r="A528" s="197"/>
      <c r="B528" s="198"/>
      <c r="C528" s="199"/>
      <c r="D528" s="200"/>
      <c r="E528" s="200"/>
      <c r="F528" s="199"/>
      <c r="G528" s="199"/>
      <c r="H528" s="199"/>
      <c r="I528" s="157"/>
      <c r="J528" s="199"/>
      <c r="K528" s="157"/>
      <c r="L528" s="157"/>
      <c r="M528" s="200"/>
      <c r="N528" s="133"/>
      <c r="O528" s="133"/>
      <c r="P528" s="102"/>
      <c r="Q528" s="103"/>
      <c r="R528" s="103"/>
      <c r="S528" s="103"/>
      <c r="T528" s="103"/>
      <c r="U528" s="103"/>
      <c r="V528" s="103"/>
      <c r="W528" s="103"/>
      <c r="X528" s="103"/>
      <c r="Y528" s="103"/>
      <c r="Z528" s="103"/>
      <c r="AA528" s="103"/>
    </row>
    <row r="529" customFormat="false" ht="14.25" hidden="false" customHeight="true" outlineLevel="0" collapsed="false">
      <c r="A529" s="197"/>
      <c r="B529" s="198"/>
      <c r="C529" s="199"/>
      <c r="D529" s="200"/>
      <c r="E529" s="200"/>
      <c r="F529" s="199"/>
      <c r="G529" s="199"/>
      <c r="H529" s="199"/>
      <c r="I529" s="157"/>
      <c r="J529" s="199"/>
      <c r="K529" s="157"/>
      <c r="L529" s="157"/>
      <c r="M529" s="200"/>
      <c r="N529" s="133"/>
      <c r="O529" s="133"/>
      <c r="P529" s="102"/>
      <c r="Q529" s="103"/>
      <c r="R529" s="103"/>
      <c r="S529" s="103"/>
      <c r="T529" s="103"/>
      <c r="U529" s="103"/>
      <c r="V529" s="103"/>
      <c r="W529" s="103"/>
      <c r="X529" s="103"/>
      <c r="Y529" s="103"/>
      <c r="Z529" s="103"/>
      <c r="AA529" s="103"/>
    </row>
    <row r="530" customFormat="false" ht="14.25" hidden="false" customHeight="true" outlineLevel="0" collapsed="false">
      <c r="A530" s="197"/>
      <c r="B530" s="198"/>
      <c r="C530" s="199"/>
      <c r="D530" s="200"/>
      <c r="E530" s="200"/>
      <c r="F530" s="199"/>
      <c r="G530" s="199"/>
      <c r="H530" s="199"/>
      <c r="I530" s="157"/>
      <c r="J530" s="199"/>
      <c r="K530" s="157"/>
      <c r="L530" s="157"/>
      <c r="M530" s="200"/>
      <c r="N530" s="133"/>
      <c r="O530" s="133"/>
      <c r="P530" s="102"/>
      <c r="Q530" s="103"/>
      <c r="R530" s="103"/>
      <c r="S530" s="103"/>
      <c r="T530" s="103"/>
      <c r="U530" s="103"/>
      <c r="V530" s="103"/>
      <c r="W530" s="103"/>
      <c r="X530" s="103"/>
      <c r="Y530" s="103"/>
      <c r="Z530" s="103"/>
      <c r="AA530" s="103"/>
    </row>
    <row r="531" customFormat="false" ht="14.25" hidden="false" customHeight="true" outlineLevel="0" collapsed="false">
      <c r="A531" s="197"/>
      <c r="B531" s="198"/>
      <c r="C531" s="199"/>
      <c r="D531" s="200"/>
      <c r="E531" s="200"/>
      <c r="F531" s="199"/>
      <c r="G531" s="199"/>
      <c r="H531" s="199"/>
      <c r="I531" s="157"/>
      <c r="J531" s="199"/>
      <c r="K531" s="157"/>
      <c r="L531" s="157"/>
      <c r="M531" s="200"/>
      <c r="N531" s="133"/>
      <c r="O531" s="133"/>
      <c r="P531" s="102"/>
      <c r="Q531" s="103"/>
      <c r="R531" s="103"/>
      <c r="S531" s="103"/>
      <c r="T531" s="103"/>
      <c r="U531" s="103"/>
      <c r="V531" s="103"/>
      <c r="W531" s="103"/>
      <c r="X531" s="103"/>
      <c r="Y531" s="103"/>
      <c r="Z531" s="103"/>
      <c r="AA531" s="103"/>
    </row>
    <row r="532" customFormat="false" ht="14.25" hidden="false" customHeight="true" outlineLevel="0" collapsed="false">
      <c r="A532" s="197"/>
      <c r="B532" s="198"/>
      <c r="C532" s="199"/>
      <c r="D532" s="200"/>
      <c r="E532" s="200"/>
      <c r="F532" s="199"/>
      <c r="G532" s="199"/>
      <c r="H532" s="199"/>
      <c r="I532" s="157"/>
      <c r="J532" s="199"/>
      <c r="K532" s="157"/>
      <c r="L532" s="157"/>
      <c r="M532" s="200"/>
      <c r="N532" s="133"/>
      <c r="O532" s="133"/>
      <c r="P532" s="102"/>
      <c r="Q532" s="103"/>
      <c r="R532" s="103"/>
      <c r="S532" s="103"/>
      <c r="T532" s="103"/>
      <c r="U532" s="103"/>
      <c r="V532" s="103"/>
      <c r="W532" s="103"/>
      <c r="X532" s="103"/>
      <c r="Y532" s="103"/>
      <c r="Z532" s="103"/>
      <c r="AA532" s="103"/>
    </row>
    <row r="533" customFormat="false" ht="14.25" hidden="false" customHeight="true" outlineLevel="0" collapsed="false">
      <c r="A533" s="197"/>
      <c r="B533" s="198"/>
      <c r="C533" s="199"/>
      <c r="D533" s="200"/>
      <c r="E533" s="200"/>
      <c r="F533" s="199"/>
      <c r="G533" s="199"/>
      <c r="H533" s="199"/>
      <c r="I533" s="157"/>
      <c r="J533" s="199"/>
      <c r="K533" s="157"/>
      <c r="L533" s="157"/>
      <c r="M533" s="200"/>
      <c r="N533" s="133"/>
      <c r="O533" s="133"/>
      <c r="P533" s="102"/>
      <c r="Q533" s="103"/>
      <c r="R533" s="103"/>
      <c r="S533" s="103"/>
      <c r="T533" s="103"/>
      <c r="U533" s="103"/>
      <c r="V533" s="103"/>
      <c r="W533" s="103"/>
      <c r="X533" s="103"/>
      <c r="Y533" s="103"/>
      <c r="Z533" s="103"/>
      <c r="AA533" s="103"/>
    </row>
    <row r="534" customFormat="false" ht="14.25" hidden="false" customHeight="true" outlineLevel="0" collapsed="false">
      <c r="A534" s="197"/>
      <c r="B534" s="198"/>
      <c r="C534" s="199"/>
      <c r="D534" s="200"/>
      <c r="E534" s="200"/>
      <c r="F534" s="199"/>
      <c r="G534" s="199"/>
      <c r="H534" s="199"/>
      <c r="I534" s="157"/>
      <c r="J534" s="199"/>
      <c r="K534" s="157"/>
      <c r="L534" s="157"/>
      <c r="M534" s="200"/>
      <c r="N534" s="133"/>
      <c r="O534" s="133"/>
      <c r="P534" s="102"/>
      <c r="Q534" s="103"/>
      <c r="R534" s="103"/>
      <c r="S534" s="103"/>
      <c r="T534" s="103"/>
      <c r="U534" s="103"/>
      <c r="V534" s="103"/>
      <c r="W534" s="103"/>
      <c r="X534" s="103"/>
      <c r="Y534" s="103"/>
      <c r="Z534" s="103"/>
      <c r="AA534" s="103"/>
    </row>
    <row r="535" customFormat="false" ht="14.25" hidden="false" customHeight="true" outlineLevel="0" collapsed="false">
      <c r="A535" s="197"/>
      <c r="B535" s="198"/>
      <c r="C535" s="199"/>
      <c r="D535" s="200"/>
      <c r="E535" s="200"/>
      <c r="F535" s="199"/>
      <c r="G535" s="199"/>
      <c r="H535" s="199"/>
      <c r="I535" s="157"/>
      <c r="J535" s="199"/>
      <c r="K535" s="157"/>
      <c r="L535" s="157"/>
      <c r="M535" s="200"/>
      <c r="N535" s="133"/>
      <c r="O535" s="133"/>
      <c r="P535" s="102"/>
      <c r="Q535" s="103"/>
      <c r="R535" s="103"/>
      <c r="S535" s="103"/>
      <c r="T535" s="103"/>
      <c r="U535" s="103"/>
      <c r="V535" s="103"/>
      <c r="W535" s="103"/>
      <c r="X535" s="103"/>
      <c r="Y535" s="103"/>
      <c r="Z535" s="103"/>
      <c r="AA535" s="103"/>
    </row>
    <row r="536" customFormat="false" ht="14.25" hidden="false" customHeight="true" outlineLevel="0" collapsed="false">
      <c r="A536" s="197"/>
      <c r="B536" s="198"/>
      <c r="C536" s="199"/>
      <c r="D536" s="200"/>
      <c r="E536" s="200"/>
      <c r="F536" s="199"/>
      <c r="G536" s="199"/>
      <c r="H536" s="199"/>
      <c r="I536" s="157"/>
      <c r="J536" s="199"/>
      <c r="K536" s="157"/>
      <c r="L536" s="157"/>
      <c r="M536" s="200"/>
      <c r="N536" s="133"/>
      <c r="O536" s="133"/>
      <c r="P536" s="102"/>
      <c r="Q536" s="103"/>
      <c r="R536" s="103"/>
      <c r="S536" s="103"/>
      <c r="T536" s="103"/>
      <c r="U536" s="103"/>
      <c r="V536" s="103"/>
      <c r="W536" s="103"/>
      <c r="X536" s="103"/>
      <c r="Y536" s="103"/>
      <c r="Z536" s="103"/>
      <c r="AA536" s="103"/>
    </row>
    <row r="537" customFormat="false" ht="14.25" hidden="false" customHeight="true" outlineLevel="0" collapsed="false">
      <c r="A537" s="197"/>
      <c r="B537" s="198"/>
      <c r="C537" s="199"/>
      <c r="D537" s="200"/>
      <c r="E537" s="200"/>
      <c r="F537" s="199"/>
      <c r="G537" s="199"/>
      <c r="H537" s="199"/>
      <c r="I537" s="157"/>
      <c r="J537" s="199"/>
      <c r="K537" s="157"/>
      <c r="L537" s="157"/>
      <c r="M537" s="200"/>
      <c r="N537" s="133"/>
      <c r="O537" s="133"/>
      <c r="P537" s="102"/>
      <c r="Q537" s="103"/>
      <c r="R537" s="103"/>
      <c r="S537" s="103"/>
      <c r="T537" s="103"/>
      <c r="U537" s="103"/>
      <c r="V537" s="103"/>
      <c r="W537" s="103"/>
      <c r="X537" s="103"/>
      <c r="Y537" s="103"/>
      <c r="Z537" s="103"/>
      <c r="AA537" s="103"/>
    </row>
    <row r="538" customFormat="false" ht="14.25" hidden="false" customHeight="true" outlineLevel="0" collapsed="false">
      <c r="A538" s="197"/>
      <c r="B538" s="198"/>
      <c r="C538" s="199"/>
      <c r="D538" s="200"/>
      <c r="E538" s="200"/>
      <c r="F538" s="199"/>
      <c r="G538" s="199"/>
      <c r="H538" s="199"/>
      <c r="I538" s="157"/>
      <c r="J538" s="199"/>
      <c r="K538" s="157"/>
      <c r="L538" s="157"/>
      <c r="M538" s="200"/>
      <c r="N538" s="133"/>
      <c r="O538" s="133"/>
      <c r="P538" s="102"/>
      <c r="Q538" s="103"/>
      <c r="R538" s="103"/>
      <c r="S538" s="103"/>
      <c r="T538" s="103"/>
      <c r="U538" s="103"/>
      <c r="V538" s="103"/>
      <c r="W538" s="103"/>
      <c r="X538" s="103"/>
      <c r="Y538" s="103"/>
      <c r="Z538" s="103"/>
      <c r="AA538" s="103"/>
    </row>
    <row r="539" customFormat="false" ht="14.25" hidden="false" customHeight="true" outlineLevel="0" collapsed="false">
      <c r="A539" s="197"/>
      <c r="B539" s="198"/>
      <c r="C539" s="199"/>
      <c r="D539" s="200"/>
      <c r="E539" s="200"/>
      <c r="F539" s="199"/>
      <c r="G539" s="199"/>
      <c r="H539" s="199"/>
      <c r="I539" s="157"/>
      <c r="J539" s="199"/>
      <c r="K539" s="157"/>
      <c r="L539" s="157"/>
      <c r="M539" s="200"/>
      <c r="N539" s="133"/>
      <c r="O539" s="133"/>
      <c r="P539" s="102"/>
      <c r="Q539" s="103"/>
      <c r="R539" s="103"/>
      <c r="S539" s="103"/>
      <c r="T539" s="103"/>
      <c r="U539" s="103"/>
      <c r="V539" s="103"/>
      <c r="W539" s="103"/>
      <c r="X539" s="103"/>
      <c r="Y539" s="103"/>
      <c r="Z539" s="103"/>
      <c r="AA539" s="103"/>
    </row>
    <row r="540" customFormat="false" ht="14.25" hidden="false" customHeight="true" outlineLevel="0" collapsed="false">
      <c r="A540" s="197"/>
      <c r="B540" s="198"/>
      <c r="C540" s="199"/>
      <c r="D540" s="200"/>
      <c r="E540" s="200"/>
      <c r="F540" s="199"/>
      <c r="G540" s="199"/>
      <c r="H540" s="199"/>
      <c r="I540" s="157"/>
      <c r="J540" s="199"/>
      <c r="K540" s="157"/>
      <c r="L540" s="157"/>
      <c r="M540" s="200"/>
      <c r="N540" s="133"/>
      <c r="O540" s="133"/>
      <c r="P540" s="102"/>
      <c r="Q540" s="103"/>
      <c r="R540" s="103"/>
      <c r="S540" s="103"/>
      <c r="T540" s="103"/>
      <c r="U540" s="103"/>
      <c r="V540" s="103"/>
      <c r="W540" s="103"/>
      <c r="X540" s="103"/>
      <c r="Y540" s="103"/>
      <c r="Z540" s="103"/>
      <c r="AA540" s="103"/>
    </row>
    <row r="541" customFormat="false" ht="14.25" hidden="false" customHeight="true" outlineLevel="0" collapsed="false">
      <c r="A541" s="197"/>
      <c r="B541" s="198"/>
      <c r="C541" s="199"/>
      <c r="D541" s="200"/>
      <c r="E541" s="200"/>
      <c r="F541" s="199"/>
      <c r="G541" s="199"/>
      <c r="H541" s="199"/>
      <c r="I541" s="157"/>
      <c r="J541" s="199"/>
      <c r="K541" s="157"/>
      <c r="L541" s="157"/>
      <c r="M541" s="200"/>
      <c r="N541" s="133"/>
      <c r="O541" s="133"/>
      <c r="P541" s="102"/>
      <c r="Q541" s="103"/>
      <c r="R541" s="103"/>
      <c r="S541" s="103"/>
      <c r="T541" s="103"/>
      <c r="U541" s="103"/>
      <c r="V541" s="103"/>
      <c r="W541" s="103"/>
      <c r="X541" s="103"/>
      <c r="Y541" s="103"/>
      <c r="Z541" s="103"/>
      <c r="AA541" s="103"/>
    </row>
    <row r="542" customFormat="false" ht="14.25" hidden="false" customHeight="true" outlineLevel="0" collapsed="false">
      <c r="A542" s="197"/>
      <c r="B542" s="198"/>
      <c r="C542" s="199"/>
      <c r="D542" s="200"/>
      <c r="E542" s="200"/>
      <c r="F542" s="199"/>
      <c r="G542" s="199"/>
      <c r="H542" s="199"/>
      <c r="I542" s="157"/>
      <c r="J542" s="199"/>
      <c r="K542" s="157"/>
      <c r="L542" s="157"/>
      <c r="M542" s="200"/>
      <c r="N542" s="133"/>
      <c r="O542" s="133"/>
      <c r="P542" s="102"/>
      <c r="Q542" s="103"/>
      <c r="R542" s="103"/>
      <c r="S542" s="103"/>
      <c r="T542" s="103"/>
      <c r="U542" s="103"/>
      <c r="V542" s="103"/>
      <c r="W542" s="103"/>
      <c r="X542" s="103"/>
      <c r="Y542" s="103"/>
      <c r="Z542" s="103"/>
      <c r="AA542" s="103"/>
    </row>
    <row r="543" customFormat="false" ht="14.25" hidden="false" customHeight="true" outlineLevel="0" collapsed="false">
      <c r="A543" s="197"/>
      <c r="B543" s="198"/>
      <c r="C543" s="199"/>
      <c r="D543" s="200"/>
      <c r="E543" s="200"/>
      <c r="F543" s="199"/>
      <c r="G543" s="199"/>
      <c r="H543" s="199"/>
      <c r="I543" s="157"/>
      <c r="J543" s="199"/>
      <c r="K543" s="157"/>
      <c r="L543" s="157"/>
      <c r="M543" s="200"/>
      <c r="N543" s="133"/>
      <c r="O543" s="133"/>
      <c r="P543" s="102"/>
      <c r="Q543" s="103"/>
      <c r="R543" s="103"/>
      <c r="S543" s="103"/>
      <c r="T543" s="103"/>
      <c r="U543" s="103"/>
      <c r="V543" s="103"/>
      <c r="W543" s="103"/>
      <c r="X543" s="103"/>
      <c r="Y543" s="103"/>
      <c r="Z543" s="103"/>
      <c r="AA543" s="103"/>
    </row>
    <row r="544" customFormat="false" ht="14.25" hidden="false" customHeight="true" outlineLevel="0" collapsed="false">
      <c r="A544" s="197"/>
      <c r="B544" s="198"/>
      <c r="C544" s="199"/>
      <c r="D544" s="200"/>
      <c r="E544" s="200"/>
      <c r="F544" s="199"/>
      <c r="G544" s="199"/>
      <c r="H544" s="199"/>
      <c r="I544" s="157"/>
      <c r="J544" s="199"/>
      <c r="K544" s="157"/>
      <c r="L544" s="157"/>
      <c r="M544" s="200"/>
      <c r="N544" s="133"/>
      <c r="O544" s="133"/>
      <c r="P544" s="102"/>
      <c r="Q544" s="103"/>
      <c r="R544" s="103"/>
      <c r="S544" s="103"/>
      <c r="T544" s="103"/>
      <c r="U544" s="103"/>
      <c r="V544" s="103"/>
      <c r="W544" s="103"/>
      <c r="X544" s="103"/>
      <c r="Y544" s="103"/>
      <c r="Z544" s="103"/>
      <c r="AA544" s="103"/>
    </row>
    <row r="545" customFormat="false" ht="14.25" hidden="false" customHeight="true" outlineLevel="0" collapsed="false">
      <c r="A545" s="197"/>
      <c r="B545" s="198"/>
      <c r="C545" s="199"/>
      <c r="D545" s="200"/>
      <c r="E545" s="200"/>
      <c r="F545" s="199"/>
      <c r="G545" s="199"/>
      <c r="H545" s="199"/>
      <c r="I545" s="157"/>
      <c r="J545" s="199"/>
      <c r="K545" s="157"/>
      <c r="L545" s="157"/>
      <c r="M545" s="200"/>
      <c r="N545" s="133"/>
      <c r="O545" s="133"/>
      <c r="P545" s="102"/>
      <c r="Q545" s="103"/>
      <c r="R545" s="103"/>
      <c r="S545" s="103"/>
      <c r="T545" s="103"/>
      <c r="U545" s="103"/>
      <c r="V545" s="103"/>
      <c r="W545" s="103"/>
      <c r="X545" s="103"/>
      <c r="Y545" s="103"/>
      <c r="Z545" s="103"/>
      <c r="AA545" s="103"/>
    </row>
    <row r="546" customFormat="false" ht="14.25" hidden="false" customHeight="true" outlineLevel="0" collapsed="false">
      <c r="A546" s="197"/>
      <c r="B546" s="198"/>
      <c r="C546" s="199"/>
      <c r="D546" s="200"/>
      <c r="E546" s="200"/>
      <c r="F546" s="199"/>
      <c r="G546" s="199"/>
      <c r="H546" s="199"/>
      <c r="I546" s="157"/>
      <c r="J546" s="199"/>
      <c r="K546" s="157"/>
      <c r="L546" s="157"/>
      <c r="M546" s="200"/>
      <c r="N546" s="133"/>
      <c r="O546" s="133"/>
      <c r="P546" s="102"/>
      <c r="Q546" s="103"/>
      <c r="R546" s="103"/>
      <c r="S546" s="103"/>
      <c r="T546" s="103"/>
      <c r="U546" s="103"/>
      <c r="V546" s="103"/>
      <c r="W546" s="103"/>
      <c r="X546" s="103"/>
      <c r="Y546" s="103"/>
      <c r="Z546" s="103"/>
      <c r="AA546" s="103"/>
    </row>
    <row r="547" customFormat="false" ht="14.25" hidden="false" customHeight="true" outlineLevel="0" collapsed="false">
      <c r="A547" s="197"/>
      <c r="B547" s="198"/>
      <c r="C547" s="199"/>
      <c r="D547" s="200"/>
      <c r="E547" s="200"/>
      <c r="F547" s="199"/>
      <c r="G547" s="199"/>
      <c r="H547" s="199"/>
      <c r="I547" s="157"/>
      <c r="J547" s="199"/>
      <c r="K547" s="157"/>
      <c r="L547" s="157"/>
      <c r="M547" s="200"/>
      <c r="N547" s="133"/>
      <c r="O547" s="133"/>
      <c r="P547" s="102"/>
      <c r="Q547" s="103"/>
      <c r="R547" s="103"/>
      <c r="S547" s="103"/>
      <c r="T547" s="103"/>
      <c r="U547" s="103"/>
      <c r="V547" s="103"/>
      <c r="W547" s="103"/>
      <c r="X547" s="103"/>
      <c r="Y547" s="103"/>
      <c r="Z547" s="103"/>
      <c r="AA547" s="103"/>
    </row>
    <row r="548" customFormat="false" ht="14.25" hidden="false" customHeight="true" outlineLevel="0" collapsed="false">
      <c r="A548" s="197"/>
      <c r="B548" s="198"/>
      <c r="C548" s="199"/>
      <c r="D548" s="200"/>
      <c r="E548" s="200"/>
      <c r="F548" s="199"/>
      <c r="G548" s="199"/>
      <c r="H548" s="199"/>
      <c r="I548" s="157"/>
      <c r="J548" s="199"/>
      <c r="K548" s="157"/>
      <c r="L548" s="157"/>
      <c r="M548" s="200"/>
      <c r="N548" s="133"/>
      <c r="O548" s="133"/>
      <c r="P548" s="102"/>
      <c r="Q548" s="103"/>
      <c r="R548" s="103"/>
      <c r="S548" s="103"/>
      <c r="T548" s="103"/>
      <c r="U548" s="103"/>
      <c r="V548" s="103"/>
      <c r="W548" s="103"/>
      <c r="X548" s="103"/>
      <c r="Y548" s="103"/>
      <c r="Z548" s="103"/>
      <c r="AA548" s="103"/>
    </row>
    <row r="549" customFormat="false" ht="14.25" hidden="false" customHeight="true" outlineLevel="0" collapsed="false">
      <c r="A549" s="197"/>
      <c r="B549" s="198"/>
      <c r="C549" s="199"/>
      <c r="D549" s="200"/>
      <c r="E549" s="200"/>
      <c r="F549" s="199"/>
      <c r="G549" s="199"/>
      <c r="H549" s="199"/>
      <c r="I549" s="157"/>
      <c r="J549" s="199"/>
      <c r="K549" s="157"/>
      <c r="L549" s="157"/>
      <c r="M549" s="200"/>
      <c r="N549" s="133"/>
      <c r="O549" s="133"/>
      <c r="P549" s="102"/>
      <c r="Q549" s="103"/>
      <c r="R549" s="103"/>
      <c r="S549" s="103"/>
      <c r="T549" s="103"/>
      <c r="U549" s="103"/>
      <c r="V549" s="103"/>
      <c r="W549" s="103"/>
      <c r="X549" s="103"/>
      <c r="Y549" s="103"/>
      <c r="Z549" s="103"/>
      <c r="AA549" s="103"/>
    </row>
    <row r="550" customFormat="false" ht="14.25" hidden="false" customHeight="true" outlineLevel="0" collapsed="false">
      <c r="A550" s="197"/>
      <c r="B550" s="198"/>
      <c r="C550" s="199"/>
      <c r="D550" s="200"/>
      <c r="E550" s="200"/>
      <c r="F550" s="199"/>
      <c r="G550" s="199"/>
      <c r="H550" s="199"/>
      <c r="I550" s="157"/>
      <c r="J550" s="199"/>
      <c r="K550" s="157"/>
      <c r="L550" s="157"/>
      <c r="M550" s="200"/>
      <c r="N550" s="133"/>
      <c r="O550" s="133"/>
      <c r="P550" s="102"/>
      <c r="Q550" s="103"/>
      <c r="R550" s="103"/>
      <c r="S550" s="103"/>
      <c r="T550" s="103"/>
      <c r="U550" s="103"/>
      <c r="V550" s="103"/>
      <c r="W550" s="103"/>
      <c r="X550" s="103"/>
      <c r="Y550" s="103"/>
      <c r="Z550" s="103"/>
      <c r="AA550" s="103"/>
    </row>
    <row r="551" customFormat="false" ht="14.25" hidden="false" customHeight="true" outlineLevel="0" collapsed="false">
      <c r="A551" s="197"/>
      <c r="B551" s="198"/>
      <c r="C551" s="199"/>
      <c r="D551" s="200"/>
      <c r="E551" s="200"/>
      <c r="F551" s="199"/>
      <c r="G551" s="199"/>
      <c r="H551" s="199"/>
      <c r="I551" s="157"/>
      <c r="J551" s="199"/>
      <c r="K551" s="157"/>
      <c r="L551" s="157"/>
      <c r="M551" s="200"/>
      <c r="N551" s="133"/>
      <c r="O551" s="133"/>
      <c r="P551" s="102"/>
      <c r="Q551" s="103"/>
      <c r="R551" s="103"/>
      <c r="S551" s="103"/>
      <c r="T551" s="103"/>
      <c r="U551" s="103"/>
      <c r="V551" s="103"/>
      <c r="W551" s="103"/>
      <c r="X551" s="103"/>
      <c r="Y551" s="103"/>
      <c r="Z551" s="103"/>
      <c r="AA551" s="103"/>
    </row>
    <row r="552" customFormat="false" ht="14.25" hidden="false" customHeight="true" outlineLevel="0" collapsed="false">
      <c r="A552" s="197"/>
      <c r="B552" s="198"/>
      <c r="C552" s="199"/>
      <c r="D552" s="200"/>
      <c r="E552" s="200"/>
      <c r="F552" s="199"/>
      <c r="G552" s="199"/>
      <c r="H552" s="199"/>
      <c r="I552" s="157"/>
      <c r="J552" s="199"/>
      <c r="K552" s="157"/>
      <c r="L552" s="157"/>
      <c r="M552" s="200"/>
      <c r="N552" s="133"/>
      <c r="O552" s="133"/>
      <c r="P552" s="102"/>
      <c r="Q552" s="103"/>
      <c r="R552" s="103"/>
      <c r="S552" s="103"/>
      <c r="T552" s="103"/>
      <c r="U552" s="103"/>
      <c r="V552" s="103"/>
      <c r="W552" s="103"/>
      <c r="X552" s="103"/>
      <c r="Y552" s="103"/>
      <c r="Z552" s="103"/>
      <c r="AA552" s="103"/>
    </row>
    <row r="553" customFormat="false" ht="14.25" hidden="false" customHeight="true" outlineLevel="0" collapsed="false">
      <c r="A553" s="197"/>
      <c r="B553" s="198"/>
      <c r="C553" s="199"/>
      <c r="D553" s="200"/>
      <c r="E553" s="200"/>
      <c r="F553" s="199"/>
      <c r="G553" s="199"/>
      <c r="H553" s="199"/>
      <c r="I553" s="157"/>
      <c r="J553" s="199"/>
      <c r="K553" s="157"/>
      <c r="L553" s="157"/>
      <c r="M553" s="200"/>
      <c r="N553" s="133"/>
      <c r="O553" s="133"/>
      <c r="P553" s="102"/>
      <c r="Q553" s="103"/>
      <c r="R553" s="103"/>
      <c r="S553" s="103"/>
      <c r="T553" s="103"/>
      <c r="U553" s="103"/>
      <c r="V553" s="103"/>
      <c r="W553" s="103"/>
      <c r="X553" s="103"/>
      <c r="Y553" s="103"/>
      <c r="Z553" s="103"/>
      <c r="AA553" s="103"/>
    </row>
    <row r="554" customFormat="false" ht="14.25" hidden="false" customHeight="true" outlineLevel="0" collapsed="false">
      <c r="A554" s="197"/>
      <c r="B554" s="198"/>
      <c r="C554" s="199"/>
      <c r="D554" s="200"/>
      <c r="E554" s="200"/>
      <c r="F554" s="199"/>
      <c r="G554" s="199"/>
      <c r="H554" s="199"/>
      <c r="I554" s="157"/>
      <c r="J554" s="199"/>
      <c r="K554" s="157"/>
      <c r="L554" s="157"/>
      <c r="M554" s="200"/>
      <c r="N554" s="133"/>
      <c r="O554" s="133"/>
      <c r="P554" s="102"/>
      <c r="Q554" s="103"/>
      <c r="R554" s="103"/>
      <c r="S554" s="103"/>
      <c r="T554" s="103"/>
      <c r="U554" s="103"/>
      <c r="V554" s="103"/>
      <c r="W554" s="103"/>
      <c r="X554" s="103"/>
      <c r="Y554" s="103"/>
      <c r="Z554" s="103"/>
      <c r="AA554" s="103"/>
    </row>
    <row r="555" customFormat="false" ht="14.25" hidden="false" customHeight="true" outlineLevel="0" collapsed="false">
      <c r="A555" s="197"/>
      <c r="B555" s="198"/>
      <c r="C555" s="199"/>
      <c r="D555" s="200"/>
      <c r="E555" s="200"/>
      <c r="F555" s="199"/>
      <c r="G555" s="199"/>
      <c r="H555" s="199"/>
      <c r="I555" s="157"/>
      <c r="J555" s="199"/>
      <c r="K555" s="157"/>
      <c r="L555" s="157"/>
      <c r="M555" s="200"/>
      <c r="N555" s="133"/>
      <c r="O555" s="133"/>
      <c r="P555" s="102"/>
      <c r="Q555" s="103"/>
      <c r="R555" s="103"/>
      <c r="S555" s="103"/>
      <c r="T555" s="103"/>
      <c r="U555" s="103"/>
      <c r="V555" s="103"/>
      <c r="W555" s="103"/>
      <c r="X555" s="103"/>
      <c r="Y555" s="103"/>
      <c r="Z555" s="103"/>
      <c r="AA555" s="103"/>
    </row>
    <row r="556" customFormat="false" ht="14.25" hidden="false" customHeight="true" outlineLevel="0" collapsed="false">
      <c r="A556" s="197"/>
      <c r="B556" s="198"/>
      <c r="C556" s="199"/>
      <c r="D556" s="200"/>
      <c r="E556" s="200"/>
      <c r="F556" s="199"/>
      <c r="G556" s="199"/>
      <c r="H556" s="199"/>
      <c r="I556" s="157"/>
      <c r="J556" s="199"/>
      <c r="K556" s="157"/>
      <c r="L556" s="157"/>
      <c r="M556" s="200"/>
      <c r="N556" s="133"/>
      <c r="O556" s="133"/>
      <c r="P556" s="102"/>
      <c r="Q556" s="103"/>
      <c r="R556" s="103"/>
      <c r="S556" s="103"/>
      <c r="T556" s="103"/>
      <c r="U556" s="103"/>
      <c r="V556" s="103"/>
      <c r="W556" s="103"/>
      <c r="X556" s="103"/>
      <c r="Y556" s="103"/>
      <c r="Z556" s="103"/>
      <c r="AA556" s="103"/>
    </row>
    <row r="557" customFormat="false" ht="14.25" hidden="false" customHeight="true" outlineLevel="0" collapsed="false">
      <c r="A557" s="197"/>
      <c r="B557" s="198"/>
      <c r="C557" s="199"/>
      <c r="D557" s="200"/>
      <c r="E557" s="200"/>
      <c r="F557" s="199"/>
      <c r="G557" s="199"/>
      <c r="H557" s="199"/>
      <c r="I557" s="157"/>
      <c r="J557" s="199"/>
      <c r="K557" s="157"/>
      <c r="L557" s="157"/>
      <c r="M557" s="200"/>
      <c r="N557" s="133"/>
      <c r="O557" s="133"/>
      <c r="P557" s="102"/>
      <c r="Q557" s="103"/>
      <c r="R557" s="103"/>
      <c r="S557" s="103"/>
      <c r="T557" s="103"/>
      <c r="U557" s="103"/>
      <c r="V557" s="103"/>
      <c r="W557" s="103"/>
      <c r="X557" s="103"/>
      <c r="Y557" s="103"/>
      <c r="Z557" s="103"/>
      <c r="AA557" s="103"/>
    </row>
    <row r="558" customFormat="false" ht="14.25" hidden="false" customHeight="true" outlineLevel="0" collapsed="false">
      <c r="A558" s="197"/>
      <c r="B558" s="198"/>
      <c r="C558" s="199"/>
      <c r="D558" s="200"/>
      <c r="E558" s="200"/>
      <c r="F558" s="199"/>
      <c r="G558" s="199"/>
      <c r="H558" s="199"/>
      <c r="I558" s="157"/>
      <c r="J558" s="199"/>
      <c r="K558" s="157"/>
      <c r="L558" s="157"/>
      <c r="M558" s="200"/>
      <c r="N558" s="133"/>
      <c r="O558" s="133"/>
      <c r="P558" s="102"/>
      <c r="Q558" s="103"/>
      <c r="R558" s="103"/>
      <c r="S558" s="103"/>
      <c r="T558" s="103"/>
      <c r="U558" s="103"/>
      <c r="V558" s="103"/>
      <c r="W558" s="103"/>
      <c r="X558" s="103"/>
      <c r="Y558" s="103"/>
      <c r="Z558" s="103"/>
      <c r="AA558" s="103"/>
    </row>
    <row r="559" customFormat="false" ht="14.25" hidden="false" customHeight="true" outlineLevel="0" collapsed="false">
      <c r="A559" s="197"/>
      <c r="B559" s="198"/>
      <c r="C559" s="199"/>
      <c r="D559" s="200"/>
      <c r="E559" s="200"/>
      <c r="F559" s="199"/>
      <c r="G559" s="199"/>
      <c r="H559" s="199"/>
      <c r="I559" s="157"/>
      <c r="J559" s="199"/>
      <c r="K559" s="157"/>
      <c r="L559" s="157"/>
      <c r="M559" s="200"/>
      <c r="N559" s="133"/>
      <c r="O559" s="133"/>
      <c r="P559" s="102"/>
      <c r="Q559" s="103"/>
      <c r="R559" s="103"/>
      <c r="S559" s="103"/>
      <c r="T559" s="103"/>
      <c r="U559" s="103"/>
      <c r="V559" s="103"/>
      <c r="W559" s="103"/>
      <c r="X559" s="103"/>
      <c r="Y559" s="103"/>
      <c r="Z559" s="103"/>
      <c r="AA559" s="103"/>
    </row>
    <row r="560" customFormat="false" ht="14.25" hidden="false" customHeight="true" outlineLevel="0" collapsed="false">
      <c r="A560" s="197"/>
      <c r="B560" s="198"/>
      <c r="C560" s="199"/>
      <c r="D560" s="200"/>
      <c r="E560" s="200"/>
      <c r="F560" s="199"/>
      <c r="G560" s="199"/>
      <c r="H560" s="199"/>
      <c r="I560" s="157"/>
      <c r="J560" s="199"/>
      <c r="K560" s="157"/>
      <c r="L560" s="157"/>
      <c r="M560" s="200"/>
      <c r="N560" s="133"/>
      <c r="O560" s="133"/>
      <c r="P560" s="102"/>
      <c r="Q560" s="103"/>
      <c r="R560" s="103"/>
      <c r="S560" s="103"/>
      <c r="T560" s="103"/>
      <c r="U560" s="103"/>
      <c r="V560" s="103"/>
      <c r="W560" s="103"/>
      <c r="X560" s="103"/>
      <c r="Y560" s="103"/>
      <c r="Z560" s="103"/>
      <c r="AA560" s="103"/>
    </row>
    <row r="561" customFormat="false" ht="14.25" hidden="false" customHeight="true" outlineLevel="0" collapsed="false">
      <c r="A561" s="197"/>
      <c r="B561" s="198"/>
      <c r="C561" s="199"/>
      <c r="D561" s="200"/>
      <c r="E561" s="200"/>
      <c r="F561" s="199"/>
      <c r="G561" s="199"/>
      <c r="H561" s="199"/>
      <c r="I561" s="157"/>
      <c r="J561" s="199"/>
      <c r="K561" s="157"/>
      <c r="L561" s="157"/>
      <c r="M561" s="200"/>
      <c r="N561" s="133"/>
      <c r="O561" s="133"/>
      <c r="P561" s="102"/>
      <c r="Q561" s="103"/>
      <c r="R561" s="103"/>
      <c r="S561" s="103"/>
      <c r="T561" s="103"/>
      <c r="U561" s="103"/>
      <c r="V561" s="103"/>
      <c r="W561" s="103"/>
      <c r="X561" s="103"/>
      <c r="Y561" s="103"/>
      <c r="Z561" s="103"/>
      <c r="AA561" s="103"/>
    </row>
    <row r="562" customFormat="false" ht="14.25" hidden="false" customHeight="true" outlineLevel="0" collapsed="false">
      <c r="A562" s="197"/>
      <c r="B562" s="198"/>
      <c r="C562" s="199"/>
      <c r="D562" s="200"/>
      <c r="E562" s="200"/>
      <c r="F562" s="199"/>
      <c r="G562" s="199"/>
      <c r="H562" s="199"/>
      <c r="I562" s="157"/>
      <c r="J562" s="199"/>
      <c r="K562" s="157"/>
      <c r="L562" s="157"/>
      <c r="M562" s="200"/>
      <c r="N562" s="133"/>
      <c r="O562" s="133"/>
      <c r="P562" s="102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</row>
    <row r="563" customFormat="false" ht="14.25" hidden="false" customHeight="true" outlineLevel="0" collapsed="false">
      <c r="A563" s="197"/>
      <c r="B563" s="198"/>
      <c r="C563" s="199"/>
      <c r="D563" s="200"/>
      <c r="E563" s="200"/>
      <c r="F563" s="199"/>
      <c r="G563" s="199"/>
      <c r="H563" s="199"/>
      <c r="I563" s="157"/>
      <c r="J563" s="199"/>
      <c r="K563" s="157"/>
      <c r="L563" s="157"/>
      <c r="M563" s="200"/>
      <c r="N563" s="133"/>
      <c r="O563" s="133"/>
      <c r="P563" s="102"/>
      <c r="Q563" s="103"/>
      <c r="R563" s="103"/>
      <c r="S563" s="103"/>
      <c r="T563" s="103"/>
      <c r="U563" s="103"/>
      <c r="V563" s="103"/>
      <c r="W563" s="103"/>
      <c r="X563" s="103"/>
      <c r="Y563" s="103"/>
      <c r="Z563" s="103"/>
      <c r="AA563" s="103"/>
    </row>
    <row r="564" customFormat="false" ht="14.25" hidden="false" customHeight="true" outlineLevel="0" collapsed="false">
      <c r="A564" s="197"/>
      <c r="B564" s="198"/>
      <c r="C564" s="199"/>
      <c r="D564" s="200"/>
      <c r="E564" s="200"/>
      <c r="F564" s="199"/>
      <c r="G564" s="199"/>
      <c r="H564" s="199"/>
      <c r="I564" s="157"/>
      <c r="J564" s="199"/>
      <c r="K564" s="157"/>
      <c r="L564" s="157"/>
      <c r="M564" s="200"/>
      <c r="N564" s="133"/>
      <c r="O564" s="133"/>
      <c r="P564" s="102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</row>
    <row r="565" customFormat="false" ht="14.25" hidden="false" customHeight="true" outlineLevel="0" collapsed="false">
      <c r="A565" s="197"/>
      <c r="B565" s="198"/>
      <c r="C565" s="199"/>
      <c r="D565" s="200"/>
      <c r="E565" s="200"/>
      <c r="F565" s="199"/>
      <c r="G565" s="199"/>
      <c r="H565" s="199"/>
      <c r="I565" s="157"/>
      <c r="J565" s="199"/>
      <c r="K565" s="157"/>
      <c r="L565" s="157"/>
      <c r="M565" s="200"/>
      <c r="N565" s="133"/>
      <c r="O565" s="133"/>
      <c r="P565" s="102"/>
      <c r="Q565" s="103"/>
      <c r="R565" s="103"/>
      <c r="S565" s="103"/>
      <c r="T565" s="103"/>
      <c r="U565" s="103"/>
      <c r="V565" s="103"/>
      <c r="W565" s="103"/>
      <c r="X565" s="103"/>
      <c r="Y565" s="103"/>
      <c r="Z565" s="103"/>
      <c r="AA565" s="103"/>
    </row>
    <row r="566" customFormat="false" ht="14.25" hidden="false" customHeight="true" outlineLevel="0" collapsed="false">
      <c r="A566" s="197"/>
      <c r="B566" s="198"/>
      <c r="C566" s="199"/>
      <c r="D566" s="200"/>
      <c r="E566" s="200"/>
      <c r="F566" s="199"/>
      <c r="G566" s="199"/>
      <c r="H566" s="199"/>
      <c r="I566" s="157"/>
      <c r="J566" s="199"/>
      <c r="K566" s="157"/>
      <c r="L566" s="157"/>
      <c r="M566" s="200"/>
      <c r="N566" s="133"/>
      <c r="O566" s="133"/>
      <c r="P566" s="102"/>
      <c r="Q566" s="103"/>
      <c r="R566" s="103"/>
      <c r="S566" s="103"/>
      <c r="T566" s="103"/>
      <c r="U566" s="103"/>
      <c r="V566" s="103"/>
      <c r="W566" s="103"/>
      <c r="X566" s="103"/>
      <c r="Y566" s="103"/>
      <c r="Z566" s="103"/>
      <c r="AA566" s="103"/>
    </row>
    <row r="567" customFormat="false" ht="14.25" hidden="false" customHeight="true" outlineLevel="0" collapsed="false">
      <c r="A567" s="197"/>
      <c r="B567" s="198"/>
      <c r="C567" s="199"/>
      <c r="D567" s="200"/>
      <c r="E567" s="200"/>
      <c r="F567" s="199"/>
      <c r="G567" s="199"/>
      <c r="H567" s="199"/>
      <c r="I567" s="157"/>
      <c r="J567" s="199"/>
      <c r="K567" s="157"/>
      <c r="L567" s="157"/>
      <c r="M567" s="200"/>
      <c r="N567" s="133"/>
      <c r="O567" s="133"/>
      <c r="P567" s="102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</row>
    <row r="568" customFormat="false" ht="14.25" hidden="false" customHeight="true" outlineLevel="0" collapsed="false">
      <c r="A568" s="197"/>
      <c r="B568" s="198"/>
      <c r="C568" s="199"/>
      <c r="D568" s="200"/>
      <c r="E568" s="200"/>
      <c r="F568" s="199"/>
      <c r="G568" s="199"/>
      <c r="H568" s="199"/>
      <c r="I568" s="157"/>
      <c r="J568" s="199"/>
      <c r="K568" s="157"/>
      <c r="L568" s="157"/>
      <c r="M568" s="200"/>
      <c r="N568" s="133"/>
      <c r="O568" s="133"/>
      <c r="P568" s="102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</row>
    <row r="569" customFormat="false" ht="14.25" hidden="false" customHeight="true" outlineLevel="0" collapsed="false">
      <c r="A569" s="197"/>
      <c r="B569" s="198"/>
      <c r="C569" s="199"/>
      <c r="D569" s="200"/>
      <c r="E569" s="200"/>
      <c r="F569" s="199"/>
      <c r="G569" s="199"/>
      <c r="H569" s="199"/>
      <c r="I569" s="157"/>
      <c r="J569" s="199"/>
      <c r="K569" s="157"/>
      <c r="L569" s="157"/>
      <c r="M569" s="200"/>
      <c r="N569" s="133"/>
      <c r="O569" s="133"/>
      <c r="P569" s="102"/>
      <c r="Q569" s="103"/>
      <c r="R569" s="103"/>
      <c r="S569" s="103"/>
      <c r="T569" s="103"/>
      <c r="U569" s="103"/>
      <c r="V569" s="103"/>
      <c r="W569" s="103"/>
      <c r="X569" s="103"/>
      <c r="Y569" s="103"/>
      <c r="Z569" s="103"/>
      <c r="AA569" s="103"/>
    </row>
    <row r="570" customFormat="false" ht="14.25" hidden="false" customHeight="true" outlineLevel="0" collapsed="false">
      <c r="A570" s="197"/>
      <c r="B570" s="198"/>
      <c r="C570" s="199"/>
      <c r="D570" s="200"/>
      <c r="E570" s="200"/>
      <c r="F570" s="199"/>
      <c r="G570" s="199"/>
      <c r="H570" s="199"/>
      <c r="I570" s="157"/>
      <c r="J570" s="199"/>
      <c r="K570" s="157"/>
      <c r="L570" s="157"/>
      <c r="M570" s="200"/>
      <c r="N570" s="133"/>
      <c r="O570" s="133"/>
      <c r="P570" s="102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</row>
    <row r="571" customFormat="false" ht="14.25" hidden="false" customHeight="true" outlineLevel="0" collapsed="false">
      <c r="A571" s="197"/>
      <c r="B571" s="198"/>
      <c r="C571" s="199"/>
      <c r="D571" s="200"/>
      <c r="E571" s="200"/>
      <c r="F571" s="199"/>
      <c r="G571" s="199"/>
      <c r="H571" s="199"/>
      <c r="I571" s="157"/>
      <c r="J571" s="199"/>
      <c r="K571" s="157"/>
      <c r="L571" s="157"/>
      <c r="M571" s="200"/>
      <c r="N571" s="133"/>
      <c r="O571" s="133"/>
      <c r="P571" s="102"/>
      <c r="Q571" s="103"/>
      <c r="R571" s="103"/>
      <c r="S571" s="103"/>
      <c r="T571" s="103"/>
      <c r="U571" s="103"/>
      <c r="V571" s="103"/>
      <c r="W571" s="103"/>
      <c r="X571" s="103"/>
      <c r="Y571" s="103"/>
      <c r="Z571" s="103"/>
      <c r="AA571" s="103"/>
    </row>
    <row r="572" customFormat="false" ht="14.25" hidden="false" customHeight="true" outlineLevel="0" collapsed="false">
      <c r="A572" s="197"/>
      <c r="B572" s="198"/>
      <c r="C572" s="199"/>
      <c r="D572" s="200"/>
      <c r="E572" s="200"/>
      <c r="F572" s="199"/>
      <c r="G572" s="199"/>
      <c r="H572" s="199"/>
      <c r="I572" s="157"/>
      <c r="J572" s="199"/>
      <c r="K572" s="157"/>
      <c r="L572" s="157"/>
      <c r="M572" s="200"/>
      <c r="N572" s="133"/>
      <c r="O572" s="133"/>
      <c r="P572" s="102"/>
      <c r="Q572" s="103"/>
      <c r="R572" s="103"/>
      <c r="S572" s="103"/>
      <c r="T572" s="103"/>
      <c r="U572" s="103"/>
      <c r="V572" s="103"/>
      <c r="W572" s="103"/>
      <c r="X572" s="103"/>
      <c r="Y572" s="103"/>
      <c r="Z572" s="103"/>
      <c r="AA572" s="103"/>
    </row>
    <row r="573" customFormat="false" ht="14.25" hidden="false" customHeight="true" outlineLevel="0" collapsed="false">
      <c r="A573" s="197"/>
      <c r="B573" s="198"/>
      <c r="C573" s="199"/>
      <c r="D573" s="200"/>
      <c r="E573" s="200"/>
      <c r="F573" s="199"/>
      <c r="G573" s="199"/>
      <c r="H573" s="199"/>
      <c r="I573" s="157"/>
      <c r="J573" s="199"/>
      <c r="K573" s="157"/>
      <c r="L573" s="157"/>
      <c r="M573" s="200"/>
      <c r="N573" s="133"/>
      <c r="O573" s="133"/>
      <c r="P573" s="102"/>
      <c r="Q573" s="103"/>
      <c r="R573" s="103"/>
      <c r="S573" s="103"/>
      <c r="T573" s="103"/>
      <c r="U573" s="103"/>
      <c r="V573" s="103"/>
      <c r="W573" s="103"/>
      <c r="X573" s="103"/>
      <c r="Y573" s="103"/>
      <c r="Z573" s="103"/>
      <c r="AA573" s="103"/>
    </row>
    <row r="574" customFormat="false" ht="14.25" hidden="false" customHeight="true" outlineLevel="0" collapsed="false">
      <c r="A574" s="197"/>
      <c r="B574" s="198"/>
      <c r="C574" s="199"/>
      <c r="D574" s="200"/>
      <c r="E574" s="200"/>
      <c r="F574" s="199"/>
      <c r="G574" s="199"/>
      <c r="H574" s="199"/>
      <c r="I574" s="157"/>
      <c r="J574" s="199"/>
      <c r="K574" s="157"/>
      <c r="L574" s="157"/>
      <c r="M574" s="200"/>
      <c r="N574" s="133"/>
      <c r="O574" s="133"/>
      <c r="P574" s="102"/>
      <c r="Q574" s="103"/>
      <c r="R574" s="103"/>
      <c r="S574" s="103"/>
      <c r="T574" s="103"/>
      <c r="U574" s="103"/>
      <c r="V574" s="103"/>
      <c r="W574" s="103"/>
      <c r="X574" s="103"/>
      <c r="Y574" s="103"/>
      <c r="Z574" s="103"/>
      <c r="AA574" s="103"/>
    </row>
    <row r="575" customFormat="false" ht="14.25" hidden="false" customHeight="true" outlineLevel="0" collapsed="false">
      <c r="A575" s="197"/>
      <c r="B575" s="198"/>
      <c r="C575" s="199"/>
      <c r="D575" s="200"/>
      <c r="E575" s="200"/>
      <c r="F575" s="199"/>
      <c r="G575" s="199"/>
      <c r="H575" s="199"/>
      <c r="I575" s="157"/>
      <c r="J575" s="199"/>
      <c r="K575" s="157"/>
      <c r="L575" s="157"/>
      <c r="M575" s="200"/>
      <c r="N575" s="133"/>
      <c r="O575" s="133"/>
      <c r="P575" s="102"/>
      <c r="Q575" s="103"/>
      <c r="R575" s="103"/>
      <c r="S575" s="103"/>
      <c r="T575" s="103"/>
      <c r="U575" s="103"/>
      <c r="V575" s="103"/>
      <c r="W575" s="103"/>
      <c r="X575" s="103"/>
      <c r="Y575" s="103"/>
      <c r="Z575" s="103"/>
      <c r="AA575" s="103"/>
    </row>
    <row r="576" customFormat="false" ht="14.25" hidden="false" customHeight="true" outlineLevel="0" collapsed="false">
      <c r="A576" s="197"/>
      <c r="B576" s="198"/>
      <c r="C576" s="199"/>
      <c r="D576" s="200"/>
      <c r="E576" s="200"/>
      <c r="F576" s="199"/>
      <c r="G576" s="199"/>
      <c r="H576" s="199"/>
      <c r="I576" s="157"/>
      <c r="J576" s="199"/>
      <c r="K576" s="157"/>
      <c r="L576" s="157"/>
      <c r="M576" s="200"/>
      <c r="N576" s="133"/>
      <c r="O576" s="133"/>
      <c r="P576" s="102"/>
      <c r="Q576" s="103"/>
      <c r="R576" s="103"/>
      <c r="S576" s="103"/>
      <c r="T576" s="103"/>
      <c r="U576" s="103"/>
      <c r="V576" s="103"/>
      <c r="W576" s="103"/>
      <c r="X576" s="103"/>
      <c r="Y576" s="103"/>
      <c r="Z576" s="103"/>
      <c r="AA576" s="103"/>
    </row>
    <row r="577" customFormat="false" ht="14.25" hidden="false" customHeight="true" outlineLevel="0" collapsed="false">
      <c r="A577" s="197"/>
      <c r="B577" s="198"/>
      <c r="C577" s="199"/>
      <c r="D577" s="200"/>
      <c r="E577" s="200"/>
      <c r="F577" s="199"/>
      <c r="G577" s="199"/>
      <c r="H577" s="199"/>
      <c r="I577" s="157"/>
      <c r="J577" s="199"/>
      <c r="K577" s="157"/>
      <c r="L577" s="157"/>
      <c r="M577" s="200"/>
      <c r="N577" s="133"/>
      <c r="O577" s="133"/>
      <c r="P577" s="102"/>
      <c r="Q577" s="103"/>
      <c r="R577" s="103"/>
      <c r="S577" s="103"/>
      <c r="T577" s="103"/>
      <c r="U577" s="103"/>
      <c r="V577" s="103"/>
      <c r="W577" s="103"/>
      <c r="X577" s="103"/>
      <c r="Y577" s="103"/>
      <c r="Z577" s="103"/>
      <c r="AA577" s="103"/>
    </row>
    <row r="578" customFormat="false" ht="14.25" hidden="false" customHeight="true" outlineLevel="0" collapsed="false">
      <c r="A578" s="197"/>
      <c r="B578" s="198"/>
      <c r="C578" s="199"/>
      <c r="D578" s="200"/>
      <c r="E578" s="200"/>
      <c r="F578" s="199"/>
      <c r="G578" s="199"/>
      <c r="H578" s="199"/>
      <c r="I578" s="157"/>
      <c r="J578" s="199"/>
      <c r="K578" s="157"/>
      <c r="L578" s="157"/>
      <c r="M578" s="200"/>
      <c r="N578" s="133"/>
      <c r="O578" s="133"/>
      <c r="P578" s="102"/>
      <c r="Q578" s="103"/>
      <c r="R578" s="103"/>
      <c r="S578" s="103"/>
      <c r="T578" s="103"/>
      <c r="U578" s="103"/>
      <c r="V578" s="103"/>
      <c r="W578" s="103"/>
      <c r="X578" s="103"/>
      <c r="Y578" s="103"/>
      <c r="Z578" s="103"/>
      <c r="AA578" s="103"/>
    </row>
    <row r="579" customFormat="false" ht="14.25" hidden="false" customHeight="true" outlineLevel="0" collapsed="false">
      <c r="A579" s="197"/>
      <c r="B579" s="198"/>
      <c r="C579" s="199"/>
      <c r="D579" s="200"/>
      <c r="E579" s="200"/>
      <c r="F579" s="199"/>
      <c r="G579" s="199"/>
      <c r="H579" s="199"/>
      <c r="I579" s="157"/>
      <c r="J579" s="199"/>
      <c r="K579" s="157"/>
      <c r="L579" s="157"/>
      <c r="M579" s="200"/>
      <c r="N579" s="133"/>
      <c r="O579" s="133"/>
      <c r="P579" s="102"/>
      <c r="Q579" s="103"/>
      <c r="R579" s="103"/>
      <c r="S579" s="103"/>
      <c r="T579" s="103"/>
      <c r="U579" s="103"/>
      <c r="V579" s="103"/>
      <c r="W579" s="103"/>
      <c r="X579" s="103"/>
      <c r="Y579" s="103"/>
      <c r="Z579" s="103"/>
      <c r="AA579" s="103"/>
    </row>
    <row r="580" customFormat="false" ht="14.25" hidden="false" customHeight="true" outlineLevel="0" collapsed="false">
      <c r="A580" s="197"/>
      <c r="B580" s="198"/>
      <c r="C580" s="199"/>
      <c r="D580" s="200"/>
      <c r="E580" s="200"/>
      <c r="F580" s="199"/>
      <c r="G580" s="199"/>
      <c r="H580" s="199"/>
      <c r="I580" s="157"/>
      <c r="J580" s="199"/>
      <c r="K580" s="157"/>
      <c r="L580" s="157"/>
      <c r="M580" s="200"/>
      <c r="N580" s="133"/>
      <c r="O580" s="133"/>
      <c r="P580" s="102"/>
      <c r="Q580" s="103"/>
      <c r="R580" s="103"/>
      <c r="S580" s="103"/>
      <c r="T580" s="103"/>
      <c r="U580" s="103"/>
      <c r="V580" s="103"/>
      <c r="W580" s="103"/>
      <c r="X580" s="103"/>
      <c r="Y580" s="103"/>
      <c r="Z580" s="103"/>
      <c r="AA580" s="103"/>
    </row>
    <row r="581" customFormat="false" ht="14.25" hidden="false" customHeight="true" outlineLevel="0" collapsed="false">
      <c r="A581" s="197"/>
      <c r="B581" s="198"/>
      <c r="C581" s="199"/>
      <c r="D581" s="200"/>
      <c r="E581" s="200"/>
      <c r="F581" s="199"/>
      <c r="G581" s="199"/>
      <c r="H581" s="199"/>
      <c r="I581" s="157"/>
      <c r="J581" s="199"/>
      <c r="K581" s="157"/>
      <c r="L581" s="157"/>
      <c r="M581" s="200"/>
      <c r="N581" s="133"/>
      <c r="O581" s="133"/>
      <c r="P581" s="102"/>
      <c r="Q581" s="103"/>
      <c r="R581" s="103"/>
      <c r="S581" s="103"/>
      <c r="T581" s="103"/>
      <c r="U581" s="103"/>
      <c r="V581" s="103"/>
      <c r="W581" s="103"/>
      <c r="X581" s="103"/>
      <c r="Y581" s="103"/>
      <c r="Z581" s="103"/>
      <c r="AA581" s="103"/>
    </row>
    <row r="582" customFormat="false" ht="14.25" hidden="false" customHeight="true" outlineLevel="0" collapsed="false">
      <c r="A582" s="197"/>
      <c r="B582" s="198"/>
      <c r="C582" s="199"/>
      <c r="D582" s="200"/>
      <c r="E582" s="200"/>
      <c r="F582" s="199"/>
      <c r="G582" s="199"/>
      <c r="H582" s="199"/>
      <c r="I582" s="157"/>
      <c r="J582" s="199"/>
      <c r="K582" s="157"/>
      <c r="L582" s="157"/>
      <c r="M582" s="200"/>
      <c r="N582" s="133"/>
      <c r="O582" s="133"/>
      <c r="P582" s="102"/>
      <c r="Q582" s="103"/>
      <c r="R582" s="103"/>
      <c r="S582" s="103"/>
      <c r="T582" s="103"/>
      <c r="U582" s="103"/>
      <c r="V582" s="103"/>
      <c r="W582" s="103"/>
      <c r="X582" s="103"/>
      <c r="Y582" s="103"/>
      <c r="Z582" s="103"/>
      <c r="AA582" s="103"/>
    </row>
    <row r="583" customFormat="false" ht="14.25" hidden="false" customHeight="true" outlineLevel="0" collapsed="false">
      <c r="A583" s="197"/>
      <c r="B583" s="198"/>
      <c r="C583" s="199"/>
      <c r="D583" s="200"/>
      <c r="E583" s="200"/>
      <c r="F583" s="199"/>
      <c r="G583" s="199"/>
      <c r="H583" s="199"/>
      <c r="I583" s="157"/>
      <c r="J583" s="199"/>
      <c r="K583" s="157"/>
      <c r="L583" s="157"/>
      <c r="M583" s="200"/>
      <c r="N583" s="133"/>
      <c r="O583" s="133"/>
      <c r="P583" s="102"/>
      <c r="Q583" s="103"/>
      <c r="R583" s="103"/>
      <c r="S583" s="103"/>
      <c r="T583" s="103"/>
      <c r="U583" s="103"/>
      <c r="V583" s="103"/>
      <c r="W583" s="103"/>
      <c r="X583" s="103"/>
      <c r="Y583" s="103"/>
      <c r="Z583" s="103"/>
      <c r="AA583" s="103"/>
    </row>
    <row r="584" customFormat="false" ht="14.25" hidden="false" customHeight="true" outlineLevel="0" collapsed="false">
      <c r="A584" s="197"/>
      <c r="B584" s="198"/>
      <c r="C584" s="199"/>
      <c r="D584" s="200"/>
      <c r="E584" s="200"/>
      <c r="F584" s="199"/>
      <c r="G584" s="199"/>
      <c r="H584" s="199"/>
      <c r="I584" s="157"/>
      <c r="J584" s="199"/>
      <c r="K584" s="157"/>
      <c r="L584" s="157"/>
      <c r="M584" s="200"/>
      <c r="N584" s="133"/>
      <c r="O584" s="133"/>
      <c r="P584" s="102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</row>
    <row r="585" customFormat="false" ht="14.25" hidden="false" customHeight="true" outlineLevel="0" collapsed="false">
      <c r="A585" s="197"/>
      <c r="B585" s="198"/>
      <c r="C585" s="199"/>
      <c r="D585" s="200"/>
      <c r="E585" s="200"/>
      <c r="F585" s="199"/>
      <c r="G585" s="199"/>
      <c r="H585" s="199"/>
      <c r="I585" s="157"/>
      <c r="J585" s="199"/>
      <c r="K585" s="157"/>
      <c r="L585" s="157"/>
      <c r="M585" s="200"/>
      <c r="N585" s="133"/>
      <c r="O585" s="133"/>
      <c r="P585" s="102"/>
      <c r="Q585" s="103"/>
      <c r="R585" s="103"/>
      <c r="S585" s="103"/>
      <c r="T585" s="103"/>
      <c r="U585" s="103"/>
      <c r="V585" s="103"/>
      <c r="W585" s="103"/>
      <c r="X585" s="103"/>
      <c r="Y585" s="103"/>
      <c r="Z585" s="103"/>
      <c r="AA585" s="103"/>
    </row>
    <row r="586" customFormat="false" ht="14.25" hidden="false" customHeight="true" outlineLevel="0" collapsed="false">
      <c r="A586" s="197"/>
      <c r="B586" s="198"/>
      <c r="C586" s="199"/>
      <c r="D586" s="200"/>
      <c r="E586" s="200"/>
      <c r="F586" s="199"/>
      <c r="G586" s="199"/>
      <c r="H586" s="199"/>
      <c r="I586" s="157"/>
      <c r="J586" s="199"/>
      <c r="K586" s="157"/>
      <c r="L586" s="157"/>
      <c r="M586" s="200"/>
      <c r="N586" s="133"/>
      <c r="O586" s="133"/>
      <c r="P586" s="102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</row>
    <row r="587" customFormat="false" ht="14.25" hidden="false" customHeight="true" outlineLevel="0" collapsed="false">
      <c r="A587" s="197"/>
      <c r="B587" s="198"/>
      <c r="C587" s="199"/>
      <c r="D587" s="200"/>
      <c r="E587" s="200"/>
      <c r="F587" s="199"/>
      <c r="G587" s="199"/>
      <c r="H587" s="199"/>
      <c r="I587" s="157"/>
      <c r="J587" s="199"/>
      <c r="K587" s="157"/>
      <c r="L587" s="157"/>
      <c r="M587" s="200"/>
      <c r="N587" s="133"/>
      <c r="O587" s="133"/>
      <c r="P587" s="102"/>
      <c r="Q587" s="103"/>
      <c r="R587" s="103"/>
      <c r="S587" s="103"/>
      <c r="T587" s="103"/>
      <c r="U587" s="103"/>
      <c r="V587" s="103"/>
      <c r="W587" s="103"/>
      <c r="X587" s="103"/>
      <c r="Y587" s="103"/>
      <c r="Z587" s="103"/>
      <c r="AA587" s="103"/>
    </row>
    <row r="588" customFormat="false" ht="14.25" hidden="false" customHeight="true" outlineLevel="0" collapsed="false">
      <c r="A588" s="197"/>
      <c r="B588" s="198"/>
      <c r="C588" s="199"/>
      <c r="D588" s="200"/>
      <c r="E588" s="200"/>
      <c r="F588" s="199"/>
      <c r="G588" s="199"/>
      <c r="H588" s="199"/>
      <c r="I588" s="157"/>
      <c r="J588" s="199"/>
      <c r="K588" s="157"/>
      <c r="L588" s="157"/>
      <c r="M588" s="200"/>
      <c r="N588" s="133"/>
      <c r="O588" s="133"/>
      <c r="P588" s="102"/>
      <c r="Q588" s="103"/>
      <c r="R588" s="103"/>
      <c r="S588" s="103"/>
      <c r="T588" s="103"/>
      <c r="U588" s="103"/>
      <c r="V588" s="103"/>
      <c r="W588" s="103"/>
      <c r="X588" s="103"/>
      <c r="Y588" s="103"/>
      <c r="Z588" s="103"/>
      <c r="AA588" s="103"/>
    </row>
    <row r="589" customFormat="false" ht="14.25" hidden="false" customHeight="true" outlineLevel="0" collapsed="false">
      <c r="A589" s="197"/>
      <c r="B589" s="198"/>
      <c r="C589" s="199"/>
      <c r="D589" s="200"/>
      <c r="E589" s="200"/>
      <c r="F589" s="199"/>
      <c r="G589" s="199"/>
      <c r="H589" s="199"/>
      <c r="I589" s="157"/>
      <c r="J589" s="199"/>
      <c r="K589" s="157"/>
      <c r="L589" s="157"/>
      <c r="M589" s="200"/>
      <c r="N589" s="133"/>
      <c r="O589" s="133"/>
      <c r="P589" s="102"/>
      <c r="Q589" s="103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</row>
    <row r="590" customFormat="false" ht="14.25" hidden="false" customHeight="true" outlineLevel="0" collapsed="false">
      <c r="A590" s="197"/>
      <c r="B590" s="198"/>
      <c r="C590" s="199"/>
      <c r="D590" s="200"/>
      <c r="E590" s="200"/>
      <c r="F590" s="199"/>
      <c r="G590" s="199"/>
      <c r="H590" s="199"/>
      <c r="I590" s="157"/>
      <c r="J590" s="199"/>
      <c r="K590" s="157"/>
      <c r="L590" s="157"/>
      <c r="M590" s="200"/>
      <c r="N590" s="133"/>
      <c r="O590" s="133"/>
      <c r="P590" s="102"/>
      <c r="Q590" s="103"/>
      <c r="R590" s="103"/>
      <c r="S590" s="103"/>
      <c r="T590" s="103"/>
      <c r="U590" s="103"/>
      <c r="V590" s="103"/>
      <c r="W590" s="103"/>
      <c r="X590" s="103"/>
      <c r="Y590" s="103"/>
      <c r="Z590" s="103"/>
      <c r="AA590" s="103"/>
    </row>
    <row r="591" customFormat="false" ht="14.25" hidden="false" customHeight="true" outlineLevel="0" collapsed="false">
      <c r="A591" s="197"/>
      <c r="B591" s="198"/>
      <c r="C591" s="199"/>
      <c r="D591" s="200"/>
      <c r="E591" s="200"/>
      <c r="F591" s="199"/>
      <c r="G591" s="199"/>
      <c r="H591" s="199"/>
      <c r="I591" s="157"/>
      <c r="J591" s="199"/>
      <c r="K591" s="157"/>
      <c r="L591" s="157"/>
      <c r="M591" s="200"/>
      <c r="N591" s="133"/>
      <c r="O591" s="133"/>
      <c r="P591" s="102"/>
      <c r="Q591" s="103"/>
      <c r="R591" s="103"/>
      <c r="S591" s="103"/>
      <c r="T591" s="103"/>
      <c r="U591" s="103"/>
      <c r="V591" s="103"/>
      <c r="W591" s="103"/>
      <c r="X591" s="103"/>
      <c r="Y591" s="103"/>
      <c r="Z591" s="103"/>
      <c r="AA591" s="103"/>
    </row>
    <row r="592" customFormat="false" ht="14.25" hidden="false" customHeight="true" outlineLevel="0" collapsed="false">
      <c r="A592" s="197"/>
      <c r="B592" s="198"/>
      <c r="C592" s="199"/>
      <c r="D592" s="200"/>
      <c r="E592" s="200"/>
      <c r="F592" s="199"/>
      <c r="G592" s="199"/>
      <c r="H592" s="199"/>
      <c r="I592" s="157"/>
      <c r="J592" s="199"/>
      <c r="K592" s="157"/>
      <c r="L592" s="157"/>
      <c r="M592" s="200"/>
      <c r="N592" s="133"/>
      <c r="O592" s="133"/>
      <c r="P592" s="102"/>
      <c r="Q592" s="103"/>
      <c r="R592" s="103"/>
      <c r="S592" s="103"/>
      <c r="T592" s="103"/>
      <c r="U592" s="103"/>
      <c r="V592" s="103"/>
      <c r="W592" s="103"/>
      <c r="X592" s="103"/>
      <c r="Y592" s="103"/>
      <c r="Z592" s="103"/>
      <c r="AA592" s="103"/>
    </row>
    <row r="593" customFormat="false" ht="14.25" hidden="false" customHeight="true" outlineLevel="0" collapsed="false">
      <c r="A593" s="197"/>
      <c r="B593" s="198"/>
      <c r="C593" s="199"/>
      <c r="D593" s="200"/>
      <c r="E593" s="200"/>
      <c r="F593" s="199"/>
      <c r="G593" s="199"/>
      <c r="H593" s="199"/>
      <c r="I593" s="157"/>
      <c r="J593" s="199"/>
      <c r="K593" s="157"/>
      <c r="L593" s="157"/>
      <c r="M593" s="200"/>
      <c r="N593" s="133"/>
      <c r="O593" s="133"/>
      <c r="P593" s="102"/>
      <c r="Q593" s="103"/>
      <c r="R593" s="103"/>
      <c r="S593" s="103"/>
      <c r="T593" s="103"/>
      <c r="U593" s="103"/>
      <c r="V593" s="103"/>
      <c r="W593" s="103"/>
      <c r="X593" s="103"/>
      <c r="Y593" s="103"/>
      <c r="Z593" s="103"/>
      <c r="AA593" s="103"/>
    </row>
    <row r="594" customFormat="false" ht="14.25" hidden="false" customHeight="true" outlineLevel="0" collapsed="false">
      <c r="A594" s="197"/>
      <c r="B594" s="198"/>
      <c r="C594" s="199"/>
      <c r="D594" s="200"/>
      <c r="E594" s="200"/>
      <c r="F594" s="199"/>
      <c r="G594" s="199"/>
      <c r="H594" s="199"/>
      <c r="I594" s="157"/>
      <c r="J594" s="199"/>
      <c r="K594" s="157"/>
      <c r="L594" s="157"/>
      <c r="M594" s="200"/>
      <c r="N594" s="133"/>
      <c r="O594" s="133"/>
      <c r="P594" s="102"/>
      <c r="Q594" s="103"/>
      <c r="R594" s="103"/>
      <c r="S594" s="103"/>
      <c r="T594" s="103"/>
      <c r="U594" s="103"/>
      <c r="V594" s="103"/>
      <c r="W594" s="103"/>
      <c r="X594" s="103"/>
      <c r="Y594" s="103"/>
      <c r="Z594" s="103"/>
      <c r="AA594" s="103"/>
    </row>
    <row r="595" customFormat="false" ht="14.25" hidden="false" customHeight="true" outlineLevel="0" collapsed="false">
      <c r="A595" s="197"/>
      <c r="B595" s="198"/>
      <c r="C595" s="199"/>
      <c r="D595" s="200"/>
      <c r="E595" s="200"/>
      <c r="F595" s="199"/>
      <c r="G595" s="199"/>
      <c r="H595" s="199"/>
      <c r="I595" s="157"/>
      <c r="J595" s="199"/>
      <c r="K595" s="157"/>
      <c r="L595" s="157"/>
      <c r="M595" s="200"/>
      <c r="N595" s="133"/>
      <c r="O595" s="133"/>
      <c r="P595" s="102"/>
      <c r="Q595" s="103"/>
      <c r="R595" s="103"/>
      <c r="S595" s="103"/>
      <c r="T595" s="103"/>
      <c r="U595" s="103"/>
      <c r="V595" s="103"/>
      <c r="W595" s="103"/>
      <c r="X595" s="103"/>
      <c r="Y595" s="103"/>
      <c r="Z595" s="103"/>
      <c r="AA595" s="103"/>
    </row>
    <row r="596" customFormat="false" ht="14.25" hidden="false" customHeight="true" outlineLevel="0" collapsed="false">
      <c r="A596" s="197"/>
      <c r="B596" s="198"/>
      <c r="C596" s="199"/>
      <c r="D596" s="200"/>
      <c r="E596" s="200"/>
      <c r="F596" s="199"/>
      <c r="G596" s="199"/>
      <c r="H596" s="199"/>
      <c r="I596" s="157"/>
      <c r="J596" s="199"/>
      <c r="K596" s="157"/>
      <c r="L596" s="157"/>
      <c r="M596" s="200"/>
      <c r="N596" s="133"/>
      <c r="O596" s="133"/>
      <c r="P596" s="102"/>
      <c r="Q596" s="103"/>
      <c r="R596" s="103"/>
      <c r="S596" s="103"/>
      <c r="T596" s="103"/>
      <c r="U596" s="103"/>
      <c r="V596" s="103"/>
      <c r="W596" s="103"/>
      <c r="X596" s="103"/>
      <c r="Y596" s="103"/>
      <c r="Z596" s="103"/>
      <c r="AA596" s="103"/>
    </row>
    <row r="597" customFormat="false" ht="14.25" hidden="false" customHeight="true" outlineLevel="0" collapsed="false">
      <c r="A597" s="197"/>
      <c r="B597" s="198"/>
      <c r="C597" s="199"/>
      <c r="D597" s="200"/>
      <c r="E597" s="200"/>
      <c r="F597" s="199"/>
      <c r="G597" s="199"/>
      <c r="H597" s="199"/>
      <c r="I597" s="157"/>
      <c r="J597" s="199"/>
      <c r="K597" s="157"/>
      <c r="L597" s="157"/>
      <c r="M597" s="200"/>
      <c r="N597" s="133"/>
      <c r="O597" s="133"/>
      <c r="P597" s="102"/>
      <c r="Q597" s="103"/>
      <c r="R597" s="103"/>
      <c r="S597" s="103"/>
      <c r="T597" s="103"/>
      <c r="U597" s="103"/>
      <c r="V597" s="103"/>
      <c r="W597" s="103"/>
      <c r="X597" s="103"/>
      <c r="Y597" s="103"/>
      <c r="Z597" s="103"/>
      <c r="AA597" s="103"/>
    </row>
    <row r="598" customFormat="false" ht="14.25" hidden="false" customHeight="true" outlineLevel="0" collapsed="false">
      <c r="A598" s="197"/>
      <c r="B598" s="198"/>
      <c r="C598" s="199"/>
      <c r="D598" s="200"/>
      <c r="E598" s="200"/>
      <c r="F598" s="199"/>
      <c r="G598" s="199"/>
      <c r="H598" s="199"/>
      <c r="I598" s="157"/>
      <c r="J598" s="199"/>
      <c r="K598" s="157"/>
      <c r="L598" s="157"/>
      <c r="M598" s="200"/>
      <c r="N598" s="133"/>
      <c r="O598" s="133"/>
      <c r="P598" s="102"/>
      <c r="Q598" s="103"/>
      <c r="R598" s="103"/>
      <c r="S598" s="103"/>
      <c r="T598" s="103"/>
      <c r="U598" s="103"/>
      <c r="V598" s="103"/>
      <c r="W598" s="103"/>
      <c r="X598" s="103"/>
      <c r="Y598" s="103"/>
      <c r="Z598" s="103"/>
      <c r="AA598" s="103"/>
    </row>
    <row r="599" customFormat="false" ht="14.25" hidden="false" customHeight="true" outlineLevel="0" collapsed="false">
      <c r="A599" s="197"/>
      <c r="B599" s="198"/>
      <c r="C599" s="199"/>
      <c r="D599" s="200"/>
      <c r="E599" s="200"/>
      <c r="F599" s="199"/>
      <c r="G599" s="199"/>
      <c r="H599" s="199"/>
      <c r="I599" s="157"/>
      <c r="J599" s="199"/>
      <c r="K599" s="157"/>
      <c r="L599" s="157"/>
      <c r="M599" s="200"/>
      <c r="N599" s="133"/>
      <c r="O599" s="133"/>
      <c r="P599" s="102"/>
      <c r="Q599" s="103"/>
      <c r="R599" s="103"/>
      <c r="S599" s="103"/>
      <c r="T599" s="103"/>
      <c r="U599" s="103"/>
      <c r="V599" s="103"/>
      <c r="W599" s="103"/>
      <c r="X599" s="103"/>
      <c r="Y599" s="103"/>
      <c r="Z599" s="103"/>
      <c r="AA599" s="103"/>
    </row>
    <row r="600" customFormat="false" ht="14.25" hidden="false" customHeight="true" outlineLevel="0" collapsed="false">
      <c r="A600" s="197"/>
      <c r="B600" s="198"/>
      <c r="C600" s="199"/>
      <c r="D600" s="200"/>
      <c r="E600" s="200"/>
      <c r="F600" s="199"/>
      <c r="G600" s="199"/>
      <c r="H600" s="199"/>
      <c r="I600" s="157"/>
      <c r="J600" s="199"/>
      <c r="K600" s="157"/>
      <c r="L600" s="157"/>
      <c r="M600" s="200"/>
      <c r="N600" s="133"/>
      <c r="O600" s="133"/>
      <c r="P600" s="102"/>
      <c r="Q600" s="103"/>
      <c r="R600" s="103"/>
      <c r="S600" s="103"/>
      <c r="T600" s="103"/>
      <c r="U600" s="103"/>
      <c r="V600" s="103"/>
      <c r="W600" s="103"/>
      <c r="X600" s="103"/>
      <c r="Y600" s="103"/>
      <c r="Z600" s="103"/>
      <c r="AA600" s="103"/>
    </row>
    <row r="601" customFormat="false" ht="14.25" hidden="false" customHeight="true" outlineLevel="0" collapsed="false">
      <c r="A601" s="197"/>
      <c r="B601" s="198"/>
      <c r="C601" s="199"/>
      <c r="D601" s="200"/>
      <c r="E601" s="200"/>
      <c r="F601" s="199"/>
      <c r="G601" s="199"/>
      <c r="H601" s="199"/>
      <c r="I601" s="157"/>
      <c r="J601" s="199"/>
      <c r="K601" s="157"/>
      <c r="L601" s="157"/>
      <c r="M601" s="200"/>
      <c r="N601" s="133"/>
      <c r="O601" s="133"/>
      <c r="P601" s="102"/>
      <c r="Q601" s="103"/>
      <c r="R601" s="103"/>
      <c r="S601" s="103"/>
      <c r="T601" s="103"/>
      <c r="U601" s="103"/>
      <c r="V601" s="103"/>
      <c r="W601" s="103"/>
      <c r="X601" s="103"/>
      <c r="Y601" s="103"/>
      <c r="Z601" s="103"/>
      <c r="AA601" s="103"/>
    </row>
    <row r="602" customFormat="false" ht="14.25" hidden="false" customHeight="true" outlineLevel="0" collapsed="false">
      <c r="A602" s="197"/>
      <c r="B602" s="198"/>
      <c r="C602" s="199"/>
      <c r="D602" s="200"/>
      <c r="E602" s="200"/>
      <c r="F602" s="199"/>
      <c r="G602" s="199"/>
      <c r="H602" s="199"/>
      <c r="I602" s="157"/>
      <c r="J602" s="199"/>
      <c r="K602" s="157"/>
      <c r="L602" s="157"/>
      <c r="M602" s="200"/>
      <c r="N602" s="133"/>
      <c r="O602" s="133"/>
      <c r="P602" s="102"/>
      <c r="Q602" s="103"/>
      <c r="R602" s="103"/>
      <c r="S602" s="103"/>
      <c r="T602" s="103"/>
      <c r="U602" s="103"/>
      <c r="V602" s="103"/>
      <c r="W602" s="103"/>
      <c r="X602" s="103"/>
      <c r="Y602" s="103"/>
      <c r="Z602" s="103"/>
      <c r="AA602" s="103"/>
    </row>
    <row r="603" customFormat="false" ht="14.25" hidden="false" customHeight="true" outlineLevel="0" collapsed="false">
      <c r="A603" s="197"/>
      <c r="B603" s="198"/>
      <c r="C603" s="199"/>
      <c r="D603" s="200"/>
      <c r="E603" s="200"/>
      <c r="F603" s="199"/>
      <c r="G603" s="199"/>
      <c r="H603" s="199"/>
      <c r="I603" s="157"/>
      <c r="J603" s="199"/>
      <c r="K603" s="157"/>
      <c r="L603" s="157"/>
      <c r="M603" s="200"/>
      <c r="N603" s="133"/>
      <c r="O603" s="133"/>
      <c r="P603" s="102"/>
      <c r="Q603" s="103"/>
      <c r="R603" s="103"/>
      <c r="S603" s="103"/>
      <c r="T603" s="103"/>
      <c r="U603" s="103"/>
      <c r="V603" s="103"/>
      <c r="W603" s="103"/>
      <c r="X603" s="103"/>
      <c r="Y603" s="103"/>
      <c r="Z603" s="103"/>
      <c r="AA603" s="103"/>
    </row>
    <row r="604" customFormat="false" ht="14.25" hidden="false" customHeight="true" outlineLevel="0" collapsed="false">
      <c r="A604" s="197"/>
      <c r="B604" s="198"/>
      <c r="C604" s="199"/>
      <c r="D604" s="200"/>
      <c r="E604" s="200"/>
      <c r="F604" s="199"/>
      <c r="G604" s="199"/>
      <c r="H604" s="199"/>
      <c r="I604" s="157"/>
      <c r="J604" s="199"/>
      <c r="K604" s="157"/>
      <c r="L604" s="157"/>
      <c r="M604" s="200"/>
      <c r="N604" s="133"/>
      <c r="O604" s="133"/>
      <c r="P604" s="102"/>
      <c r="Q604" s="103"/>
      <c r="R604" s="103"/>
      <c r="S604" s="103"/>
      <c r="T604" s="103"/>
      <c r="U604" s="103"/>
      <c r="V604" s="103"/>
      <c r="W604" s="103"/>
      <c r="X604" s="103"/>
      <c r="Y604" s="103"/>
      <c r="Z604" s="103"/>
      <c r="AA604" s="103"/>
    </row>
    <row r="605" customFormat="false" ht="14.25" hidden="false" customHeight="true" outlineLevel="0" collapsed="false">
      <c r="A605" s="197"/>
      <c r="B605" s="198"/>
      <c r="C605" s="199"/>
      <c r="D605" s="200"/>
      <c r="E605" s="200"/>
      <c r="F605" s="199"/>
      <c r="G605" s="199"/>
      <c r="H605" s="199"/>
      <c r="I605" s="157"/>
      <c r="J605" s="199"/>
      <c r="K605" s="157"/>
      <c r="L605" s="157"/>
      <c r="M605" s="200"/>
      <c r="N605" s="133"/>
      <c r="O605" s="133"/>
      <c r="P605" s="102"/>
      <c r="Q605" s="103"/>
      <c r="R605" s="103"/>
      <c r="S605" s="103"/>
      <c r="T605" s="103"/>
      <c r="U605" s="103"/>
      <c r="V605" s="103"/>
      <c r="W605" s="103"/>
      <c r="X605" s="103"/>
      <c r="Y605" s="103"/>
      <c r="Z605" s="103"/>
      <c r="AA605" s="103"/>
    </row>
    <row r="606" customFormat="false" ht="14.25" hidden="false" customHeight="true" outlineLevel="0" collapsed="false">
      <c r="A606" s="197"/>
      <c r="B606" s="198"/>
      <c r="C606" s="199"/>
      <c r="D606" s="200"/>
      <c r="E606" s="200"/>
      <c r="F606" s="199"/>
      <c r="G606" s="199"/>
      <c r="H606" s="199"/>
      <c r="I606" s="157"/>
      <c r="J606" s="199"/>
      <c r="K606" s="157"/>
      <c r="L606" s="157"/>
      <c r="M606" s="200"/>
      <c r="N606" s="133"/>
      <c r="O606" s="133"/>
      <c r="P606" s="102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</row>
    <row r="607" customFormat="false" ht="14.25" hidden="false" customHeight="true" outlineLevel="0" collapsed="false">
      <c r="A607" s="197"/>
      <c r="B607" s="198"/>
      <c r="C607" s="199"/>
      <c r="D607" s="200"/>
      <c r="E607" s="200"/>
      <c r="F607" s="199"/>
      <c r="G607" s="199"/>
      <c r="H607" s="199"/>
      <c r="I607" s="157"/>
      <c r="J607" s="199"/>
      <c r="K607" s="157"/>
      <c r="L607" s="157"/>
      <c r="M607" s="200"/>
      <c r="N607" s="133"/>
      <c r="O607" s="133"/>
      <c r="P607" s="102"/>
      <c r="Q607" s="103"/>
      <c r="R607" s="103"/>
      <c r="S607" s="103"/>
      <c r="T607" s="103"/>
      <c r="U607" s="103"/>
      <c r="V607" s="103"/>
      <c r="W607" s="103"/>
      <c r="X607" s="103"/>
      <c r="Y607" s="103"/>
      <c r="Z607" s="103"/>
      <c r="AA607" s="103"/>
    </row>
    <row r="608" customFormat="false" ht="14.25" hidden="false" customHeight="true" outlineLevel="0" collapsed="false">
      <c r="A608" s="197"/>
      <c r="B608" s="198"/>
      <c r="C608" s="199"/>
      <c r="D608" s="200"/>
      <c r="E608" s="200"/>
      <c r="F608" s="199"/>
      <c r="G608" s="199"/>
      <c r="H608" s="199"/>
      <c r="I608" s="157"/>
      <c r="J608" s="199"/>
      <c r="K608" s="157"/>
      <c r="L608" s="157"/>
      <c r="M608" s="200"/>
      <c r="N608" s="133"/>
      <c r="O608" s="133"/>
      <c r="P608" s="102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</row>
    <row r="609" customFormat="false" ht="14.25" hidden="false" customHeight="true" outlineLevel="0" collapsed="false">
      <c r="A609" s="197"/>
      <c r="B609" s="198"/>
      <c r="C609" s="199"/>
      <c r="D609" s="200"/>
      <c r="E609" s="200"/>
      <c r="F609" s="199"/>
      <c r="G609" s="199"/>
      <c r="H609" s="199"/>
      <c r="I609" s="157"/>
      <c r="J609" s="199"/>
      <c r="K609" s="157"/>
      <c r="L609" s="157"/>
      <c r="M609" s="200"/>
      <c r="N609" s="133"/>
      <c r="O609" s="133"/>
      <c r="P609" s="102"/>
      <c r="Q609" s="103"/>
      <c r="R609" s="103"/>
      <c r="S609" s="103"/>
      <c r="T609" s="103"/>
      <c r="U609" s="103"/>
      <c r="V609" s="103"/>
      <c r="W609" s="103"/>
      <c r="X609" s="103"/>
      <c r="Y609" s="103"/>
      <c r="Z609" s="103"/>
      <c r="AA609" s="103"/>
    </row>
    <row r="610" customFormat="false" ht="14.25" hidden="false" customHeight="true" outlineLevel="0" collapsed="false">
      <c r="A610" s="197"/>
      <c r="B610" s="198"/>
      <c r="C610" s="199"/>
      <c r="D610" s="200"/>
      <c r="E610" s="200"/>
      <c r="F610" s="199"/>
      <c r="G610" s="199"/>
      <c r="H610" s="199"/>
      <c r="I610" s="157"/>
      <c r="J610" s="199"/>
      <c r="K610" s="157"/>
      <c r="L610" s="157"/>
      <c r="M610" s="200"/>
      <c r="N610" s="133"/>
      <c r="O610" s="133"/>
      <c r="P610" s="102"/>
      <c r="Q610" s="103"/>
      <c r="R610" s="103"/>
      <c r="S610" s="103"/>
      <c r="T610" s="103"/>
      <c r="U610" s="103"/>
      <c r="V610" s="103"/>
      <c r="W610" s="103"/>
      <c r="X610" s="103"/>
      <c r="Y610" s="103"/>
      <c r="Z610" s="103"/>
      <c r="AA610" s="103"/>
    </row>
    <row r="611" customFormat="false" ht="14.25" hidden="false" customHeight="true" outlineLevel="0" collapsed="false">
      <c r="A611" s="197"/>
      <c r="B611" s="198"/>
      <c r="C611" s="199"/>
      <c r="D611" s="200"/>
      <c r="E611" s="200"/>
      <c r="F611" s="199"/>
      <c r="G611" s="199"/>
      <c r="H611" s="199"/>
      <c r="I611" s="157"/>
      <c r="J611" s="199"/>
      <c r="K611" s="157"/>
      <c r="L611" s="157"/>
      <c r="M611" s="200"/>
      <c r="N611" s="133"/>
      <c r="O611" s="133"/>
      <c r="P611" s="102"/>
      <c r="Q611" s="103"/>
      <c r="R611" s="103"/>
      <c r="S611" s="103"/>
      <c r="T611" s="103"/>
      <c r="U611" s="103"/>
      <c r="V611" s="103"/>
      <c r="W611" s="103"/>
      <c r="X611" s="103"/>
      <c r="Y611" s="103"/>
      <c r="Z611" s="103"/>
      <c r="AA611" s="103"/>
    </row>
    <row r="612" customFormat="false" ht="14.25" hidden="false" customHeight="true" outlineLevel="0" collapsed="false">
      <c r="A612" s="197"/>
      <c r="B612" s="198"/>
      <c r="C612" s="199"/>
      <c r="D612" s="200"/>
      <c r="E612" s="200"/>
      <c r="F612" s="199"/>
      <c r="G612" s="199"/>
      <c r="H612" s="199"/>
      <c r="I612" s="157"/>
      <c r="J612" s="199"/>
      <c r="K612" s="157"/>
      <c r="L612" s="157"/>
      <c r="M612" s="200"/>
      <c r="N612" s="133"/>
      <c r="O612" s="133"/>
      <c r="P612" s="102"/>
      <c r="Q612" s="103"/>
      <c r="R612" s="103"/>
      <c r="S612" s="103"/>
      <c r="T612" s="103"/>
      <c r="U612" s="103"/>
      <c r="V612" s="103"/>
      <c r="W612" s="103"/>
      <c r="X612" s="103"/>
      <c r="Y612" s="103"/>
      <c r="Z612" s="103"/>
      <c r="AA612" s="103"/>
    </row>
    <row r="613" customFormat="false" ht="14.25" hidden="false" customHeight="true" outlineLevel="0" collapsed="false">
      <c r="A613" s="197"/>
      <c r="B613" s="198"/>
      <c r="C613" s="199"/>
      <c r="D613" s="200"/>
      <c r="E613" s="200"/>
      <c r="F613" s="199"/>
      <c r="G613" s="199"/>
      <c r="H613" s="199"/>
      <c r="I613" s="157"/>
      <c r="J613" s="199"/>
      <c r="K613" s="157"/>
      <c r="L613" s="157"/>
      <c r="M613" s="200"/>
      <c r="N613" s="133"/>
      <c r="O613" s="133"/>
      <c r="P613" s="102"/>
      <c r="Q613" s="103"/>
      <c r="R613" s="103"/>
      <c r="S613" s="103"/>
      <c r="T613" s="103"/>
      <c r="U613" s="103"/>
      <c r="V613" s="103"/>
      <c r="W613" s="103"/>
      <c r="X613" s="103"/>
      <c r="Y613" s="103"/>
      <c r="Z613" s="103"/>
      <c r="AA613" s="103"/>
    </row>
    <row r="614" customFormat="false" ht="14.25" hidden="false" customHeight="true" outlineLevel="0" collapsed="false">
      <c r="A614" s="197"/>
      <c r="B614" s="198"/>
      <c r="C614" s="199"/>
      <c r="D614" s="200"/>
      <c r="E614" s="200"/>
      <c r="F614" s="199"/>
      <c r="G614" s="199"/>
      <c r="H614" s="199"/>
      <c r="I614" s="157"/>
      <c r="J614" s="199"/>
      <c r="K614" s="157"/>
      <c r="L614" s="157"/>
      <c r="M614" s="200"/>
      <c r="N614" s="133"/>
      <c r="O614" s="133"/>
      <c r="P614" s="102"/>
      <c r="Q614" s="103"/>
      <c r="R614" s="103"/>
      <c r="S614" s="103"/>
      <c r="T614" s="103"/>
      <c r="U614" s="103"/>
      <c r="V614" s="103"/>
      <c r="W614" s="103"/>
      <c r="X614" s="103"/>
      <c r="Y614" s="103"/>
      <c r="Z614" s="103"/>
      <c r="AA614" s="103"/>
    </row>
    <row r="615" customFormat="false" ht="14.25" hidden="false" customHeight="true" outlineLevel="0" collapsed="false">
      <c r="A615" s="197"/>
      <c r="B615" s="198"/>
      <c r="C615" s="199"/>
      <c r="D615" s="200"/>
      <c r="E615" s="200"/>
      <c r="F615" s="199"/>
      <c r="G615" s="199"/>
      <c r="H615" s="199"/>
      <c r="I615" s="157"/>
      <c r="J615" s="199"/>
      <c r="K615" s="157"/>
      <c r="L615" s="157"/>
      <c r="M615" s="200"/>
      <c r="N615" s="133"/>
      <c r="O615" s="133"/>
      <c r="P615" s="102"/>
      <c r="Q615" s="103"/>
      <c r="R615" s="103"/>
      <c r="S615" s="103"/>
      <c r="T615" s="103"/>
      <c r="U615" s="103"/>
      <c r="V615" s="103"/>
      <c r="W615" s="103"/>
      <c r="X615" s="103"/>
      <c r="Y615" s="103"/>
      <c r="Z615" s="103"/>
      <c r="AA615" s="103"/>
    </row>
    <row r="616" customFormat="false" ht="14.25" hidden="false" customHeight="true" outlineLevel="0" collapsed="false">
      <c r="A616" s="197"/>
      <c r="B616" s="198"/>
      <c r="C616" s="199"/>
      <c r="D616" s="200"/>
      <c r="E616" s="200"/>
      <c r="F616" s="199"/>
      <c r="G616" s="199"/>
      <c r="H616" s="199"/>
      <c r="I616" s="157"/>
      <c r="J616" s="199"/>
      <c r="K616" s="157"/>
      <c r="L616" s="157"/>
      <c r="M616" s="200"/>
      <c r="N616" s="133"/>
      <c r="O616" s="133"/>
      <c r="P616" s="102"/>
      <c r="Q616" s="103"/>
      <c r="R616" s="103"/>
      <c r="S616" s="103"/>
      <c r="T616" s="103"/>
      <c r="U616" s="103"/>
      <c r="V616" s="103"/>
      <c r="W616" s="103"/>
      <c r="X616" s="103"/>
      <c r="Y616" s="103"/>
      <c r="Z616" s="103"/>
      <c r="AA616" s="103"/>
    </row>
    <row r="617" customFormat="false" ht="14.25" hidden="false" customHeight="true" outlineLevel="0" collapsed="false">
      <c r="A617" s="197"/>
      <c r="B617" s="198"/>
      <c r="C617" s="199"/>
      <c r="D617" s="200"/>
      <c r="E617" s="200"/>
      <c r="F617" s="199"/>
      <c r="G617" s="199"/>
      <c r="H617" s="199"/>
      <c r="I617" s="157"/>
      <c r="J617" s="199"/>
      <c r="K617" s="157"/>
      <c r="L617" s="157"/>
      <c r="M617" s="200"/>
      <c r="N617" s="133"/>
      <c r="O617" s="133"/>
      <c r="P617" s="102"/>
      <c r="Q617" s="103"/>
      <c r="R617" s="103"/>
      <c r="S617" s="103"/>
      <c r="T617" s="103"/>
      <c r="U617" s="103"/>
      <c r="V617" s="103"/>
      <c r="W617" s="103"/>
      <c r="X617" s="103"/>
      <c r="Y617" s="103"/>
      <c r="Z617" s="103"/>
      <c r="AA617" s="103"/>
    </row>
    <row r="618" customFormat="false" ht="14.25" hidden="false" customHeight="true" outlineLevel="0" collapsed="false">
      <c r="A618" s="197"/>
      <c r="B618" s="198"/>
      <c r="C618" s="199"/>
      <c r="D618" s="200"/>
      <c r="E618" s="200"/>
      <c r="F618" s="199"/>
      <c r="G618" s="199"/>
      <c r="H618" s="199"/>
      <c r="I618" s="157"/>
      <c r="J618" s="199"/>
      <c r="K618" s="157"/>
      <c r="L618" s="157"/>
      <c r="M618" s="200"/>
      <c r="N618" s="133"/>
      <c r="O618" s="133"/>
      <c r="P618" s="102"/>
      <c r="Q618" s="103"/>
      <c r="R618" s="103"/>
      <c r="S618" s="103"/>
      <c r="T618" s="103"/>
      <c r="U618" s="103"/>
      <c r="V618" s="103"/>
      <c r="W618" s="103"/>
      <c r="X618" s="103"/>
      <c r="Y618" s="103"/>
      <c r="Z618" s="103"/>
      <c r="AA618" s="103"/>
    </row>
    <row r="619" customFormat="false" ht="14.25" hidden="false" customHeight="true" outlineLevel="0" collapsed="false">
      <c r="A619" s="197"/>
      <c r="B619" s="198"/>
      <c r="C619" s="199"/>
      <c r="D619" s="200"/>
      <c r="E619" s="200"/>
      <c r="F619" s="199"/>
      <c r="G619" s="199"/>
      <c r="H619" s="199"/>
      <c r="I619" s="157"/>
      <c r="J619" s="199"/>
      <c r="K619" s="157"/>
      <c r="L619" s="157"/>
      <c r="M619" s="200"/>
      <c r="N619" s="133"/>
      <c r="O619" s="133"/>
      <c r="P619" s="102"/>
      <c r="Q619" s="103"/>
      <c r="R619" s="103"/>
      <c r="S619" s="103"/>
      <c r="T619" s="103"/>
      <c r="U619" s="103"/>
      <c r="V619" s="103"/>
      <c r="W619" s="103"/>
      <c r="X619" s="103"/>
      <c r="Y619" s="103"/>
      <c r="Z619" s="103"/>
      <c r="AA619" s="103"/>
    </row>
    <row r="620" customFormat="false" ht="14.25" hidden="false" customHeight="true" outlineLevel="0" collapsed="false">
      <c r="A620" s="197"/>
      <c r="B620" s="198"/>
      <c r="C620" s="199"/>
      <c r="D620" s="200"/>
      <c r="E620" s="200"/>
      <c r="F620" s="199"/>
      <c r="G620" s="199"/>
      <c r="H620" s="199"/>
      <c r="I620" s="157"/>
      <c r="J620" s="199"/>
      <c r="K620" s="157"/>
      <c r="L620" s="157"/>
      <c r="M620" s="200"/>
      <c r="N620" s="133"/>
      <c r="O620" s="133"/>
      <c r="P620" s="102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</row>
    <row r="621" customFormat="false" ht="14.25" hidden="false" customHeight="true" outlineLevel="0" collapsed="false">
      <c r="A621" s="197"/>
      <c r="B621" s="198"/>
      <c r="C621" s="199"/>
      <c r="D621" s="200"/>
      <c r="E621" s="200"/>
      <c r="F621" s="199"/>
      <c r="G621" s="199"/>
      <c r="H621" s="199"/>
      <c r="I621" s="157"/>
      <c r="J621" s="199"/>
      <c r="K621" s="157"/>
      <c r="L621" s="157"/>
      <c r="M621" s="200"/>
      <c r="N621" s="133"/>
      <c r="O621" s="133"/>
      <c r="P621" s="102"/>
      <c r="Q621" s="103"/>
      <c r="R621" s="103"/>
      <c r="S621" s="103"/>
      <c r="T621" s="103"/>
      <c r="U621" s="103"/>
      <c r="V621" s="103"/>
      <c r="W621" s="103"/>
      <c r="X621" s="103"/>
      <c r="Y621" s="103"/>
      <c r="Z621" s="103"/>
      <c r="AA621" s="103"/>
    </row>
    <row r="622" customFormat="false" ht="14.25" hidden="false" customHeight="true" outlineLevel="0" collapsed="false">
      <c r="A622" s="197"/>
      <c r="B622" s="198"/>
      <c r="C622" s="199"/>
      <c r="D622" s="200"/>
      <c r="E622" s="200"/>
      <c r="F622" s="199"/>
      <c r="G622" s="199"/>
      <c r="H622" s="199"/>
      <c r="I622" s="157"/>
      <c r="J622" s="199"/>
      <c r="K622" s="157"/>
      <c r="L622" s="157"/>
      <c r="M622" s="200"/>
      <c r="N622" s="133"/>
      <c r="O622" s="133"/>
      <c r="P622" s="102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</row>
    <row r="623" customFormat="false" ht="14.25" hidden="false" customHeight="true" outlineLevel="0" collapsed="false">
      <c r="A623" s="197"/>
      <c r="B623" s="198"/>
      <c r="C623" s="199"/>
      <c r="D623" s="200"/>
      <c r="E623" s="200"/>
      <c r="F623" s="199"/>
      <c r="G623" s="199"/>
      <c r="H623" s="199"/>
      <c r="I623" s="157"/>
      <c r="J623" s="199"/>
      <c r="K623" s="157"/>
      <c r="L623" s="157"/>
      <c r="M623" s="200"/>
      <c r="N623" s="133"/>
      <c r="O623" s="133"/>
      <c r="P623" s="102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</row>
    <row r="624" customFormat="false" ht="14.25" hidden="false" customHeight="true" outlineLevel="0" collapsed="false">
      <c r="A624" s="197"/>
      <c r="B624" s="198"/>
      <c r="C624" s="199"/>
      <c r="D624" s="200"/>
      <c r="E624" s="200"/>
      <c r="F624" s="199"/>
      <c r="G624" s="199"/>
      <c r="H624" s="199"/>
      <c r="I624" s="157"/>
      <c r="J624" s="199"/>
      <c r="K624" s="157"/>
      <c r="L624" s="157"/>
      <c r="M624" s="200"/>
      <c r="N624" s="133"/>
      <c r="O624" s="133"/>
      <c r="P624" s="102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</row>
    <row r="625" customFormat="false" ht="14.25" hidden="false" customHeight="true" outlineLevel="0" collapsed="false">
      <c r="A625" s="197"/>
      <c r="B625" s="198"/>
      <c r="C625" s="199"/>
      <c r="D625" s="200"/>
      <c r="E625" s="200"/>
      <c r="F625" s="199"/>
      <c r="G625" s="199"/>
      <c r="H625" s="199"/>
      <c r="I625" s="157"/>
      <c r="J625" s="199"/>
      <c r="K625" s="157"/>
      <c r="L625" s="157"/>
      <c r="M625" s="200"/>
      <c r="N625" s="133"/>
      <c r="O625" s="133"/>
      <c r="P625" s="102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</row>
    <row r="626" customFormat="false" ht="14.25" hidden="false" customHeight="true" outlineLevel="0" collapsed="false">
      <c r="A626" s="197"/>
      <c r="B626" s="198"/>
      <c r="C626" s="199"/>
      <c r="D626" s="200"/>
      <c r="E626" s="200"/>
      <c r="F626" s="199"/>
      <c r="G626" s="199"/>
      <c r="H626" s="199"/>
      <c r="I626" s="157"/>
      <c r="J626" s="199"/>
      <c r="K626" s="157"/>
      <c r="L626" s="157"/>
      <c r="M626" s="200"/>
      <c r="N626" s="133"/>
      <c r="O626" s="133"/>
      <c r="P626" s="102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</row>
    <row r="627" customFormat="false" ht="14.25" hidden="false" customHeight="true" outlineLevel="0" collapsed="false">
      <c r="A627" s="197"/>
      <c r="B627" s="198"/>
      <c r="C627" s="199"/>
      <c r="D627" s="200"/>
      <c r="E627" s="200"/>
      <c r="F627" s="199"/>
      <c r="G627" s="199"/>
      <c r="H627" s="199"/>
      <c r="I627" s="157"/>
      <c r="J627" s="199"/>
      <c r="K627" s="157"/>
      <c r="L627" s="157"/>
      <c r="M627" s="200"/>
      <c r="N627" s="133"/>
      <c r="O627" s="133"/>
      <c r="P627" s="102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</row>
    <row r="628" customFormat="false" ht="14.25" hidden="false" customHeight="true" outlineLevel="0" collapsed="false">
      <c r="A628" s="197"/>
      <c r="B628" s="198"/>
      <c r="C628" s="199"/>
      <c r="D628" s="200"/>
      <c r="E628" s="200"/>
      <c r="F628" s="199"/>
      <c r="G628" s="199"/>
      <c r="H628" s="199"/>
      <c r="I628" s="157"/>
      <c r="J628" s="199"/>
      <c r="K628" s="157"/>
      <c r="L628" s="157"/>
      <c r="M628" s="200"/>
      <c r="N628" s="133"/>
      <c r="O628" s="133"/>
      <c r="P628" s="102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</row>
    <row r="629" customFormat="false" ht="14.25" hidden="false" customHeight="true" outlineLevel="0" collapsed="false">
      <c r="A629" s="197"/>
      <c r="B629" s="198"/>
      <c r="C629" s="199"/>
      <c r="D629" s="200"/>
      <c r="E629" s="200"/>
      <c r="F629" s="199"/>
      <c r="G629" s="199"/>
      <c r="H629" s="199"/>
      <c r="I629" s="157"/>
      <c r="J629" s="199"/>
      <c r="K629" s="157"/>
      <c r="L629" s="157"/>
      <c r="M629" s="200"/>
      <c r="N629" s="133"/>
      <c r="O629" s="133"/>
      <c r="P629" s="102"/>
      <c r="Q629" s="103"/>
      <c r="R629" s="103"/>
      <c r="S629" s="103"/>
      <c r="T629" s="103"/>
      <c r="U629" s="103"/>
      <c r="V629" s="103"/>
      <c r="W629" s="103"/>
      <c r="X629" s="103"/>
      <c r="Y629" s="103"/>
      <c r="Z629" s="103"/>
      <c r="AA629" s="103"/>
    </row>
    <row r="630" customFormat="false" ht="14.25" hidden="false" customHeight="true" outlineLevel="0" collapsed="false">
      <c r="A630" s="197"/>
      <c r="B630" s="198"/>
      <c r="C630" s="199"/>
      <c r="D630" s="200"/>
      <c r="E630" s="200"/>
      <c r="F630" s="199"/>
      <c r="G630" s="199"/>
      <c r="H630" s="199"/>
      <c r="I630" s="157"/>
      <c r="J630" s="199"/>
      <c r="K630" s="157"/>
      <c r="L630" s="157"/>
      <c r="M630" s="200"/>
      <c r="N630" s="133"/>
      <c r="O630" s="133"/>
      <c r="P630" s="102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</row>
    <row r="631" customFormat="false" ht="14.25" hidden="false" customHeight="true" outlineLevel="0" collapsed="false">
      <c r="A631" s="197"/>
      <c r="B631" s="198"/>
      <c r="C631" s="199"/>
      <c r="D631" s="200"/>
      <c r="E631" s="200"/>
      <c r="F631" s="199"/>
      <c r="G631" s="199"/>
      <c r="H631" s="199"/>
      <c r="I631" s="157"/>
      <c r="J631" s="199"/>
      <c r="K631" s="157"/>
      <c r="L631" s="157"/>
      <c r="M631" s="200"/>
      <c r="N631" s="133"/>
      <c r="O631" s="133"/>
      <c r="P631" s="102"/>
      <c r="Q631" s="103"/>
      <c r="R631" s="103"/>
      <c r="S631" s="103"/>
      <c r="T631" s="103"/>
      <c r="U631" s="103"/>
      <c r="V631" s="103"/>
      <c r="W631" s="103"/>
      <c r="X631" s="103"/>
      <c r="Y631" s="103"/>
      <c r="Z631" s="103"/>
      <c r="AA631" s="103"/>
    </row>
    <row r="632" customFormat="false" ht="14.25" hidden="false" customHeight="true" outlineLevel="0" collapsed="false">
      <c r="A632" s="197"/>
      <c r="B632" s="198"/>
      <c r="C632" s="199"/>
      <c r="D632" s="200"/>
      <c r="E632" s="200"/>
      <c r="F632" s="199"/>
      <c r="G632" s="199"/>
      <c r="H632" s="199"/>
      <c r="I632" s="157"/>
      <c r="J632" s="199"/>
      <c r="K632" s="157"/>
      <c r="L632" s="157"/>
      <c r="M632" s="200"/>
      <c r="N632" s="133"/>
      <c r="O632" s="133"/>
      <c r="P632" s="102"/>
      <c r="Q632" s="103"/>
      <c r="R632" s="103"/>
      <c r="S632" s="103"/>
      <c r="T632" s="103"/>
      <c r="U632" s="103"/>
      <c r="V632" s="103"/>
      <c r="W632" s="103"/>
      <c r="X632" s="103"/>
      <c r="Y632" s="103"/>
      <c r="Z632" s="103"/>
      <c r="AA632" s="103"/>
    </row>
    <row r="633" customFormat="false" ht="14.25" hidden="false" customHeight="true" outlineLevel="0" collapsed="false">
      <c r="A633" s="197"/>
      <c r="B633" s="198"/>
      <c r="C633" s="199"/>
      <c r="D633" s="200"/>
      <c r="E633" s="200"/>
      <c r="F633" s="199"/>
      <c r="G633" s="199"/>
      <c r="H633" s="199"/>
      <c r="I633" s="157"/>
      <c r="J633" s="199"/>
      <c r="K633" s="157"/>
      <c r="L633" s="157"/>
      <c r="M633" s="200"/>
      <c r="N633" s="133"/>
      <c r="O633" s="133"/>
      <c r="P633" s="102"/>
      <c r="Q633" s="103"/>
      <c r="R633" s="103"/>
      <c r="S633" s="103"/>
      <c r="T633" s="103"/>
      <c r="U633" s="103"/>
      <c r="V633" s="103"/>
      <c r="W633" s="103"/>
      <c r="X633" s="103"/>
      <c r="Y633" s="103"/>
      <c r="Z633" s="103"/>
      <c r="AA633" s="103"/>
    </row>
    <row r="634" customFormat="false" ht="14.25" hidden="false" customHeight="true" outlineLevel="0" collapsed="false">
      <c r="A634" s="197"/>
      <c r="B634" s="198"/>
      <c r="C634" s="199"/>
      <c r="D634" s="200"/>
      <c r="E634" s="200"/>
      <c r="F634" s="199"/>
      <c r="G634" s="199"/>
      <c r="H634" s="199"/>
      <c r="I634" s="157"/>
      <c r="J634" s="199"/>
      <c r="K634" s="157"/>
      <c r="L634" s="157"/>
      <c r="M634" s="200"/>
      <c r="N634" s="133"/>
      <c r="O634" s="133"/>
      <c r="P634" s="102"/>
      <c r="Q634" s="103"/>
      <c r="R634" s="103"/>
      <c r="S634" s="103"/>
      <c r="T634" s="103"/>
      <c r="U634" s="103"/>
      <c r="V634" s="103"/>
      <c r="W634" s="103"/>
      <c r="X634" s="103"/>
      <c r="Y634" s="103"/>
      <c r="Z634" s="103"/>
      <c r="AA634" s="103"/>
    </row>
    <row r="635" customFormat="false" ht="14.25" hidden="false" customHeight="true" outlineLevel="0" collapsed="false">
      <c r="A635" s="197"/>
      <c r="B635" s="198"/>
      <c r="C635" s="199"/>
      <c r="D635" s="200"/>
      <c r="E635" s="200"/>
      <c r="F635" s="199"/>
      <c r="G635" s="199"/>
      <c r="H635" s="199"/>
      <c r="I635" s="157"/>
      <c r="J635" s="199"/>
      <c r="K635" s="157"/>
      <c r="L635" s="157"/>
      <c r="M635" s="200"/>
      <c r="N635" s="133"/>
      <c r="O635" s="133"/>
      <c r="P635" s="102"/>
      <c r="Q635" s="103"/>
      <c r="R635" s="103"/>
      <c r="S635" s="103"/>
      <c r="T635" s="103"/>
      <c r="U635" s="103"/>
      <c r="V635" s="103"/>
      <c r="W635" s="103"/>
      <c r="X635" s="103"/>
      <c r="Y635" s="103"/>
      <c r="Z635" s="103"/>
      <c r="AA635" s="103"/>
    </row>
    <row r="636" customFormat="false" ht="14.25" hidden="false" customHeight="true" outlineLevel="0" collapsed="false">
      <c r="A636" s="197"/>
      <c r="B636" s="198"/>
      <c r="C636" s="199"/>
      <c r="D636" s="200"/>
      <c r="E636" s="200"/>
      <c r="F636" s="199"/>
      <c r="G636" s="199"/>
      <c r="H636" s="199"/>
      <c r="I636" s="157"/>
      <c r="J636" s="199"/>
      <c r="K636" s="157"/>
      <c r="L636" s="157"/>
      <c r="M636" s="200"/>
      <c r="N636" s="133"/>
      <c r="O636" s="133"/>
      <c r="P636" s="102"/>
      <c r="Q636" s="103"/>
      <c r="R636" s="103"/>
      <c r="S636" s="103"/>
      <c r="T636" s="103"/>
      <c r="U636" s="103"/>
      <c r="V636" s="103"/>
      <c r="W636" s="103"/>
      <c r="X636" s="103"/>
      <c r="Y636" s="103"/>
      <c r="Z636" s="103"/>
      <c r="AA636" s="103"/>
    </row>
    <row r="637" customFormat="false" ht="14.25" hidden="false" customHeight="true" outlineLevel="0" collapsed="false">
      <c r="A637" s="197"/>
      <c r="B637" s="198"/>
      <c r="C637" s="199"/>
      <c r="D637" s="200"/>
      <c r="E637" s="200"/>
      <c r="F637" s="199"/>
      <c r="G637" s="199"/>
      <c r="H637" s="199"/>
      <c r="I637" s="157"/>
      <c r="J637" s="199"/>
      <c r="K637" s="157"/>
      <c r="L637" s="157"/>
      <c r="M637" s="200"/>
      <c r="N637" s="133"/>
      <c r="O637" s="133"/>
      <c r="P637" s="102"/>
      <c r="Q637" s="103"/>
      <c r="R637" s="103"/>
      <c r="S637" s="103"/>
      <c r="T637" s="103"/>
      <c r="U637" s="103"/>
      <c r="V637" s="103"/>
      <c r="W637" s="103"/>
      <c r="X637" s="103"/>
      <c r="Y637" s="103"/>
      <c r="Z637" s="103"/>
      <c r="AA637" s="103"/>
    </row>
    <row r="638" customFormat="false" ht="14.25" hidden="false" customHeight="true" outlineLevel="0" collapsed="false">
      <c r="A638" s="197"/>
      <c r="B638" s="198"/>
      <c r="C638" s="199"/>
      <c r="D638" s="200"/>
      <c r="E638" s="200"/>
      <c r="F638" s="199"/>
      <c r="G638" s="199"/>
      <c r="H638" s="199"/>
      <c r="I638" s="157"/>
      <c r="J638" s="199"/>
      <c r="K638" s="157"/>
      <c r="L638" s="157"/>
      <c r="M638" s="200"/>
      <c r="N638" s="133"/>
      <c r="O638" s="133"/>
      <c r="P638" s="102"/>
      <c r="Q638" s="103"/>
      <c r="R638" s="103"/>
      <c r="S638" s="103"/>
      <c r="T638" s="103"/>
      <c r="U638" s="103"/>
      <c r="V638" s="103"/>
      <c r="W638" s="103"/>
      <c r="X638" s="103"/>
      <c r="Y638" s="103"/>
      <c r="Z638" s="103"/>
      <c r="AA638" s="103"/>
    </row>
    <row r="639" customFormat="false" ht="14.25" hidden="false" customHeight="true" outlineLevel="0" collapsed="false">
      <c r="A639" s="197"/>
      <c r="B639" s="198"/>
      <c r="C639" s="199"/>
      <c r="D639" s="200"/>
      <c r="E639" s="200"/>
      <c r="F639" s="199"/>
      <c r="G639" s="199"/>
      <c r="H639" s="199"/>
      <c r="I639" s="157"/>
      <c r="J639" s="199"/>
      <c r="K639" s="157"/>
      <c r="L639" s="157"/>
      <c r="M639" s="200"/>
      <c r="N639" s="133"/>
      <c r="O639" s="133"/>
      <c r="P639" s="102"/>
      <c r="Q639" s="103"/>
      <c r="R639" s="103"/>
      <c r="S639" s="103"/>
      <c r="T639" s="103"/>
      <c r="U639" s="103"/>
      <c r="V639" s="103"/>
      <c r="W639" s="103"/>
      <c r="X639" s="103"/>
      <c r="Y639" s="103"/>
      <c r="Z639" s="103"/>
      <c r="AA639" s="103"/>
    </row>
    <row r="640" customFormat="false" ht="14.25" hidden="false" customHeight="true" outlineLevel="0" collapsed="false">
      <c r="A640" s="197"/>
      <c r="B640" s="198"/>
      <c r="C640" s="199"/>
      <c r="D640" s="200"/>
      <c r="E640" s="200"/>
      <c r="F640" s="199"/>
      <c r="G640" s="199"/>
      <c r="H640" s="199"/>
      <c r="I640" s="157"/>
      <c r="J640" s="199"/>
      <c r="K640" s="157"/>
      <c r="L640" s="157"/>
      <c r="M640" s="200"/>
      <c r="N640" s="133"/>
      <c r="O640" s="133"/>
      <c r="P640" s="102"/>
      <c r="Q640" s="103"/>
      <c r="R640" s="103"/>
      <c r="S640" s="103"/>
      <c r="T640" s="103"/>
      <c r="U640" s="103"/>
      <c r="V640" s="103"/>
      <c r="W640" s="103"/>
      <c r="X640" s="103"/>
      <c r="Y640" s="103"/>
      <c r="Z640" s="103"/>
      <c r="AA640" s="103"/>
    </row>
    <row r="641" customFormat="false" ht="14.25" hidden="false" customHeight="true" outlineLevel="0" collapsed="false">
      <c r="A641" s="197"/>
      <c r="B641" s="198"/>
      <c r="C641" s="199"/>
      <c r="D641" s="200"/>
      <c r="E641" s="200"/>
      <c r="F641" s="199"/>
      <c r="G641" s="199"/>
      <c r="H641" s="199"/>
      <c r="I641" s="157"/>
      <c r="J641" s="199"/>
      <c r="K641" s="157"/>
      <c r="L641" s="157"/>
      <c r="M641" s="200"/>
      <c r="N641" s="133"/>
      <c r="O641" s="133"/>
      <c r="P641" s="102"/>
      <c r="Q641" s="103"/>
      <c r="R641" s="103"/>
      <c r="S641" s="103"/>
      <c r="T641" s="103"/>
      <c r="U641" s="103"/>
      <c r="V641" s="103"/>
      <c r="W641" s="103"/>
      <c r="X641" s="103"/>
      <c r="Y641" s="103"/>
      <c r="Z641" s="103"/>
      <c r="AA641" s="103"/>
    </row>
    <row r="642" customFormat="false" ht="14.25" hidden="false" customHeight="true" outlineLevel="0" collapsed="false">
      <c r="A642" s="197"/>
      <c r="B642" s="198"/>
      <c r="C642" s="199"/>
      <c r="D642" s="200"/>
      <c r="E642" s="200"/>
      <c r="F642" s="199"/>
      <c r="G642" s="199"/>
      <c r="H642" s="199"/>
      <c r="I642" s="157"/>
      <c r="J642" s="199"/>
      <c r="K642" s="157"/>
      <c r="L642" s="157"/>
      <c r="M642" s="200"/>
      <c r="N642" s="133"/>
      <c r="O642" s="133"/>
      <c r="P642" s="102"/>
      <c r="Q642" s="103"/>
      <c r="R642" s="103"/>
      <c r="S642" s="103"/>
      <c r="T642" s="103"/>
      <c r="U642" s="103"/>
      <c r="V642" s="103"/>
      <c r="W642" s="103"/>
      <c r="X642" s="103"/>
      <c r="Y642" s="103"/>
      <c r="Z642" s="103"/>
      <c r="AA642" s="103"/>
    </row>
    <row r="643" customFormat="false" ht="14.25" hidden="false" customHeight="true" outlineLevel="0" collapsed="false">
      <c r="A643" s="197"/>
      <c r="B643" s="198"/>
      <c r="C643" s="199"/>
      <c r="D643" s="200"/>
      <c r="E643" s="200"/>
      <c r="F643" s="199"/>
      <c r="G643" s="199"/>
      <c r="H643" s="199"/>
      <c r="I643" s="157"/>
      <c r="J643" s="199"/>
      <c r="K643" s="157"/>
      <c r="L643" s="157"/>
      <c r="M643" s="200"/>
      <c r="N643" s="133"/>
      <c r="O643" s="133"/>
      <c r="P643" s="102"/>
      <c r="Q643" s="103"/>
      <c r="R643" s="103"/>
      <c r="S643" s="103"/>
      <c r="T643" s="103"/>
      <c r="U643" s="103"/>
      <c r="V643" s="103"/>
      <c r="W643" s="103"/>
      <c r="X643" s="103"/>
      <c r="Y643" s="103"/>
      <c r="Z643" s="103"/>
      <c r="AA643" s="103"/>
    </row>
    <row r="644" customFormat="false" ht="14.25" hidden="false" customHeight="true" outlineLevel="0" collapsed="false">
      <c r="A644" s="197"/>
      <c r="B644" s="198"/>
      <c r="C644" s="199"/>
      <c r="D644" s="200"/>
      <c r="E644" s="200"/>
      <c r="F644" s="199"/>
      <c r="G644" s="199"/>
      <c r="H644" s="199"/>
      <c r="I644" s="157"/>
      <c r="J644" s="199"/>
      <c r="K644" s="157"/>
      <c r="L644" s="157"/>
      <c r="M644" s="200"/>
      <c r="N644" s="133"/>
      <c r="O644" s="133"/>
      <c r="P644" s="102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</row>
    <row r="645" customFormat="false" ht="14.25" hidden="false" customHeight="true" outlineLevel="0" collapsed="false">
      <c r="A645" s="197"/>
      <c r="B645" s="198"/>
      <c r="C645" s="199"/>
      <c r="D645" s="200"/>
      <c r="E645" s="200"/>
      <c r="F645" s="199"/>
      <c r="G645" s="199"/>
      <c r="H645" s="199"/>
      <c r="I645" s="157"/>
      <c r="J645" s="199"/>
      <c r="K645" s="157"/>
      <c r="L645" s="157"/>
      <c r="M645" s="200"/>
      <c r="N645" s="133"/>
      <c r="O645" s="133"/>
      <c r="P645" s="102"/>
      <c r="Q645" s="103"/>
      <c r="R645" s="103"/>
      <c r="S645" s="103"/>
      <c r="T645" s="103"/>
      <c r="U645" s="103"/>
      <c r="V645" s="103"/>
      <c r="W645" s="103"/>
      <c r="X645" s="103"/>
      <c r="Y645" s="103"/>
      <c r="Z645" s="103"/>
      <c r="AA645" s="103"/>
    </row>
    <row r="646" customFormat="false" ht="14.25" hidden="false" customHeight="true" outlineLevel="0" collapsed="false">
      <c r="A646" s="197"/>
      <c r="B646" s="198"/>
      <c r="C646" s="199"/>
      <c r="D646" s="200"/>
      <c r="E646" s="200"/>
      <c r="F646" s="199"/>
      <c r="G646" s="199"/>
      <c r="H646" s="199"/>
      <c r="I646" s="157"/>
      <c r="J646" s="199"/>
      <c r="K646" s="157"/>
      <c r="L646" s="157"/>
      <c r="M646" s="200"/>
      <c r="N646" s="133"/>
      <c r="O646" s="133"/>
      <c r="P646" s="102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</row>
    <row r="647" customFormat="false" ht="14.25" hidden="false" customHeight="true" outlineLevel="0" collapsed="false">
      <c r="A647" s="197"/>
      <c r="B647" s="198"/>
      <c r="C647" s="199"/>
      <c r="D647" s="200"/>
      <c r="E647" s="200"/>
      <c r="F647" s="199"/>
      <c r="G647" s="199"/>
      <c r="H647" s="199"/>
      <c r="I647" s="157"/>
      <c r="J647" s="199"/>
      <c r="K647" s="157"/>
      <c r="L647" s="157"/>
      <c r="M647" s="200"/>
      <c r="N647" s="133"/>
      <c r="O647" s="133"/>
      <c r="P647" s="102"/>
      <c r="Q647" s="103"/>
      <c r="R647" s="103"/>
      <c r="S647" s="103"/>
      <c r="T647" s="103"/>
      <c r="U647" s="103"/>
      <c r="V647" s="103"/>
      <c r="W647" s="103"/>
      <c r="X647" s="103"/>
      <c r="Y647" s="103"/>
      <c r="Z647" s="103"/>
      <c r="AA647" s="103"/>
    </row>
    <row r="648" customFormat="false" ht="14.25" hidden="false" customHeight="true" outlineLevel="0" collapsed="false">
      <c r="A648" s="197"/>
      <c r="B648" s="198"/>
      <c r="C648" s="199"/>
      <c r="D648" s="200"/>
      <c r="E648" s="200"/>
      <c r="F648" s="199"/>
      <c r="G648" s="199"/>
      <c r="H648" s="199"/>
      <c r="I648" s="157"/>
      <c r="J648" s="199"/>
      <c r="K648" s="157"/>
      <c r="L648" s="157"/>
      <c r="M648" s="200"/>
      <c r="N648" s="133"/>
      <c r="O648" s="133"/>
      <c r="P648" s="102"/>
      <c r="Q648" s="103"/>
      <c r="R648" s="103"/>
      <c r="S648" s="103"/>
      <c r="T648" s="103"/>
      <c r="U648" s="103"/>
      <c r="V648" s="103"/>
      <c r="W648" s="103"/>
      <c r="X648" s="103"/>
      <c r="Y648" s="103"/>
      <c r="Z648" s="103"/>
      <c r="AA648" s="103"/>
    </row>
    <row r="649" customFormat="false" ht="14.25" hidden="false" customHeight="true" outlineLevel="0" collapsed="false">
      <c r="A649" s="197"/>
      <c r="B649" s="198"/>
      <c r="C649" s="199"/>
      <c r="D649" s="200"/>
      <c r="E649" s="200"/>
      <c r="F649" s="199"/>
      <c r="G649" s="199"/>
      <c r="H649" s="199"/>
      <c r="I649" s="157"/>
      <c r="J649" s="199"/>
      <c r="K649" s="157"/>
      <c r="L649" s="157"/>
      <c r="M649" s="200"/>
      <c r="N649" s="133"/>
      <c r="O649" s="133"/>
      <c r="P649" s="102"/>
      <c r="Q649" s="103"/>
      <c r="R649" s="103"/>
      <c r="S649" s="103"/>
      <c r="T649" s="103"/>
      <c r="U649" s="103"/>
      <c r="V649" s="103"/>
      <c r="W649" s="103"/>
      <c r="X649" s="103"/>
      <c r="Y649" s="103"/>
      <c r="Z649" s="103"/>
      <c r="AA649" s="103"/>
    </row>
    <row r="650" customFormat="false" ht="14.25" hidden="false" customHeight="true" outlineLevel="0" collapsed="false">
      <c r="A650" s="197"/>
      <c r="B650" s="198"/>
      <c r="C650" s="199"/>
      <c r="D650" s="200"/>
      <c r="E650" s="200"/>
      <c r="F650" s="199"/>
      <c r="G650" s="199"/>
      <c r="H650" s="199"/>
      <c r="I650" s="157"/>
      <c r="J650" s="199"/>
      <c r="K650" s="157"/>
      <c r="L650" s="157"/>
      <c r="M650" s="200"/>
      <c r="N650" s="133"/>
      <c r="O650" s="133"/>
      <c r="P650" s="102"/>
      <c r="Q650" s="103"/>
      <c r="R650" s="103"/>
      <c r="S650" s="103"/>
      <c r="T650" s="103"/>
      <c r="U650" s="103"/>
      <c r="V650" s="103"/>
      <c r="W650" s="103"/>
      <c r="X650" s="103"/>
      <c r="Y650" s="103"/>
      <c r="Z650" s="103"/>
      <c r="AA650" s="103"/>
    </row>
    <row r="651" customFormat="false" ht="14.25" hidden="false" customHeight="true" outlineLevel="0" collapsed="false">
      <c r="A651" s="197"/>
      <c r="B651" s="198"/>
      <c r="C651" s="199"/>
      <c r="D651" s="200"/>
      <c r="E651" s="200"/>
      <c r="F651" s="199"/>
      <c r="G651" s="199"/>
      <c r="H651" s="199"/>
      <c r="I651" s="157"/>
      <c r="J651" s="199"/>
      <c r="K651" s="157"/>
      <c r="L651" s="157"/>
      <c r="M651" s="200"/>
      <c r="N651" s="133"/>
      <c r="O651" s="133"/>
      <c r="P651" s="102"/>
      <c r="Q651" s="103"/>
      <c r="R651" s="103"/>
      <c r="S651" s="103"/>
      <c r="T651" s="103"/>
      <c r="U651" s="103"/>
      <c r="V651" s="103"/>
      <c r="W651" s="103"/>
      <c r="X651" s="103"/>
      <c r="Y651" s="103"/>
      <c r="Z651" s="103"/>
      <c r="AA651" s="103"/>
    </row>
    <row r="652" customFormat="false" ht="14.25" hidden="false" customHeight="true" outlineLevel="0" collapsed="false">
      <c r="A652" s="197"/>
      <c r="B652" s="198"/>
      <c r="C652" s="199"/>
      <c r="D652" s="200"/>
      <c r="E652" s="200"/>
      <c r="F652" s="199"/>
      <c r="G652" s="199"/>
      <c r="H652" s="199"/>
      <c r="I652" s="157"/>
      <c r="J652" s="199"/>
      <c r="K652" s="157"/>
      <c r="L652" s="157"/>
      <c r="M652" s="200"/>
      <c r="N652" s="133"/>
      <c r="O652" s="133"/>
      <c r="P652" s="102"/>
      <c r="Q652" s="103"/>
      <c r="R652" s="103"/>
      <c r="S652" s="103"/>
      <c r="T652" s="103"/>
      <c r="U652" s="103"/>
      <c r="V652" s="103"/>
      <c r="W652" s="103"/>
      <c r="X652" s="103"/>
      <c r="Y652" s="103"/>
      <c r="Z652" s="103"/>
      <c r="AA652" s="103"/>
    </row>
    <row r="653" customFormat="false" ht="14.25" hidden="false" customHeight="true" outlineLevel="0" collapsed="false">
      <c r="A653" s="197"/>
      <c r="B653" s="198"/>
      <c r="C653" s="199"/>
      <c r="D653" s="200"/>
      <c r="E653" s="200"/>
      <c r="F653" s="199"/>
      <c r="G653" s="199"/>
      <c r="H653" s="199"/>
      <c r="I653" s="157"/>
      <c r="J653" s="199"/>
      <c r="K653" s="157"/>
      <c r="L653" s="157"/>
      <c r="M653" s="200"/>
      <c r="N653" s="133"/>
      <c r="O653" s="133"/>
      <c r="P653" s="102"/>
      <c r="Q653" s="103"/>
      <c r="R653" s="103"/>
      <c r="S653" s="103"/>
      <c r="T653" s="103"/>
      <c r="U653" s="103"/>
      <c r="V653" s="103"/>
      <c r="W653" s="103"/>
      <c r="X653" s="103"/>
      <c r="Y653" s="103"/>
      <c r="Z653" s="103"/>
      <c r="AA653" s="103"/>
    </row>
    <row r="654" customFormat="false" ht="14.25" hidden="false" customHeight="true" outlineLevel="0" collapsed="false">
      <c r="A654" s="197"/>
      <c r="B654" s="198"/>
      <c r="C654" s="199"/>
      <c r="D654" s="200"/>
      <c r="E654" s="200"/>
      <c r="F654" s="199"/>
      <c r="G654" s="199"/>
      <c r="H654" s="199"/>
      <c r="I654" s="157"/>
      <c r="J654" s="199"/>
      <c r="K654" s="157"/>
      <c r="L654" s="157"/>
      <c r="M654" s="200"/>
      <c r="N654" s="133"/>
      <c r="O654" s="133"/>
      <c r="P654" s="102"/>
      <c r="Q654" s="103"/>
      <c r="R654" s="103"/>
      <c r="S654" s="103"/>
      <c r="T654" s="103"/>
      <c r="U654" s="103"/>
      <c r="V654" s="103"/>
      <c r="W654" s="103"/>
      <c r="X654" s="103"/>
      <c r="Y654" s="103"/>
      <c r="Z654" s="103"/>
      <c r="AA654" s="103"/>
    </row>
    <row r="655" customFormat="false" ht="14.25" hidden="false" customHeight="true" outlineLevel="0" collapsed="false">
      <c r="A655" s="197"/>
      <c r="B655" s="198"/>
      <c r="C655" s="199"/>
      <c r="D655" s="200"/>
      <c r="E655" s="200"/>
      <c r="F655" s="199"/>
      <c r="G655" s="199"/>
      <c r="H655" s="199"/>
      <c r="I655" s="157"/>
      <c r="J655" s="199"/>
      <c r="K655" s="157"/>
      <c r="L655" s="157"/>
      <c r="M655" s="200"/>
      <c r="N655" s="133"/>
      <c r="O655" s="133"/>
      <c r="P655" s="102"/>
      <c r="Q655" s="103"/>
      <c r="R655" s="103"/>
      <c r="S655" s="103"/>
      <c r="T655" s="103"/>
      <c r="U655" s="103"/>
      <c r="V655" s="103"/>
      <c r="W655" s="103"/>
      <c r="X655" s="103"/>
      <c r="Y655" s="103"/>
      <c r="Z655" s="103"/>
      <c r="AA655" s="103"/>
    </row>
    <row r="656" customFormat="false" ht="14.25" hidden="false" customHeight="true" outlineLevel="0" collapsed="false">
      <c r="A656" s="197"/>
      <c r="B656" s="198"/>
      <c r="C656" s="199"/>
      <c r="D656" s="200"/>
      <c r="E656" s="200"/>
      <c r="F656" s="199"/>
      <c r="G656" s="199"/>
      <c r="H656" s="199"/>
      <c r="I656" s="157"/>
      <c r="J656" s="199"/>
      <c r="K656" s="157"/>
      <c r="L656" s="157"/>
      <c r="M656" s="200"/>
      <c r="N656" s="133"/>
      <c r="O656" s="133"/>
      <c r="P656" s="102"/>
      <c r="Q656" s="103"/>
      <c r="R656" s="103"/>
      <c r="S656" s="103"/>
      <c r="T656" s="103"/>
      <c r="U656" s="103"/>
      <c r="V656" s="103"/>
      <c r="W656" s="103"/>
      <c r="X656" s="103"/>
      <c r="Y656" s="103"/>
      <c r="Z656" s="103"/>
      <c r="AA656" s="103"/>
    </row>
    <row r="657" customFormat="false" ht="14.25" hidden="false" customHeight="true" outlineLevel="0" collapsed="false">
      <c r="A657" s="197"/>
      <c r="B657" s="198"/>
      <c r="C657" s="199"/>
      <c r="D657" s="200"/>
      <c r="E657" s="200"/>
      <c r="F657" s="199"/>
      <c r="G657" s="199"/>
      <c r="H657" s="199"/>
      <c r="I657" s="157"/>
      <c r="J657" s="199"/>
      <c r="K657" s="157"/>
      <c r="L657" s="157"/>
      <c r="M657" s="200"/>
      <c r="N657" s="133"/>
      <c r="O657" s="133"/>
      <c r="P657" s="102"/>
      <c r="Q657" s="103"/>
      <c r="R657" s="103"/>
      <c r="S657" s="103"/>
      <c r="T657" s="103"/>
      <c r="U657" s="103"/>
      <c r="V657" s="103"/>
      <c r="W657" s="103"/>
      <c r="X657" s="103"/>
      <c r="Y657" s="103"/>
      <c r="Z657" s="103"/>
      <c r="AA657" s="103"/>
    </row>
    <row r="658" customFormat="false" ht="14.25" hidden="false" customHeight="true" outlineLevel="0" collapsed="false">
      <c r="A658" s="197"/>
      <c r="B658" s="198"/>
      <c r="C658" s="199"/>
      <c r="D658" s="200"/>
      <c r="E658" s="200"/>
      <c r="F658" s="199"/>
      <c r="G658" s="199"/>
      <c r="H658" s="199"/>
      <c r="I658" s="157"/>
      <c r="J658" s="199"/>
      <c r="K658" s="157"/>
      <c r="L658" s="157"/>
      <c r="M658" s="200"/>
      <c r="N658" s="133"/>
      <c r="O658" s="133"/>
      <c r="P658" s="102"/>
      <c r="Q658" s="103"/>
      <c r="R658" s="103"/>
      <c r="S658" s="103"/>
      <c r="T658" s="103"/>
      <c r="U658" s="103"/>
      <c r="V658" s="103"/>
      <c r="W658" s="103"/>
      <c r="X658" s="103"/>
      <c r="Y658" s="103"/>
      <c r="Z658" s="103"/>
      <c r="AA658" s="103"/>
    </row>
    <row r="659" customFormat="false" ht="14.25" hidden="false" customHeight="true" outlineLevel="0" collapsed="false">
      <c r="A659" s="197"/>
      <c r="B659" s="198"/>
      <c r="C659" s="199"/>
      <c r="D659" s="200"/>
      <c r="E659" s="200"/>
      <c r="F659" s="199"/>
      <c r="G659" s="199"/>
      <c r="H659" s="199"/>
      <c r="I659" s="157"/>
      <c r="J659" s="199"/>
      <c r="K659" s="157"/>
      <c r="L659" s="157"/>
      <c r="M659" s="200"/>
      <c r="N659" s="133"/>
      <c r="O659" s="133"/>
      <c r="P659" s="102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</row>
    <row r="660" customFormat="false" ht="14.25" hidden="false" customHeight="true" outlineLevel="0" collapsed="false">
      <c r="A660" s="197"/>
      <c r="B660" s="198"/>
      <c r="C660" s="199"/>
      <c r="D660" s="200"/>
      <c r="E660" s="200"/>
      <c r="F660" s="199"/>
      <c r="G660" s="199"/>
      <c r="H660" s="199"/>
      <c r="I660" s="157"/>
      <c r="J660" s="199"/>
      <c r="K660" s="157"/>
      <c r="L660" s="157"/>
      <c r="M660" s="200"/>
      <c r="N660" s="133"/>
      <c r="O660" s="133"/>
      <c r="P660" s="102"/>
      <c r="Q660" s="103"/>
      <c r="R660" s="103"/>
      <c r="S660" s="103"/>
      <c r="T660" s="103"/>
      <c r="U660" s="103"/>
      <c r="V660" s="103"/>
      <c r="W660" s="103"/>
      <c r="X660" s="103"/>
      <c r="Y660" s="103"/>
      <c r="Z660" s="103"/>
      <c r="AA660" s="103"/>
    </row>
    <row r="661" customFormat="false" ht="14.25" hidden="false" customHeight="true" outlineLevel="0" collapsed="false">
      <c r="A661" s="197"/>
      <c r="B661" s="198"/>
      <c r="C661" s="199"/>
      <c r="D661" s="200"/>
      <c r="E661" s="200"/>
      <c r="F661" s="199"/>
      <c r="G661" s="199"/>
      <c r="H661" s="199"/>
      <c r="I661" s="157"/>
      <c r="J661" s="199"/>
      <c r="K661" s="157"/>
      <c r="L661" s="157"/>
      <c r="M661" s="200"/>
      <c r="N661" s="133"/>
      <c r="O661" s="133"/>
      <c r="P661" s="102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</row>
    <row r="662" customFormat="false" ht="14.25" hidden="false" customHeight="true" outlineLevel="0" collapsed="false">
      <c r="A662" s="197"/>
      <c r="B662" s="198"/>
      <c r="C662" s="199"/>
      <c r="D662" s="200"/>
      <c r="E662" s="200"/>
      <c r="F662" s="199"/>
      <c r="G662" s="199"/>
      <c r="H662" s="199"/>
      <c r="I662" s="157"/>
      <c r="J662" s="199"/>
      <c r="K662" s="157"/>
      <c r="L662" s="157"/>
      <c r="M662" s="200"/>
      <c r="N662" s="133"/>
      <c r="O662" s="133"/>
      <c r="P662" s="102"/>
      <c r="Q662" s="103"/>
      <c r="R662" s="103"/>
      <c r="S662" s="103"/>
      <c r="T662" s="103"/>
      <c r="U662" s="103"/>
      <c r="V662" s="103"/>
      <c r="W662" s="103"/>
      <c r="X662" s="103"/>
      <c r="Y662" s="103"/>
      <c r="Z662" s="103"/>
      <c r="AA662" s="103"/>
    </row>
    <row r="663" customFormat="false" ht="14.25" hidden="false" customHeight="true" outlineLevel="0" collapsed="false">
      <c r="A663" s="197"/>
      <c r="B663" s="198"/>
      <c r="C663" s="199"/>
      <c r="D663" s="200"/>
      <c r="E663" s="200"/>
      <c r="F663" s="199"/>
      <c r="G663" s="199"/>
      <c r="H663" s="199"/>
      <c r="I663" s="157"/>
      <c r="J663" s="199"/>
      <c r="K663" s="157"/>
      <c r="L663" s="157"/>
      <c r="M663" s="200"/>
      <c r="N663" s="133"/>
      <c r="O663" s="133"/>
      <c r="P663" s="102"/>
      <c r="Q663" s="103"/>
      <c r="R663" s="103"/>
      <c r="S663" s="103"/>
      <c r="T663" s="103"/>
      <c r="U663" s="103"/>
      <c r="V663" s="103"/>
      <c r="W663" s="103"/>
      <c r="X663" s="103"/>
      <c r="Y663" s="103"/>
      <c r="Z663" s="103"/>
      <c r="AA663" s="103"/>
    </row>
    <row r="664" customFormat="false" ht="14.25" hidden="false" customHeight="true" outlineLevel="0" collapsed="false">
      <c r="A664" s="197"/>
      <c r="B664" s="198"/>
      <c r="C664" s="199"/>
      <c r="D664" s="200"/>
      <c r="E664" s="200"/>
      <c r="F664" s="199"/>
      <c r="G664" s="199"/>
      <c r="H664" s="199"/>
      <c r="I664" s="157"/>
      <c r="J664" s="199"/>
      <c r="K664" s="157"/>
      <c r="L664" s="157"/>
      <c r="M664" s="200"/>
      <c r="N664" s="133"/>
      <c r="O664" s="133"/>
      <c r="P664" s="102"/>
      <c r="Q664" s="103"/>
      <c r="R664" s="103"/>
      <c r="S664" s="103"/>
      <c r="T664" s="103"/>
      <c r="U664" s="103"/>
      <c r="V664" s="103"/>
      <c r="W664" s="103"/>
      <c r="X664" s="103"/>
      <c r="Y664" s="103"/>
      <c r="Z664" s="103"/>
      <c r="AA664" s="103"/>
    </row>
    <row r="665" customFormat="false" ht="14.25" hidden="false" customHeight="true" outlineLevel="0" collapsed="false">
      <c r="A665" s="197"/>
      <c r="B665" s="198"/>
      <c r="C665" s="199"/>
      <c r="D665" s="200"/>
      <c r="E665" s="200"/>
      <c r="F665" s="199"/>
      <c r="G665" s="199"/>
      <c r="H665" s="199"/>
      <c r="I665" s="157"/>
      <c r="J665" s="199"/>
      <c r="K665" s="157"/>
      <c r="L665" s="157"/>
      <c r="M665" s="200"/>
      <c r="N665" s="133"/>
      <c r="O665" s="133"/>
      <c r="P665" s="102"/>
      <c r="Q665" s="103"/>
      <c r="R665" s="103"/>
      <c r="S665" s="103"/>
      <c r="T665" s="103"/>
      <c r="U665" s="103"/>
      <c r="V665" s="103"/>
      <c r="W665" s="103"/>
      <c r="X665" s="103"/>
      <c r="Y665" s="103"/>
      <c r="Z665" s="103"/>
      <c r="AA665" s="103"/>
    </row>
    <row r="666" customFormat="false" ht="14.25" hidden="false" customHeight="true" outlineLevel="0" collapsed="false">
      <c r="A666" s="197"/>
      <c r="B666" s="198"/>
      <c r="C666" s="199"/>
      <c r="D666" s="200"/>
      <c r="E666" s="200"/>
      <c r="F666" s="199"/>
      <c r="G666" s="199"/>
      <c r="H666" s="199"/>
      <c r="I666" s="157"/>
      <c r="J666" s="199"/>
      <c r="K666" s="157"/>
      <c r="L666" s="157"/>
      <c r="M666" s="200"/>
      <c r="N666" s="133"/>
      <c r="O666" s="133"/>
      <c r="P666" s="102"/>
      <c r="Q666" s="103"/>
      <c r="R666" s="103"/>
      <c r="S666" s="103"/>
      <c r="T666" s="103"/>
      <c r="U666" s="103"/>
      <c r="V666" s="103"/>
      <c r="W666" s="103"/>
      <c r="X666" s="103"/>
      <c r="Y666" s="103"/>
      <c r="Z666" s="103"/>
      <c r="AA666" s="103"/>
    </row>
    <row r="667" customFormat="false" ht="14.25" hidden="false" customHeight="true" outlineLevel="0" collapsed="false">
      <c r="A667" s="197"/>
      <c r="B667" s="198"/>
      <c r="C667" s="199"/>
      <c r="D667" s="200"/>
      <c r="E667" s="200"/>
      <c r="F667" s="199"/>
      <c r="G667" s="199"/>
      <c r="H667" s="199"/>
      <c r="I667" s="157"/>
      <c r="J667" s="199"/>
      <c r="K667" s="157"/>
      <c r="L667" s="157"/>
      <c r="M667" s="200"/>
      <c r="N667" s="133"/>
      <c r="O667" s="133"/>
      <c r="P667" s="102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</row>
    <row r="668" customFormat="false" ht="14.25" hidden="false" customHeight="true" outlineLevel="0" collapsed="false">
      <c r="A668" s="197"/>
      <c r="B668" s="198"/>
      <c r="C668" s="199"/>
      <c r="D668" s="200"/>
      <c r="E668" s="200"/>
      <c r="F668" s="199"/>
      <c r="G668" s="199"/>
      <c r="H668" s="199"/>
      <c r="I668" s="157"/>
      <c r="J668" s="199"/>
      <c r="K668" s="157"/>
      <c r="L668" s="157"/>
      <c r="M668" s="200"/>
      <c r="N668" s="133"/>
      <c r="O668" s="133"/>
      <c r="P668" s="102"/>
      <c r="Q668" s="103"/>
      <c r="R668" s="103"/>
      <c r="S668" s="103"/>
      <c r="T668" s="103"/>
      <c r="U668" s="103"/>
      <c r="V668" s="103"/>
      <c r="W668" s="103"/>
      <c r="X668" s="103"/>
      <c r="Y668" s="103"/>
      <c r="Z668" s="103"/>
      <c r="AA668" s="103"/>
    </row>
    <row r="669" customFormat="false" ht="14.25" hidden="false" customHeight="true" outlineLevel="0" collapsed="false">
      <c r="A669" s="197"/>
      <c r="B669" s="198"/>
      <c r="C669" s="199"/>
      <c r="D669" s="200"/>
      <c r="E669" s="200"/>
      <c r="F669" s="199"/>
      <c r="G669" s="199"/>
      <c r="H669" s="199"/>
      <c r="I669" s="157"/>
      <c r="J669" s="199"/>
      <c r="K669" s="157"/>
      <c r="L669" s="157"/>
      <c r="M669" s="200"/>
      <c r="N669" s="133"/>
      <c r="O669" s="133"/>
      <c r="P669" s="102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</row>
    <row r="670" customFormat="false" ht="14.25" hidden="false" customHeight="true" outlineLevel="0" collapsed="false">
      <c r="A670" s="197"/>
      <c r="B670" s="198"/>
      <c r="C670" s="199"/>
      <c r="D670" s="200"/>
      <c r="E670" s="200"/>
      <c r="F670" s="199"/>
      <c r="G670" s="199"/>
      <c r="H670" s="199"/>
      <c r="I670" s="157"/>
      <c r="J670" s="199"/>
      <c r="K670" s="157"/>
      <c r="L670" s="157"/>
      <c r="M670" s="200"/>
      <c r="N670" s="133"/>
      <c r="O670" s="133"/>
      <c r="P670" s="102"/>
      <c r="Q670" s="103"/>
      <c r="R670" s="103"/>
      <c r="S670" s="103"/>
      <c r="T670" s="103"/>
      <c r="U670" s="103"/>
      <c r="V670" s="103"/>
      <c r="W670" s="103"/>
      <c r="X670" s="103"/>
      <c r="Y670" s="103"/>
      <c r="Z670" s="103"/>
      <c r="AA670" s="103"/>
    </row>
    <row r="671" customFormat="false" ht="14.25" hidden="false" customHeight="true" outlineLevel="0" collapsed="false">
      <c r="A671" s="197"/>
      <c r="B671" s="198"/>
      <c r="C671" s="199"/>
      <c r="D671" s="200"/>
      <c r="E671" s="200"/>
      <c r="F671" s="199"/>
      <c r="G671" s="199"/>
      <c r="H671" s="199"/>
      <c r="I671" s="157"/>
      <c r="J671" s="199"/>
      <c r="K671" s="157"/>
      <c r="L671" s="157"/>
      <c r="M671" s="200"/>
      <c r="N671" s="133"/>
      <c r="O671" s="133"/>
      <c r="P671" s="102"/>
      <c r="Q671" s="103"/>
      <c r="R671" s="103"/>
      <c r="S671" s="103"/>
      <c r="T671" s="103"/>
      <c r="U671" s="103"/>
      <c r="V671" s="103"/>
      <c r="W671" s="103"/>
      <c r="X671" s="103"/>
      <c r="Y671" s="103"/>
      <c r="Z671" s="103"/>
      <c r="AA671" s="103"/>
    </row>
    <row r="672" customFormat="false" ht="14.25" hidden="false" customHeight="true" outlineLevel="0" collapsed="false">
      <c r="A672" s="197"/>
      <c r="B672" s="198"/>
      <c r="C672" s="199"/>
      <c r="D672" s="200"/>
      <c r="E672" s="200"/>
      <c r="F672" s="199"/>
      <c r="G672" s="199"/>
      <c r="H672" s="199"/>
      <c r="I672" s="157"/>
      <c r="J672" s="199"/>
      <c r="K672" s="157"/>
      <c r="L672" s="157"/>
      <c r="M672" s="200"/>
      <c r="N672" s="133"/>
      <c r="O672" s="133"/>
      <c r="P672" s="102"/>
      <c r="Q672" s="103"/>
      <c r="R672" s="103"/>
      <c r="S672" s="103"/>
      <c r="T672" s="103"/>
      <c r="U672" s="103"/>
      <c r="V672" s="103"/>
      <c r="W672" s="103"/>
      <c r="X672" s="103"/>
      <c r="Y672" s="103"/>
      <c r="Z672" s="103"/>
      <c r="AA672" s="103"/>
    </row>
    <row r="673" customFormat="false" ht="14.25" hidden="false" customHeight="true" outlineLevel="0" collapsed="false">
      <c r="A673" s="197"/>
      <c r="B673" s="198"/>
      <c r="C673" s="199"/>
      <c r="D673" s="200"/>
      <c r="E673" s="200"/>
      <c r="F673" s="199"/>
      <c r="G673" s="199"/>
      <c r="H673" s="199"/>
      <c r="I673" s="157"/>
      <c r="J673" s="199"/>
      <c r="K673" s="157"/>
      <c r="L673" s="157"/>
      <c r="M673" s="200"/>
      <c r="N673" s="133"/>
      <c r="O673" s="133"/>
      <c r="P673" s="102"/>
      <c r="Q673" s="103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</row>
    <row r="674" customFormat="false" ht="14.25" hidden="false" customHeight="true" outlineLevel="0" collapsed="false">
      <c r="A674" s="197"/>
      <c r="B674" s="198"/>
      <c r="C674" s="199"/>
      <c r="D674" s="200"/>
      <c r="E674" s="200"/>
      <c r="F674" s="199"/>
      <c r="G674" s="199"/>
      <c r="H674" s="199"/>
      <c r="I674" s="157"/>
      <c r="J674" s="199"/>
      <c r="K674" s="157"/>
      <c r="L674" s="157"/>
      <c r="M674" s="200"/>
      <c r="N674" s="133"/>
      <c r="O674" s="133"/>
      <c r="P674" s="102"/>
      <c r="Q674" s="103"/>
      <c r="R674" s="103"/>
      <c r="S674" s="103"/>
      <c r="T674" s="103"/>
      <c r="U674" s="103"/>
      <c r="V674" s="103"/>
      <c r="W674" s="103"/>
      <c r="X674" s="103"/>
      <c r="Y674" s="103"/>
      <c r="Z674" s="103"/>
      <c r="AA674" s="103"/>
    </row>
    <row r="675" customFormat="false" ht="14.25" hidden="false" customHeight="true" outlineLevel="0" collapsed="false">
      <c r="A675" s="197"/>
      <c r="B675" s="198"/>
      <c r="C675" s="199"/>
      <c r="D675" s="200"/>
      <c r="E675" s="200"/>
      <c r="F675" s="199"/>
      <c r="G675" s="199"/>
      <c r="H675" s="199"/>
      <c r="I675" s="157"/>
      <c r="J675" s="199"/>
      <c r="K675" s="157"/>
      <c r="L675" s="157"/>
      <c r="M675" s="200"/>
      <c r="N675" s="133"/>
      <c r="O675" s="133"/>
      <c r="P675" s="102"/>
      <c r="Q675" s="103"/>
      <c r="R675" s="103"/>
      <c r="S675" s="103"/>
      <c r="T675" s="103"/>
      <c r="U675" s="103"/>
      <c r="V675" s="103"/>
      <c r="W675" s="103"/>
      <c r="X675" s="103"/>
      <c r="Y675" s="103"/>
      <c r="Z675" s="103"/>
      <c r="AA675" s="103"/>
    </row>
    <row r="676" customFormat="false" ht="14.25" hidden="false" customHeight="true" outlineLevel="0" collapsed="false">
      <c r="A676" s="197"/>
      <c r="B676" s="198"/>
      <c r="C676" s="199"/>
      <c r="D676" s="200"/>
      <c r="E676" s="200"/>
      <c r="F676" s="199"/>
      <c r="G676" s="199"/>
      <c r="H676" s="199"/>
      <c r="I676" s="157"/>
      <c r="J676" s="199"/>
      <c r="K676" s="157"/>
      <c r="L676" s="157"/>
      <c r="M676" s="200"/>
      <c r="N676" s="133"/>
      <c r="O676" s="133"/>
      <c r="P676" s="102"/>
      <c r="Q676" s="103"/>
      <c r="R676" s="103"/>
      <c r="S676" s="103"/>
      <c r="T676" s="103"/>
      <c r="U676" s="103"/>
      <c r="V676" s="103"/>
      <c r="W676" s="103"/>
      <c r="X676" s="103"/>
      <c r="Y676" s="103"/>
      <c r="Z676" s="103"/>
      <c r="AA676" s="103"/>
    </row>
    <row r="677" customFormat="false" ht="14.25" hidden="false" customHeight="true" outlineLevel="0" collapsed="false">
      <c r="A677" s="197"/>
      <c r="B677" s="198"/>
      <c r="C677" s="199"/>
      <c r="D677" s="200"/>
      <c r="E677" s="200"/>
      <c r="F677" s="199"/>
      <c r="G677" s="199"/>
      <c r="H677" s="199"/>
      <c r="I677" s="157"/>
      <c r="J677" s="199"/>
      <c r="K677" s="157"/>
      <c r="L677" s="157"/>
      <c r="M677" s="200"/>
      <c r="N677" s="133"/>
      <c r="O677" s="133"/>
      <c r="P677" s="102"/>
      <c r="Q677" s="103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</row>
    <row r="678" customFormat="false" ht="14.25" hidden="false" customHeight="true" outlineLevel="0" collapsed="false">
      <c r="A678" s="197"/>
      <c r="B678" s="198"/>
      <c r="C678" s="199"/>
      <c r="D678" s="200"/>
      <c r="E678" s="200"/>
      <c r="F678" s="199"/>
      <c r="G678" s="199"/>
      <c r="H678" s="199"/>
      <c r="I678" s="157"/>
      <c r="J678" s="199"/>
      <c r="K678" s="157"/>
      <c r="L678" s="157"/>
      <c r="M678" s="200"/>
      <c r="N678" s="133"/>
      <c r="O678" s="133"/>
      <c r="P678" s="102"/>
      <c r="Q678" s="103"/>
      <c r="R678" s="103"/>
      <c r="S678" s="103"/>
      <c r="T678" s="103"/>
      <c r="U678" s="103"/>
      <c r="V678" s="103"/>
      <c r="W678" s="103"/>
      <c r="X678" s="103"/>
      <c r="Y678" s="103"/>
      <c r="Z678" s="103"/>
      <c r="AA678" s="103"/>
    </row>
    <row r="679" customFormat="false" ht="14.25" hidden="false" customHeight="true" outlineLevel="0" collapsed="false">
      <c r="A679" s="197"/>
      <c r="B679" s="198"/>
      <c r="C679" s="199"/>
      <c r="D679" s="200"/>
      <c r="E679" s="200"/>
      <c r="F679" s="199"/>
      <c r="G679" s="199"/>
      <c r="H679" s="199"/>
      <c r="I679" s="157"/>
      <c r="J679" s="199"/>
      <c r="K679" s="157"/>
      <c r="L679" s="157"/>
      <c r="M679" s="200"/>
      <c r="N679" s="133"/>
      <c r="O679" s="133"/>
      <c r="P679" s="102"/>
      <c r="Q679" s="103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</row>
    <row r="680" customFormat="false" ht="14.25" hidden="false" customHeight="true" outlineLevel="0" collapsed="false">
      <c r="A680" s="197"/>
      <c r="B680" s="198"/>
      <c r="C680" s="199"/>
      <c r="D680" s="200"/>
      <c r="E680" s="200"/>
      <c r="F680" s="199"/>
      <c r="G680" s="199"/>
      <c r="H680" s="199"/>
      <c r="I680" s="157"/>
      <c r="J680" s="199"/>
      <c r="K680" s="157"/>
      <c r="L680" s="157"/>
      <c r="M680" s="200"/>
      <c r="N680" s="133"/>
      <c r="O680" s="133"/>
      <c r="P680" s="102"/>
      <c r="Q680" s="103"/>
      <c r="R680" s="103"/>
      <c r="S680" s="103"/>
      <c r="T680" s="103"/>
      <c r="U680" s="103"/>
      <c r="V680" s="103"/>
      <c r="W680" s="103"/>
      <c r="X680" s="103"/>
      <c r="Y680" s="103"/>
      <c r="Z680" s="103"/>
      <c r="AA680" s="103"/>
    </row>
    <row r="681" customFormat="false" ht="14.25" hidden="false" customHeight="true" outlineLevel="0" collapsed="false">
      <c r="A681" s="197"/>
      <c r="B681" s="198"/>
      <c r="C681" s="199"/>
      <c r="D681" s="200"/>
      <c r="E681" s="200"/>
      <c r="F681" s="199"/>
      <c r="G681" s="199"/>
      <c r="H681" s="199"/>
      <c r="I681" s="157"/>
      <c r="J681" s="199"/>
      <c r="K681" s="157"/>
      <c r="L681" s="157"/>
      <c r="M681" s="200"/>
      <c r="N681" s="133"/>
      <c r="O681" s="133"/>
      <c r="P681" s="102"/>
      <c r="Q681" s="103"/>
      <c r="R681" s="103"/>
      <c r="S681" s="103"/>
      <c r="T681" s="103"/>
      <c r="U681" s="103"/>
      <c r="V681" s="103"/>
      <c r="W681" s="103"/>
      <c r="X681" s="103"/>
      <c r="Y681" s="103"/>
      <c r="Z681" s="103"/>
      <c r="AA681" s="103"/>
    </row>
    <row r="682" customFormat="false" ht="14.25" hidden="false" customHeight="true" outlineLevel="0" collapsed="false">
      <c r="A682" s="197"/>
      <c r="B682" s="198"/>
      <c r="C682" s="199"/>
      <c r="D682" s="200"/>
      <c r="E682" s="200"/>
      <c r="F682" s="199"/>
      <c r="G682" s="199"/>
      <c r="H682" s="199"/>
      <c r="I682" s="157"/>
      <c r="J682" s="199"/>
      <c r="K682" s="157"/>
      <c r="L682" s="157"/>
      <c r="M682" s="200"/>
      <c r="N682" s="133"/>
      <c r="O682" s="133"/>
      <c r="P682" s="102"/>
      <c r="Q682" s="103"/>
      <c r="R682" s="103"/>
      <c r="S682" s="103"/>
      <c r="T682" s="103"/>
      <c r="U682" s="103"/>
      <c r="V682" s="103"/>
      <c r="W682" s="103"/>
      <c r="X682" s="103"/>
      <c r="Y682" s="103"/>
      <c r="Z682" s="103"/>
      <c r="AA682" s="103"/>
    </row>
    <row r="683" customFormat="false" ht="14.25" hidden="false" customHeight="true" outlineLevel="0" collapsed="false">
      <c r="A683" s="197"/>
      <c r="B683" s="198"/>
      <c r="C683" s="199"/>
      <c r="D683" s="200"/>
      <c r="E683" s="200"/>
      <c r="F683" s="199"/>
      <c r="G683" s="199"/>
      <c r="H683" s="199"/>
      <c r="I683" s="157"/>
      <c r="J683" s="199"/>
      <c r="K683" s="157"/>
      <c r="L683" s="157"/>
      <c r="M683" s="200"/>
      <c r="N683" s="133"/>
      <c r="O683" s="133"/>
      <c r="P683" s="102"/>
      <c r="Q683" s="103"/>
      <c r="R683" s="103"/>
      <c r="S683" s="103"/>
      <c r="T683" s="103"/>
      <c r="U683" s="103"/>
      <c r="V683" s="103"/>
      <c r="W683" s="103"/>
      <c r="X683" s="103"/>
      <c r="Y683" s="103"/>
      <c r="Z683" s="103"/>
      <c r="AA683" s="103"/>
    </row>
    <row r="684" customFormat="false" ht="14.25" hidden="false" customHeight="true" outlineLevel="0" collapsed="false">
      <c r="A684" s="197"/>
      <c r="B684" s="198"/>
      <c r="C684" s="199"/>
      <c r="D684" s="200"/>
      <c r="E684" s="200"/>
      <c r="F684" s="199"/>
      <c r="G684" s="199"/>
      <c r="H684" s="199"/>
      <c r="I684" s="157"/>
      <c r="J684" s="199"/>
      <c r="K684" s="157"/>
      <c r="L684" s="157"/>
      <c r="M684" s="200"/>
      <c r="N684" s="133"/>
      <c r="O684" s="133"/>
      <c r="P684" s="102"/>
      <c r="Q684" s="103"/>
      <c r="R684" s="103"/>
      <c r="S684" s="103"/>
      <c r="T684" s="103"/>
      <c r="U684" s="103"/>
      <c r="V684" s="103"/>
      <c r="W684" s="103"/>
      <c r="X684" s="103"/>
      <c r="Y684" s="103"/>
      <c r="Z684" s="103"/>
      <c r="AA684" s="103"/>
    </row>
    <row r="685" customFormat="false" ht="14.25" hidden="false" customHeight="true" outlineLevel="0" collapsed="false">
      <c r="A685" s="197"/>
      <c r="B685" s="198"/>
      <c r="C685" s="199"/>
      <c r="D685" s="200"/>
      <c r="E685" s="200"/>
      <c r="F685" s="199"/>
      <c r="G685" s="199"/>
      <c r="H685" s="199"/>
      <c r="I685" s="157"/>
      <c r="J685" s="199"/>
      <c r="K685" s="157"/>
      <c r="L685" s="157"/>
      <c r="M685" s="200"/>
      <c r="N685" s="133"/>
      <c r="O685" s="133"/>
      <c r="P685" s="102"/>
      <c r="Q685" s="103"/>
      <c r="R685" s="103"/>
      <c r="S685" s="103"/>
      <c r="T685" s="103"/>
      <c r="U685" s="103"/>
      <c r="V685" s="103"/>
      <c r="W685" s="103"/>
      <c r="X685" s="103"/>
      <c r="Y685" s="103"/>
      <c r="Z685" s="103"/>
      <c r="AA685" s="103"/>
    </row>
    <row r="686" customFormat="false" ht="14.25" hidden="false" customHeight="true" outlineLevel="0" collapsed="false">
      <c r="A686" s="197"/>
      <c r="B686" s="198"/>
      <c r="C686" s="199"/>
      <c r="D686" s="200"/>
      <c r="E686" s="200"/>
      <c r="F686" s="199"/>
      <c r="G686" s="199"/>
      <c r="H686" s="199"/>
      <c r="I686" s="157"/>
      <c r="J686" s="199"/>
      <c r="K686" s="157"/>
      <c r="L686" s="157"/>
      <c r="M686" s="200"/>
      <c r="N686" s="133"/>
      <c r="O686" s="133"/>
      <c r="P686" s="102"/>
      <c r="Q686" s="103"/>
      <c r="R686" s="103"/>
      <c r="S686" s="103"/>
      <c r="T686" s="103"/>
      <c r="U686" s="103"/>
      <c r="V686" s="103"/>
      <c r="W686" s="103"/>
      <c r="X686" s="103"/>
      <c r="Y686" s="103"/>
      <c r="Z686" s="103"/>
      <c r="AA686" s="103"/>
    </row>
    <row r="687" customFormat="false" ht="14.25" hidden="false" customHeight="true" outlineLevel="0" collapsed="false">
      <c r="A687" s="197"/>
      <c r="B687" s="198"/>
      <c r="C687" s="199"/>
      <c r="D687" s="200"/>
      <c r="E687" s="200"/>
      <c r="F687" s="199"/>
      <c r="G687" s="199"/>
      <c r="H687" s="199"/>
      <c r="I687" s="157"/>
      <c r="J687" s="199"/>
      <c r="K687" s="157"/>
      <c r="L687" s="157"/>
      <c r="M687" s="200"/>
      <c r="N687" s="133"/>
      <c r="O687" s="133"/>
      <c r="P687" s="102"/>
      <c r="Q687" s="103"/>
      <c r="R687" s="103"/>
      <c r="S687" s="103"/>
      <c r="T687" s="103"/>
      <c r="U687" s="103"/>
      <c r="V687" s="103"/>
      <c r="W687" s="103"/>
      <c r="X687" s="103"/>
      <c r="Y687" s="103"/>
      <c r="Z687" s="103"/>
      <c r="AA687" s="103"/>
    </row>
    <row r="688" customFormat="false" ht="14.25" hidden="false" customHeight="true" outlineLevel="0" collapsed="false">
      <c r="A688" s="197"/>
      <c r="B688" s="198"/>
      <c r="C688" s="199"/>
      <c r="D688" s="200"/>
      <c r="E688" s="200"/>
      <c r="F688" s="199"/>
      <c r="G688" s="199"/>
      <c r="H688" s="199"/>
      <c r="I688" s="157"/>
      <c r="J688" s="199"/>
      <c r="K688" s="157"/>
      <c r="L688" s="157"/>
      <c r="M688" s="200"/>
      <c r="N688" s="133"/>
      <c r="O688" s="133"/>
      <c r="P688" s="102"/>
      <c r="Q688" s="103"/>
      <c r="R688" s="103"/>
      <c r="S688" s="103"/>
      <c r="T688" s="103"/>
      <c r="U688" s="103"/>
      <c r="V688" s="103"/>
      <c r="W688" s="103"/>
      <c r="X688" s="103"/>
      <c r="Y688" s="103"/>
      <c r="Z688" s="103"/>
      <c r="AA688" s="103"/>
    </row>
    <row r="689" customFormat="false" ht="14.25" hidden="false" customHeight="true" outlineLevel="0" collapsed="false">
      <c r="A689" s="197"/>
      <c r="B689" s="198"/>
      <c r="C689" s="199"/>
      <c r="D689" s="200"/>
      <c r="E689" s="200"/>
      <c r="F689" s="199"/>
      <c r="G689" s="199"/>
      <c r="H689" s="199"/>
      <c r="I689" s="157"/>
      <c r="J689" s="199"/>
      <c r="K689" s="157"/>
      <c r="L689" s="157"/>
      <c r="M689" s="200"/>
      <c r="N689" s="133"/>
      <c r="O689" s="133"/>
      <c r="P689" s="102"/>
      <c r="Q689" s="103"/>
      <c r="R689" s="103"/>
      <c r="S689" s="103"/>
      <c r="T689" s="103"/>
      <c r="U689" s="103"/>
      <c r="V689" s="103"/>
      <c r="W689" s="103"/>
      <c r="X689" s="103"/>
      <c r="Y689" s="103"/>
      <c r="Z689" s="103"/>
      <c r="AA689" s="103"/>
    </row>
    <row r="690" customFormat="false" ht="14.25" hidden="false" customHeight="true" outlineLevel="0" collapsed="false">
      <c r="A690" s="197"/>
      <c r="B690" s="198"/>
      <c r="C690" s="199"/>
      <c r="D690" s="200"/>
      <c r="E690" s="200"/>
      <c r="F690" s="199"/>
      <c r="G690" s="199"/>
      <c r="H690" s="199"/>
      <c r="I690" s="157"/>
      <c r="J690" s="199"/>
      <c r="K690" s="157"/>
      <c r="L690" s="157"/>
      <c r="M690" s="200"/>
      <c r="N690" s="133"/>
      <c r="O690" s="133"/>
      <c r="P690" s="102"/>
      <c r="Q690" s="103"/>
      <c r="R690" s="103"/>
      <c r="S690" s="103"/>
      <c r="T690" s="103"/>
      <c r="U690" s="103"/>
      <c r="V690" s="103"/>
      <c r="W690" s="103"/>
      <c r="X690" s="103"/>
      <c r="Y690" s="103"/>
      <c r="Z690" s="103"/>
      <c r="AA690" s="103"/>
    </row>
    <row r="691" customFormat="false" ht="14.25" hidden="false" customHeight="true" outlineLevel="0" collapsed="false">
      <c r="A691" s="197"/>
      <c r="B691" s="198"/>
      <c r="C691" s="199"/>
      <c r="D691" s="200"/>
      <c r="E691" s="200"/>
      <c r="F691" s="199"/>
      <c r="G691" s="199"/>
      <c r="H691" s="199"/>
      <c r="I691" s="157"/>
      <c r="J691" s="199"/>
      <c r="K691" s="157"/>
      <c r="L691" s="157"/>
      <c r="M691" s="200"/>
      <c r="N691" s="133"/>
      <c r="O691" s="133"/>
      <c r="P691" s="102"/>
      <c r="Q691" s="103"/>
      <c r="R691" s="103"/>
      <c r="S691" s="103"/>
      <c r="T691" s="103"/>
      <c r="U691" s="103"/>
      <c r="V691" s="103"/>
      <c r="W691" s="103"/>
      <c r="X691" s="103"/>
      <c r="Y691" s="103"/>
      <c r="Z691" s="103"/>
      <c r="AA691" s="103"/>
    </row>
    <row r="692" customFormat="false" ht="14.25" hidden="false" customHeight="true" outlineLevel="0" collapsed="false">
      <c r="A692" s="197"/>
      <c r="B692" s="198"/>
      <c r="C692" s="199"/>
      <c r="D692" s="200"/>
      <c r="E692" s="200"/>
      <c r="F692" s="199"/>
      <c r="G692" s="199"/>
      <c r="H692" s="199"/>
      <c r="I692" s="157"/>
      <c r="J692" s="199"/>
      <c r="K692" s="157"/>
      <c r="L692" s="157"/>
      <c r="M692" s="200"/>
      <c r="N692" s="133"/>
      <c r="O692" s="133"/>
      <c r="P692" s="102"/>
      <c r="Q692" s="103"/>
      <c r="R692" s="103"/>
      <c r="S692" s="103"/>
      <c r="T692" s="103"/>
      <c r="U692" s="103"/>
      <c r="V692" s="103"/>
      <c r="W692" s="103"/>
      <c r="X692" s="103"/>
      <c r="Y692" s="103"/>
      <c r="Z692" s="103"/>
      <c r="AA692" s="103"/>
    </row>
    <row r="693" customFormat="false" ht="14.25" hidden="false" customHeight="true" outlineLevel="0" collapsed="false">
      <c r="A693" s="197"/>
      <c r="B693" s="198"/>
      <c r="C693" s="199"/>
      <c r="D693" s="200"/>
      <c r="E693" s="200"/>
      <c r="F693" s="199"/>
      <c r="G693" s="199"/>
      <c r="H693" s="199"/>
      <c r="I693" s="157"/>
      <c r="J693" s="199"/>
      <c r="K693" s="157"/>
      <c r="L693" s="157"/>
      <c r="M693" s="200"/>
      <c r="N693" s="133"/>
      <c r="O693" s="133"/>
      <c r="P693" s="102"/>
      <c r="Q693" s="103"/>
      <c r="R693" s="103"/>
      <c r="S693" s="103"/>
      <c r="T693" s="103"/>
      <c r="U693" s="103"/>
      <c r="V693" s="103"/>
      <c r="W693" s="103"/>
      <c r="X693" s="103"/>
      <c r="Y693" s="103"/>
      <c r="Z693" s="103"/>
      <c r="AA693" s="103"/>
    </row>
    <row r="694" customFormat="false" ht="14.25" hidden="false" customHeight="true" outlineLevel="0" collapsed="false">
      <c r="A694" s="197"/>
      <c r="B694" s="198"/>
      <c r="C694" s="199"/>
      <c r="D694" s="200"/>
      <c r="E694" s="200"/>
      <c r="F694" s="199"/>
      <c r="G694" s="199"/>
      <c r="H694" s="199"/>
      <c r="I694" s="157"/>
      <c r="J694" s="199"/>
      <c r="K694" s="157"/>
      <c r="L694" s="157"/>
      <c r="M694" s="200"/>
      <c r="N694" s="133"/>
      <c r="O694" s="133"/>
      <c r="P694" s="102"/>
      <c r="Q694" s="103"/>
      <c r="R694" s="103"/>
      <c r="S694" s="103"/>
      <c r="T694" s="103"/>
      <c r="U694" s="103"/>
      <c r="V694" s="103"/>
      <c r="W694" s="103"/>
      <c r="X694" s="103"/>
      <c r="Y694" s="103"/>
      <c r="Z694" s="103"/>
      <c r="AA694" s="103"/>
    </row>
    <row r="695" customFormat="false" ht="14.25" hidden="false" customHeight="true" outlineLevel="0" collapsed="false">
      <c r="A695" s="197"/>
      <c r="B695" s="198"/>
      <c r="C695" s="199"/>
      <c r="D695" s="200"/>
      <c r="E695" s="200"/>
      <c r="F695" s="199"/>
      <c r="G695" s="199"/>
      <c r="H695" s="199"/>
      <c r="I695" s="157"/>
      <c r="J695" s="199"/>
      <c r="K695" s="157"/>
      <c r="L695" s="157"/>
      <c r="M695" s="200"/>
      <c r="N695" s="133"/>
      <c r="O695" s="133"/>
      <c r="P695" s="102"/>
      <c r="Q695" s="103"/>
      <c r="R695" s="103"/>
      <c r="S695" s="103"/>
      <c r="T695" s="103"/>
      <c r="U695" s="103"/>
      <c r="V695" s="103"/>
      <c r="W695" s="103"/>
      <c r="X695" s="103"/>
      <c r="Y695" s="103"/>
      <c r="Z695" s="103"/>
      <c r="AA695" s="103"/>
    </row>
    <row r="696" customFormat="false" ht="14.25" hidden="false" customHeight="true" outlineLevel="0" collapsed="false">
      <c r="A696" s="197"/>
      <c r="B696" s="198"/>
      <c r="C696" s="199"/>
      <c r="D696" s="200"/>
      <c r="E696" s="200"/>
      <c r="F696" s="199"/>
      <c r="G696" s="199"/>
      <c r="H696" s="199"/>
      <c r="I696" s="157"/>
      <c r="J696" s="199"/>
      <c r="K696" s="157"/>
      <c r="L696" s="157"/>
      <c r="M696" s="200"/>
      <c r="N696" s="133"/>
      <c r="O696" s="133"/>
      <c r="P696" s="102"/>
      <c r="Q696" s="103"/>
      <c r="R696" s="103"/>
      <c r="S696" s="103"/>
      <c r="T696" s="103"/>
      <c r="U696" s="103"/>
      <c r="V696" s="103"/>
      <c r="W696" s="103"/>
      <c r="X696" s="103"/>
      <c r="Y696" s="103"/>
      <c r="Z696" s="103"/>
      <c r="AA696" s="103"/>
    </row>
    <row r="697" customFormat="false" ht="14.25" hidden="false" customHeight="true" outlineLevel="0" collapsed="false">
      <c r="A697" s="197"/>
      <c r="B697" s="198"/>
      <c r="C697" s="199"/>
      <c r="D697" s="200"/>
      <c r="E697" s="200"/>
      <c r="F697" s="199"/>
      <c r="G697" s="199"/>
      <c r="H697" s="199"/>
      <c r="I697" s="157"/>
      <c r="J697" s="199"/>
      <c r="K697" s="157"/>
      <c r="L697" s="157"/>
      <c r="M697" s="200"/>
      <c r="N697" s="133"/>
      <c r="O697" s="133"/>
      <c r="P697" s="102"/>
      <c r="Q697" s="103"/>
      <c r="R697" s="103"/>
      <c r="S697" s="103"/>
      <c r="T697" s="103"/>
      <c r="U697" s="103"/>
      <c r="V697" s="103"/>
      <c r="W697" s="103"/>
      <c r="X697" s="103"/>
      <c r="Y697" s="103"/>
      <c r="Z697" s="103"/>
      <c r="AA697" s="103"/>
    </row>
    <row r="698" customFormat="false" ht="14.25" hidden="false" customHeight="true" outlineLevel="0" collapsed="false">
      <c r="A698" s="197"/>
      <c r="B698" s="198"/>
      <c r="C698" s="199"/>
      <c r="D698" s="200"/>
      <c r="E698" s="200"/>
      <c r="F698" s="199"/>
      <c r="G698" s="199"/>
      <c r="H698" s="199"/>
      <c r="I698" s="157"/>
      <c r="J698" s="199"/>
      <c r="K698" s="157"/>
      <c r="L698" s="157"/>
      <c r="M698" s="200"/>
      <c r="N698" s="133"/>
      <c r="O698" s="133"/>
      <c r="P698" s="102"/>
      <c r="Q698" s="103"/>
      <c r="R698" s="103"/>
      <c r="S698" s="103"/>
      <c r="T698" s="103"/>
      <c r="U698" s="103"/>
      <c r="V698" s="103"/>
      <c r="W698" s="103"/>
      <c r="X698" s="103"/>
      <c r="Y698" s="103"/>
      <c r="Z698" s="103"/>
      <c r="AA698" s="103"/>
    </row>
    <row r="699" customFormat="false" ht="14.25" hidden="false" customHeight="true" outlineLevel="0" collapsed="false">
      <c r="A699" s="197"/>
      <c r="B699" s="198"/>
      <c r="C699" s="199"/>
      <c r="D699" s="200"/>
      <c r="E699" s="200"/>
      <c r="F699" s="199"/>
      <c r="G699" s="199"/>
      <c r="H699" s="199"/>
      <c r="I699" s="157"/>
      <c r="J699" s="199"/>
      <c r="K699" s="157"/>
      <c r="L699" s="157"/>
      <c r="M699" s="200"/>
      <c r="N699" s="133"/>
      <c r="O699" s="133"/>
      <c r="P699" s="102"/>
      <c r="Q699" s="103"/>
      <c r="R699" s="103"/>
      <c r="S699" s="103"/>
      <c r="T699" s="103"/>
      <c r="U699" s="103"/>
      <c r="V699" s="103"/>
      <c r="W699" s="103"/>
      <c r="X699" s="103"/>
      <c r="Y699" s="103"/>
      <c r="Z699" s="103"/>
      <c r="AA699" s="103"/>
    </row>
    <row r="700" customFormat="false" ht="14.25" hidden="false" customHeight="true" outlineLevel="0" collapsed="false">
      <c r="A700" s="197"/>
      <c r="B700" s="198"/>
      <c r="C700" s="199"/>
      <c r="D700" s="200"/>
      <c r="E700" s="200"/>
      <c r="F700" s="199"/>
      <c r="G700" s="199"/>
      <c r="H700" s="199"/>
      <c r="I700" s="157"/>
      <c r="J700" s="199"/>
      <c r="K700" s="157"/>
      <c r="L700" s="157"/>
      <c r="M700" s="200"/>
      <c r="N700" s="133"/>
      <c r="O700" s="133"/>
      <c r="P700" s="102"/>
      <c r="Q700" s="103"/>
      <c r="R700" s="103"/>
      <c r="S700" s="103"/>
      <c r="T700" s="103"/>
      <c r="U700" s="103"/>
      <c r="V700" s="103"/>
      <c r="W700" s="103"/>
      <c r="X700" s="103"/>
      <c r="Y700" s="103"/>
      <c r="Z700" s="103"/>
      <c r="AA700" s="103"/>
    </row>
    <row r="701" customFormat="false" ht="14.25" hidden="false" customHeight="true" outlineLevel="0" collapsed="false">
      <c r="A701" s="197"/>
      <c r="B701" s="198"/>
      <c r="C701" s="199"/>
      <c r="D701" s="200"/>
      <c r="E701" s="200"/>
      <c r="F701" s="199"/>
      <c r="G701" s="199"/>
      <c r="H701" s="199"/>
      <c r="I701" s="157"/>
      <c r="J701" s="199"/>
      <c r="K701" s="157"/>
      <c r="L701" s="157"/>
      <c r="M701" s="200"/>
      <c r="N701" s="133"/>
      <c r="O701" s="133"/>
      <c r="P701" s="102"/>
      <c r="Q701" s="103"/>
      <c r="R701" s="103"/>
      <c r="S701" s="103"/>
      <c r="T701" s="103"/>
      <c r="U701" s="103"/>
      <c r="V701" s="103"/>
      <c r="W701" s="103"/>
      <c r="X701" s="103"/>
      <c r="Y701" s="103"/>
      <c r="Z701" s="103"/>
      <c r="AA701" s="103"/>
    </row>
    <row r="702" customFormat="false" ht="14.25" hidden="false" customHeight="true" outlineLevel="0" collapsed="false">
      <c r="A702" s="197"/>
      <c r="B702" s="198"/>
      <c r="C702" s="199"/>
      <c r="D702" s="200"/>
      <c r="E702" s="200"/>
      <c r="F702" s="199"/>
      <c r="G702" s="199"/>
      <c r="H702" s="199"/>
      <c r="I702" s="157"/>
      <c r="J702" s="199"/>
      <c r="K702" s="157"/>
      <c r="L702" s="157"/>
      <c r="M702" s="200"/>
      <c r="N702" s="133"/>
      <c r="O702" s="133"/>
      <c r="P702" s="102"/>
      <c r="Q702" s="103"/>
      <c r="R702" s="103"/>
      <c r="S702" s="103"/>
      <c r="T702" s="103"/>
      <c r="U702" s="103"/>
      <c r="V702" s="103"/>
      <c r="W702" s="103"/>
      <c r="X702" s="103"/>
      <c r="Y702" s="103"/>
      <c r="Z702" s="103"/>
      <c r="AA702" s="103"/>
    </row>
    <row r="703" customFormat="false" ht="14.25" hidden="false" customHeight="true" outlineLevel="0" collapsed="false">
      <c r="A703" s="197"/>
      <c r="B703" s="198"/>
      <c r="C703" s="199"/>
      <c r="D703" s="200"/>
      <c r="E703" s="200"/>
      <c r="F703" s="199"/>
      <c r="G703" s="199"/>
      <c r="H703" s="199"/>
      <c r="I703" s="157"/>
      <c r="J703" s="199"/>
      <c r="K703" s="157"/>
      <c r="L703" s="157"/>
      <c r="M703" s="200"/>
      <c r="N703" s="133"/>
      <c r="O703" s="133"/>
      <c r="P703" s="102"/>
      <c r="Q703" s="103"/>
      <c r="R703" s="103"/>
      <c r="S703" s="103"/>
      <c r="T703" s="103"/>
      <c r="U703" s="103"/>
      <c r="V703" s="103"/>
      <c r="W703" s="103"/>
      <c r="X703" s="103"/>
      <c r="Y703" s="103"/>
      <c r="Z703" s="103"/>
      <c r="AA703" s="103"/>
    </row>
    <row r="704" customFormat="false" ht="14.25" hidden="false" customHeight="true" outlineLevel="0" collapsed="false">
      <c r="A704" s="197"/>
      <c r="B704" s="198"/>
      <c r="C704" s="199"/>
      <c r="D704" s="200"/>
      <c r="E704" s="200"/>
      <c r="F704" s="199"/>
      <c r="G704" s="199"/>
      <c r="H704" s="199"/>
      <c r="I704" s="157"/>
      <c r="J704" s="199"/>
      <c r="K704" s="157"/>
      <c r="L704" s="157"/>
      <c r="M704" s="200"/>
      <c r="N704" s="133"/>
      <c r="O704" s="133"/>
      <c r="P704" s="102"/>
      <c r="Q704" s="103"/>
      <c r="R704" s="103"/>
      <c r="S704" s="103"/>
      <c r="T704" s="103"/>
      <c r="U704" s="103"/>
      <c r="V704" s="103"/>
      <c r="W704" s="103"/>
      <c r="X704" s="103"/>
      <c r="Y704" s="103"/>
      <c r="Z704" s="103"/>
      <c r="AA704" s="103"/>
    </row>
    <row r="705" customFormat="false" ht="14.25" hidden="false" customHeight="true" outlineLevel="0" collapsed="false">
      <c r="A705" s="197"/>
      <c r="B705" s="198"/>
      <c r="C705" s="199"/>
      <c r="D705" s="200"/>
      <c r="E705" s="200"/>
      <c r="F705" s="199"/>
      <c r="G705" s="199"/>
      <c r="H705" s="199"/>
      <c r="I705" s="157"/>
      <c r="J705" s="199"/>
      <c r="K705" s="157"/>
      <c r="L705" s="157"/>
      <c r="M705" s="200"/>
      <c r="N705" s="133"/>
      <c r="O705" s="133"/>
      <c r="P705" s="102"/>
      <c r="Q705" s="103"/>
      <c r="R705" s="103"/>
      <c r="S705" s="103"/>
      <c r="T705" s="103"/>
      <c r="U705" s="103"/>
      <c r="V705" s="103"/>
      <c r="W705" s="103"/>
      <c r="X705" s="103"/>
      <c r="Y705" s="103"/>
      <c r="Z705" s="103"/>
      <c r="AA705" s="103"/>
    </row>
    <row r="706" customFormat="false" ht="14.25" hidden="false" customHeight="true" outlineLevel="0" collapsed="false">
      <c r="A706" s="197"/>
      <c r="B706" s="198"/>
      <c r="C706" s="199"/>
      <c r="D706" s="200"/>
      <c r="E706" s="200"/>
      <c r="F706" s="199"/>
      <c r="G706" s="199"/>
      <c r="H706" s="199"/>
      <c r="I706" s="157"/>
      <c r="J706" s="199"/>
      <c r="K706" s="157"/>
      <c r="L706" s="157"/>
      <c r="M706" s="200"/>
      <c r="N706" s="133"/>
      <c r="O706" s="133"/>
      <c r="P706" s="102"/>
      <c r="Q706" s="103"/>
      <c r="R706" s="103"/>
      <c r="S706" s="103"/>
      <c r="T706" s="103"/>
      <c r="U706" s="103"/>
      <c r="V706" s="103"/>
      <c r="W706" s="103"/>
      <c r="X706" s="103"/>
      <c r="Y706" s="103"/>
      <c r="Z706" s="103"/>
      <c r="AA706" s="103"/>
    </row>
    <row r="707" customFormat="false" ht="14.25" hidden="false" customHeight="true" outlineLevel="0" collapsed="false">
      <c r="A707" s="103"/>
      <c r="B707" s="201"/>
      <c r="C707" s="202"/>
      <c r="D707" s="203"/>
      <c r="E707" s="203"/>
      <c r="F707" s="202"/>
      <c r="G707" s="202"/>
      <c r="H707" s="202"/>
      <c r="I707" s="161"/>
      <c r="J707" s="202"/>
      <c r="K707" s="161"/>
      <c r="L707" s="161"/>
      <c r="M707" s="203"/>
      <c r="N707" s="173"/>
      <c r="O707" s="173"/>
      <c r="P707" s="102"/>
      <c r="Q707" s="103"/>
      <c r="R707" s="103"/>
      <c r="S707" s="103"/>
      <c r="T707" s="103"/>
      <c r="U707" s="103"/>
      <c r="V707" s="103"/>
      <c r="W707" s="103"/>
      <c r="X707" s="103"/>
      <c r="Y707" s="103"/>
      <c r="Z707" s="103"/>
      <c r="AA707" s="103"/>
    </row>
    <row r="708" customFormat="false" ht="14.25" hidden="false" customHeight="true" outlineLevel="0" collapsed="false">
      <c r="A708" s="103"/>
      <c r="B708" s="201"/>
      <c r="C708" s="202"/>
      <c r="D708" s="203"/>
      <c r="E708" s="203"/>
      <c r="F708" s="202"/>
      <c r="G708" s="202"/>
      <c r="H708" s="202"/>
      <c r="I708" s="161"/>
      <c r="J708" s="202"/>
      <c r="K708" s="161"/>
      <c r="L708" s="161"/>
      <c r="M708" s="203"/>
      <c r="N708" s="173"/>
      <c r="O708" s="173"/>
      <c r="P708" s="102"/>
      <c r="Q708" s="103"/>
      <c r="R708" s="103"/>
      <c r="S708" s="103"/>
      <c r="T708" s="103"/>
      <c r="U708" s="103"/>
      <c r="V708" s="103"/>
      <c r="W708" s="103"/>
      <c r="X708" s="103"/>
      <c r="Y708" s="103"/>
      <c r="Z708" s="103"/>
      <c r="AA708" s="103"/>
    </row>
    <row r="709" customFormat="false" ht="14.25" hidden="false" customHeight="true" outlineLevel="0" collapsed="false">
      <c r="A709" s="103"/>
      <c r="B709" s="201"/>
      <c r="C709" s="202"/>
      <c r="D709" s="203"/>
      <c r="E709" s="203"/>
      <c r="F709" s="202"/>
      <c r="G709" s="202"/>
      <c r="H709" s="202"/>
      <c r="I709" s="161"/>
      <c r="J709" s="202"/>
      <c r="K709" s="161"/>
      <c r="L709" s="161"/>
      <c r="M709" s="203"/>
      <c r="N709" s="173"/>
      <c r="O709" s="173"/>
      <c r="P709" s="102"/>
      <c r="Q709" s="103"/>
      <c r="R709" s="103"/>
      <c r="S709" s="103"/>
      <c r="T709" s="103"/>
      <c r="U709" s="103"/>
      <c r="V709" s="103"/>
      <c r="W709" s="103"/>
      <c r="X709" s="103"/>
      <c r="Y709" s="103"/>
      <c r="Z709" s="103"/>
      <c r="AA709" s="103"/>
    </row>
    <row r="710" customFormat="false" ht="14.25" hidden="false" customHeight="true" outlineLevel="0" collapsed="false">
      <c r="A710" s="103"/>
      <c r="B710" s="201"/>
      <c r="C710" s="202"/>
      <c r="D710" s="203"/>
      <c r="E710" s="203"/>
      <c r="F710" s="202"/>
      <c r="G710" s="202"/>
      <c r="H710" s="202"/>
      <c r="I710" s="161"/>
      <c r="J710" s="202"/>
      <c r="K710" s="161"/>
      <c r="L710" s="161"/>
      <c r="M710" s="203"/>
      <c r="N710" s="173"/>
      <c r="O710" s="173"/>
      <c r="P710" s="102"/>
      <c r="Q710" s="103"/>
      <c r="R710" s="103"/>
      <c r="S710" s="103"/>
      <c r="T710" s="103"/>
      <c r="U710" s="103"/>
      <c r="V710" s="103"/>
      <c r="W710" s="103"/>
      <c r="X710" s="103"/>
      <c r="Y710" s="103"/>
      <c r="Z710" s="103"/>
      <c r="AA710" s="103"/>
    </row>
    <row r="711" customFormat="false" ht="14.25" hidden="false" customHeight="true" outlineLevel="0" collapsed="false">
      <c r="A711" s="103"/>
      <c r="B711" s="201"/>
      <c r="C711" s="202"/>
      <c r="D711" s="203"/>
      <c r="E711" s="203"/>
      <c r="F711" s="202"/>
      <c r="G711" s="202"/>
      <c r="H711" s="202"/>
      <c r="I711" s="161"/>
      <c r="J711" s="202"/>
      <c r="K711" s="161"/>
      <c r="L711" s="161"/>
      <c r="M711" s="203"/>
      <c r="N711" s="173"/>
      <c r="O711" s="173"/>
      <c r="P711" s="102"/>
      <c r="Q711" s="103"/>
      <c r="R711" s="103"/>
      <c r="S711" s="103"/>
      <c r="T711" s="103"/>
      <c r="U711" s="103"/>
      <c r="V711" s="103"/>
      <c r="W711" s="103"/>
      <c r="X711" s="103"/>
      <c r="Y711" s="103"/>
      <c r="Z711" s="103"/>
      <c r="AA711" s="103"/>
    </row>
    <row r="712" customFormat="false" ht="14.25" hidden="false" customHeight="true" outlineLevel="0" collapsed="false">
      <c r="A712" s="103"/>
      <c r="B712" s="201"/>
      <c r="C712" s="202"/>
      <c r="D712" s="203"/>
      <c r="E712" s="203"/>
      <c r="F712" s="202"/>
      <c r="G712" s="202"/>
      <c r="H712" s="202"/>
      <c r="I712" s="161"/>
      <c r="J712" s="202"/>
      <c r="K712" s="161"/>
      <c r="L712" s="161"/>
      <c r="M712" s="203"/>
      <c r="N712" s="173"/>
      <c r="O712" s="173"/>
      <c r="P712" s="102"/>
      <c r="Q712" s="103"/>
      <c r="R712" s="103"/>
      <c r="S712" s="103"/>
      <c r="T712" s="103"/>
      <c r="U712" s="103"/>
      <c r="V712" s="103"/>
      <c r="W712" s="103"/>
      <c r="X712" s="103"/>
      <c r="Y712" s="103"/>
      <c r="Z712" s="103"/>
      <c r="AA712" s="103"/>
    </row>
    <row r="713" customFormat="false" ht="14.25" hidden="false" customHeight="true" outlineLevel="0" collapsed="false">
      <c r="A713" s="103"/>
      <c r="B713" s="201"/>
      <c r="C713" s="202"/>
      <c r="D713" s="203"/>
      <c r="E713" s="203"/>
      <c r="F713" s="202"/>
      <c r="G713" s="202"/>
      <c r="H713" s="202"/>
      <c r="I713" s="161"/>
      <c r="J713" s="202"/>
      <c r="K713" s="161"/>
      <c r="L713" s="161"/>
      <c r="M713" s="203"/>
      <c r="N713" s="173"/>
      <c r="O713" s="173"/>
      <c r="P713" s="102"/>
      <c r="Q713" s="103"/>
      <c r="R713" s="103"/>
      <c r="S713" s="103"/>
      <c r="T713" s="103"/>
      <c r="U713" s="103"/>
      <c r="V713" s="103"/>
      <c r="W713" s="103"/>
      <c r="X713" s="103"/>
      <c r="Y713" s="103"/>
      <c r="Z713" s="103"/>
      <c r="AA713" s="103"/>
    </row>
    <row r="714" customFormat="false" ht="14.25" hidden="false" customHeight="true" outlineLevel="0" collapsed="false">
      <c r="A714" s="103"/>
      <c r="B714" s="201"/>
      <c r="C714" s="202"/>
      <c r="D714" s="203"/>
      <c r="E714" s="203"/>
      <c r="F714" s="202"/>
      <c r="G714" s="202"/>
      <c r="H714" s="202"/>
      <c r="I714" s="161"/>
      <c r="J714" s="202"/>
      <c r="K714" s="161"/>
      <c r="L714" s="161"/>
      <c r="M714" s="203"/>
      <c r="N714" s="173"/>
      <c r="O714" s="173"/>
      <c r="P714" s="102"/>
      <c r="Q714" s="103"/>
      <c r="R714" s="103"/>
      <c r="S714" s="103"/>
      <c r="T714" s="103"/>
      <c r="U714" s="103"/>
      <c r="V714" s="103"/>
      <c r="W714" s="103"/>
      <c r="X714" s="103"/>
      <c r="Y714" s="103"/>
      <c r="Z714" s="103"/>
      <c r="AA714" s="103"/>
    </row>
    <row r="715" customFormat="false" ht="14.25" hidden="false" customHeight="true" outlineLevel="0" collapsed="false">
      <c r="A715" s="103"/>
      <c r="B715" s="201"/>
      <c r="C715" s="202"/>
      <c r="D715" s="203"/>
      <c r="E715" s="203"/>
      <c r="F715" s="202"/>
      <c r="G715" s="202"/>
      <c r="H715" s="202"/>
      <c r="I715" s="161"/>
      <c r="J715" s="202"/>
      <c r="K715" s="161"/>
      <c r="L715" s="161"/>
      <c r="M715" s="203"/>
      <c r="N715" s="173"/>
      <c r="O715" s="173"/>
      <c r="P715" s="102"/>
      <c r="Q715" s="103"/>
      <c r="R715" s="103"/>
      <c r="S715" s="103"/>
      <c r="T715" s="103"/>
      <c r="U715" s="103"/>
      <c r="V715" s="103"/>
      <c r="W715" s="103"/>
      <c r="X715" s="103"/>
      <c r="Y715" s="103"/>
      <c r="Z715" s="103"/>
      <c r="AA715" s="103"/>
    </row>
    <row r="716" customFormat="false" ht="14.25" hidden="false" customHeight="true" outlineLevel="0" collapsed="false">
      <c r="A716" s="103"/>
      <c r="B716" s="201"/>
      <c r="C716" s="202"/>
      <c r="D716" s="203"/>
      <c r="E716" s="203"/>
      <c r="F716" s="202"/>
      <c r="G716" s="202"/>
      <c r="H716" s="202"/>
      <c r="I716" s="161"/>
      <c r="J716" s="202"/>
      <c r="K716" s="161"/>
      <c r="L716" s="161"/>
      <c r="M716" s="203"/>
      <c r="N716" s="173"/>
      <c r="O716" s="173"/>
      <c r="P716" s="102"/>
      <c r="Q716" s="103"/>
      <c r="R716" s="103"/>
      <c r="S716" s="103"/>
      <c r="T716" s="103"/>
      <c r="U716" s="103"/>
      <c r="V716" s="103"/>
      <c r="W716" s="103"/>
      <c r="X716" s="103"/>
      <c r="Y716" s="103"/>
      <c r="Z716" s="103"/>
      <c r="AA716" s="103"/>
    </row>
    <row r="717" customFormat="false" ht="14.25" hidden="false" customHeight="true" outlineLevel="0" collapsed="false">
      <c r="A717" s="103"/>
      <c r="B717" s="201"/>
      <c r="C717" s="202"/>
      <c r="D717" s="203"/>
      <c r="E717" s="203"/>
      <c r="F717" s="202"/>
      <c r="G717" s="202"/>
      <c r="H717" s="202"/>
      <c r="I717" s="161"/>
      <c r="J717" s="202"/>
      <c r="K717" s="161"/>
      <c r="L717" s="161"/>
      <c r="M717" s="203"/>
      <c r="N717" s="173"/>
      <c r="O717" s="173"/>
      <c r="P717" s="102"/>
      <c r="Q717" s="103"/>
      <c r="R717" s="103"/>
      <c r="S717" s="103"/>
      <c r="T717" s="103"/>
      <c r="U717" s="103"/>
      <c r="V717" s="103"/>
      <c r="W717" s="103"/>
      <c r="X717" s="103"/>
      <c r="Y717" s="103"/>
      <c r="Z717" s="103"/>
      <c r="AA717" s="103"/>
    </row>
    <row r="718" customFormat="false" ht="14.25" hidden="false" customHeight="true" outlineLevel="0" collapsed="false">
      <c r="A718" s="103"/>
      <c r="B718" s="201"/>
      <c r="C718" s="202"/>
      <c r="D718" s="203"/>
      <c r="E718" s="203"/>
      <c r="F718" s="202"/>
      <c r="G718" s="202"/>
      <c r="H718" s="202"/>
      <c r="I718" s="161"/>
      <c r="J718" s="202"/>
      <c r="K718" s="161"/>
      <c r="L718" s="161"/>
      <c r="M718" s="203"/>
      <c r="N718" s="173"/>
      <c r="O718" s="173"/>
      <c r="P718" s="102"/>
      <c r="Q718" s="103"/>
      <c r="R718" s="103"/>
      <c r="S718" s="103"/>
      <c r="T718" s="103"/>
      <c r="U718" s="103"/>
      <c r="V718" s="103"/>
      <c r="W718" s="103"/>
      <c r="X718" s="103"/>
      <c r="Y718" s="103"/>
      <c r="Z718" s="103"/>
      <c r="AA718" s="103"/>
    </row>
    <row r="719" customFormat="false" ht="14.25" hidden="false" customHeight="true" outlineLevel="0" collapsed="false">
      <c r="A719" s="103"/>
      <c r="B719" s="201"/>
      <c r="C719" s="202"/>
      <c r="D719" s="203"/>
      <c r="E719" s="203"/>
      <c r="F719" s="202"/>
      <c r="G719" s="202"/>
      <c r="H719" s="202"/>
      <c r="I719" s="161"/>
      <c r="J719" s="202"/>
      <c r="K719" s="161"/>
      <c r="L719" s="161"/>
      <c r="M719" s="203"/>
      <c r="N719" s="173"/>
      <c r="O719" s="173"/>
      <c r="P719" s="102"/>
      <c r="Q719" s="103"/>
      <c r="R719" s="103"/>
      <c r="S719" s="103"/>
      <c r="T719" s="103"/>
      <c r="U719" s="103"/>
      <c r="V719" s="103"/>
      <c r="W719" s="103"/>
      <c r="X719" s="103"/>
      <c r="Y719" s="103"/>
      <c r="Z719" s="103"/>
      <c r="AA719" s="103"/>
    </row>
    <row r="720" customFormat="false" ht="14.25" hidden="false" customHeight="true" outlineLevel="0" collapsed="false">
      <c r="A720" s="103"/>
      <c r="B720" s="201"/>
      <c r="C720" s="202"/>
      <c r="D720" s="203"/>
      <c r="E720" s="203"/>
      <c r="F720" s="202"/>
      <c r="G720" s="202"/>
      <c r="H720" s="202"/>
      <c r="I720" s="161"/>
      <c r="J720" s="202"/>
      <c r="K720" s="161"/>
      <c r="L720" s="161"/>
      <c r="M720" s="203"/>
      <c r="N720" s="173"/>
      <c r="O720" s="173"/>
      <c r="P720" s="102"/>
      <c r="Q720" s="103"/>
      <c r="R720" s="103"/>
      <c r="S720" s="103"/>
      <c r="T720" s="103"/>
      <c r="U720" s="103"/>
      <c r="V720" s="103"/>
      <c r="W720" s="103"/>
      <c r="X720" s="103"/>
      <c r="Y720" s="103"/>
      <c r="Z720" s="103"/>
      <c r="AA720" s="103"/>
    </row>
    <row r="721" customFormat="false" ht="14.25" hidden="false" customHeight="true" outlineLevel="0" collapsed="false">
      <c r="A721" s="103"/>
      <c r="B721" s="201"/>
      <c r="C721" s="202"/>
      <c r="D721" s="203"/>
      <c r="E721" s="203"/>
      <c r="F721" s="202"/>
      <c r="G721" s="202"/>
      <c r="H721" s="202"/>
      <c r="I721" s="161"/>
      <c r="J721" s="202"/>
      <c r="K721" s="161"/>
      <c r="L721" s="161"/>
      <c r="M721" s="203"/>
      <c r="N721" s="173"/>
      <c r="O721" s="173"/>
      <c r="P721" s="102"/>
      <c r="Q721" s="103"/>
      <c r="R721" s="103"/>
      <c r="S721" s="103"/>
      <c r="T721" s="103"/>
      <c r="U721" s="103"/>
      <c r="V721" s="103"/>
      <c r="W721" s="103"/>
      <c r="X721" s="103"/>
      <c r="Y721" s="103"/>
      <c r="Z721" s="103"/>
      <c r="AA721" s="103"/>
    </row>
    <row r="722" customFormat="false" ht="14.25" hidden="false" customHeight="true" outlineLevel="0" collapsed="false">
      <c r="A722" s="103"/>
      <c r="B722" s="201"/>
      <c r="C722" s="202"/>
      <c r="D722" s="203"/>
      <c r="E722" s="203"/>
      <c r="F722" s="202"/>
      <c r="G722" s="202"/>
      <c r="H722" s="202"/>
      <c r="I722" s="161"/>
      <c r="J722" s="202"/>
      <c r="K722" s="161"/>
      <c r="L722" s="161"/>
      <c r="M722" s="203"/>
      <c r="N722" s="173"/>
      <c r="O722" s="173"/>
      <c r="P722" s="102"/>
      <c r="Q722" s="103"/>
      <c r="R722" s="103"/>
      <c r="S722" s="103"/>
      <c r="T722" s="103"/>
      <c r="U722" s="103"/>
      <c r="V722" s="103"/>
      <c r="W722" s="103"/>
      <c r="X722" s="103"/>
      <c r="Y722" s="103"/>
      <c r="Z722" s="103"/>
      <c r="AA722" s="103"/>
    </row>
    <row r="723" customFormat="false" ht="14.25" hidden="false" customHeight="true" outlineLevel="0" collapsed="false">
      <c r="A723" s="103"/>
      <c r="B723" s="201"/>
      <c r="C723" s="202"/>
      <c r="D723" s="203"/>
      <c r="E723" s="203"/>
      <c r="F723" s="202"/>
      <c r="G723" s="202"/>
      <c r="H723" s="202"/>
      <c r="I723" s="161"/>
      <c r="J723" s="202"/>
      <c r="K723" s="161"/>
      <c r="L723" s="161"/>
      <c r="M723" s="203"/>
      <c r="N723" s="173"/>
      <c r="O723" s="173"/>
      <c r="P723" s="102"/>
      <c r="Q723" s="103"/>
      <c r="R723" s="103"/>
      <c r="S723" s="103"/>
      <c r="T723" s="103"/>
      <c r="U723" s="103"/>
      <c r="V723" s="103"/>
      <c r="W723" s="103"/>
      <c r="X723" s="103"/>
      <c r="Y723" s="103"/>
      <c r="Z723" s="103"/>
      <c r="AA723" s="103"/>
    </row>
    <row r="724" customFormat="false" ht="14.25" hidden="false" customHeight="true" outlineLevel="0" collapsed="false">
      <c r="A724" s="103"/>
      <c r="B724" s="201"/>
      <c r="C724" s="202"/>
      <c r="D724" s="203"/>
      <c r="E724" s="203"/>
      <c r="F724" s="202"/>
      <c r="G724" s="202"/>
      <c r="H724" s="202"/>
      <c r="I724" s="161"/>
      <c r="J724" s="202"/>
      <c r="K724" s="161"/>
      <c r="L724" s="161"/>
      <c r="M724" s="203"/>
      <c r="N724" s="173"/>
      <c r="O724" s="173"/>
      <c r="P724" s="102"/>
      <c r="Q724" s="103"/>
      <c r="R724" s="103"/>
      <c r="S724" s="103"/>
      <c r="T724" s="103"/>
      <c r="U724" s="103"/>
      <c r="V724" s="103"/>
      <c r="W724" s="103"/>
      <c r="X724" s="103"/>
      <c r="Y724" s="103"/>
      <c r="Z724" s="103"/>
      <c r="AA724" s="103"/>
    </row>
    <row r="725" customFormat="false" ht="14.25" hidden="false" customHeight="true" outlineLevel="0" collapsed="false">
      <c r="A725" s="103"/>
      <c r="B725" s="201"/>
      <c r="C725" s="202"/>
      <c r="D725" s="203"/>
      <c r="E725" s="203"/>
      <c r="F725" s="202"/>
      <c r="G725" s="202"/>
      <c r="H725" s="202"/>
      <c r="I725" s="161"/>
      <c r="J725" s="202"/>
      <c r="K725" s="161"/>
      <c r="L725" s="161"/>
      <c r="M725" s="203"/>
      <c r="N725" s="173"/>
      <c r="O725" s="173"/>
      <c r="P725" s="102"/>
      <c r="Q725" s="103"/>
      <c r="R725" s="103"/>
      <c r="S725" s="103"/>
      <c r="T725" s="103"/>
      <c r="U725" s="103"/>
      <c r="V725" s="103"/>
      <c r="W725" s="103"/>
      <c r="X725" s="103"/>
      <c r="Y725" s="103"/>
      <c r="Z725" s="103"/>
      <c r="AA725" s="103"/>
    </row>
    <row r="726" customFormat="false" ht="14.25" hidden="false" customHeight="true" outlineLevel="0" collapsed="false">
      <c r="A726" s="103"/>
      <c r="B726" s="201"/>
      <c r="C726" s="202"/>
      <c r="D726" s="203"/>
      <c r="E726" s="203"/>
      <c r="F726" s="202"/>
      <c r="G726" s="202"/>
      <c r="H726" s="202"/>
      <c r="I726" s="161"/>
      <c r="J726" s="202"/>
      <c r="K726" s="161"/>
      <c r="L726" s="161"/>
      <c r="M726" s="203"/>
      <c r="N726" s="173"/>
      <c r="O726" s="173"/>
      <c r="P726" s="102"/>
      <c r="Q726" s="103"/>
      <c r="R726" s="103"/>
      <c r="S726" s="103"/>
      <c r="T726" s="103"/>
      <c r="U726" s="103"/>
      <c r="V726" s="103"/>
      <c r="W726" s="103"/>
      <c r="X726" s="103"/>
      <c r="Y726" s="103"/>
      <c r="Z726" s="103"/>
      <c r="AA726" s="103"/>
    </row>
    <row r="727" customFormat="false" ht="14.25" hidden="false" customHeight="true" outlineLevel="0" collapsed="false">
      <c r="A727" s="103"/>
      <c r="B727" s="201"/>
      <c r="C727" s="202"/>
      <c r="D727" s="203"/>
      <c r="E727" s="203"/>
      <c r="F727" s="202"/>
      <c r="G727" s="202"/>
      <c r="H727" s="202"/>
      <c r="I727" s="161"/>
      <c r="J727" s="202"/>
      <c r="K727" s="161"/>
      <c r="L727" s="161"/>
      <c r="M727" s="203"/>
      <c r="N727" s="173"/>
      <c r="O727" s="173"/>
      <c r="P727" s="102"/>
      <c r="Q727" s="103"/>
      <c r="R727" s="103"/>
      <c r="S727" s="103"/>
      <c r="T727" s="103"/>
      <c r="U727" s="103"/>
      <c r="V727" s="103"/>
      <c r="W727" s="103"/>
      <c r="X727" s="103"/>
      <c r="Y727" s="103"/>
      <c r="Z727" s="103"/>
      <c r="AA727" s="103"/>
    </row>
    <row r="728" customFormat="false" ht="14.25" hidden="false" customHeight="true" outlineLevel="0" collapsed="false">
      <c r="A728" s="103"/>
      <c r="B728" s="201"/>
      <c r="C728" s="202"/>
      <c r="D728" s="203"/>
      <c r="E728" s="203"/>
      <c r="F728" s="202"/>
      <c r="G728" s="202"/>
      <c r="H728" s="202"/>
      <c r="I728" s="161"/>
      <c r="J728" s="202"/>
      <c r="K728" s="161"/>
      <c r="L728" s="161"/>
      <c r="M728" s="203"/>
      <c r="N728" s="173"/>
      <c r="O728" s="173"/>
      <c r="P728" s="102"/>
      <c r="Q728" s="103"/>
      <c r="R728" s="103"/>
      <c r="S728" s="103"/>
      <c r="T728" s="103"/>
      <c r="U728" s="103"/>
      <c r="V728" s="103"/>
      <c r="W728" s="103"/>
      <c r="X728" s="103"/>
      <c r="Y728" s="103"/>
      <c r="Z728" s="103"/>
      <c r="AA728" s="103"/>
    </row>
    <row r="729" customFormat="false" ht="14.25" hidden="false" customHeight="true" outlineLevel="0" collapsed="false">
      <c r="A729" s="103"/>
      <c r="B729" s="201"/>
      <c r="C729" s="202"/>
      <c r="D729" s="203"/>
      <c r="E729" s="203"/>
      <c r="F729" s="202"/>
      <c r="G729" s="202"/>
      <c r="H729" s="202"/>
      <c r="I729" s="161"/>
      <c r="J729" s="202"/>
      <c r="K729" s="161"/>
      <c r="L729" s="161"/>
      <c r="M729" s="203"/>
      <c r="N729" s="173"/>
      <c r="O729" s="173"/>
      <c r="P729" s="102"/>
      <c r="Q729" s="103"/>
      <c r="R729" s="103"/>
      <c r="S729" s="103"/>
      <c r="T729" s="103"/>
      <c r="U729" s="103"/>
      <c r="V729" s="103"/>
      <c r="W729" s="103"/>
      <c r="X729" s="103"/>
      <c r="Y729" s="103"/>
      <c r="Z729" s="103"/>
      <c r="AA729" s="103"/>
    </row>
    <row r="730" customFormat="false" ht="14.25" hidden="false" customHeight="true" outlineLevel="0" collapsed="false">
      <c r="A730" s="103"/>
      <c r="B730" s="201"/>
      <c r="C730" s="202"/>
      <c r="D730" s="203"/>
      <c r="E730" s="203"/>
      <c r="F730" s="202"/>
      <c r="G730" s="202"/>
      <c r="H730" s="202"/>
      <c r="I730" s="161"/>
      <c r="J730" s="202"/>
      <c r="K730" s="161"/>
      <c r="L730" s="161"/>
      <c r="M730" s="203"/>
      <c r="N730" s="173"/>
      <c r="O730" s="173"/>
      <c r="P730" s="102"/>
      <c r="Q730" s="103"/>
      <c r="R730" s="103"/>
      <c r="S730" s="103"/>
      <c r="T730" s="103"/>
      <c r="U730" s="103"/>
      <c r="V730" s="103"/>
      <c r="W730" s="103"/>
      <c r="X730" s="103"/>
      <c r="Y730" s="103"/>
      <c r="Z730" s="103"/>
      <c r="AA730" s="103"/>
    </row>
    <row r="731" customFormat="false" ht="14.25" hidden="false" customHeight="true" outlineLevel="0" collapsed="false">
      <c r="A731" s="103"/>
      <c r="B731" s="201"/>
      <c r="C731" s="202"/>
      <c r="D731" s="203"/>
      <c r="E731" s="203"/>
      <c r="F731" s="202"/>
      <c r="G731" s="202"/>
      <c r="H731" s="202"/>
      <c r="I731" s="161"/>
      <c r="J731" s="202"/>
      <c r="K731" s="161"/>
      <c r="L731" s="161"/>
      <c r="M731" s="203"/>
      <c r="N731" s="173"/>
      <c r="O731" s="173"/>
      <c r="P731" s="102"/>
      <c r="Q731" s="103"/>
      <c r="R731" s="103"/>
      <c r="S731" s="103"/>
      <c r="T731" s="103"/>
      <c r="U731" s="103"/>
      <c r="V731" s="103"/>
      <c r="W731" s="103"/>
      <c r="X731" s="103"/>
      <c r="Y731" s="103"/>
      <c r="Z731" s="103"/>
      <c r="AA731" s="103"/>
    </row>
    <row r="732" customFormat="false" ht="14.25" hidden="false" customHeight="true" outlineLevel="0" collapsed="false">
      <c r="A732" s="103"/>
      <c r="B732" s="201"/>
      <c r="C732" s="202"/>
      <c r="D732" s="203"/>
      <c r="E732" s="203"/>
      <c r="F732" s="202"/>
      <c r="G732" s="202"/>
      <c r="H732" s="202"/>
      <c r="I732" s="161"/>
      <c r="J732" s="202"/>
      <c r="K732" s="161"/>
      <c r="L732" s="161"/>
      <c r="M732" s="203"/>
      <c r="N732" s="173"/>
      <c r="O732" s="173"/>
      <c r="P732" s="102"/>
      <c r="Q732" s="103"/>
      <c r="R732" s="103"/>
      <c r="S732" s="103"/>
      <c r="T732" s="103"/>
      <c r="U732" s="103"/>
      <c r="V732" s="103"/>
      <c r="W732" s="103"/>
      <c r="X732" s="103"/>
      <c r="Y732" s="103"/>
      <c r="Z732" s="103"/>
      <c r="AA732" s="103"/>
    </row>
    <row r="733" customFormat="false" ht="14.25" hidden="false" customHeight="true" outlineLevel="0" collapsed="false">
      <c r="A733" s="103"/>
      <c r="B733" s="201"/>
      <c r="C733" s="202"/>
      <c r="D733" s="203"/>
      <c r="E733" s="203"/>
      <c r="F733" s="202"/>
      <c r="G733" s="202"/>
      <c r="H733" s="202"/>
      <c r="I733" s="161"/>
      <c r="J733" s="202"/>
      <c r="K733" s="161"/>
      <c r="L733" s="161"/>
      <c r="M733" s="203"/>
      <c r="N733" s="173"/>
      <c r="O733" s="173"/>
      <c r="P733" s="102"/>
      <c r="Q733" s="103"/>
      <c r="R733" s="103"/>
      <c r="S733" s="103"/>
      <c r="T733" s="103"/>
      <c r="U733" s="103"/>
      <c r="V733" s="103"/>
      <c r="W733" s="103"/>
      <c r="X733" s="103"/>
      <c r="Y733" s="103"/>
      <c r="Z733" s="103"/>
      <c r="AA733" s="103"/>
    </row>
    <row r="734" customFormat="false" ht="14.25" hidden="false" customHeight="true" outlineLevel="0" collapsed="false">
      <c r="A734" s="103"/>
      <c r="B734" s="201"/>
      <c r="C734" s="202"/>
      <c r="D734" s="203"/>
      <c r="E734" s="203"/>
      <c r="F734" s="202"/>
      <c r="G734" s="202"/>
      <c r="H734" s="202"/>
      <c r="I734" s="161"/>
      <c r="J734" s="202"/>
      <c r="K734" s="161"/>
      <c r="L734" s="161"/>
      <c r="M734" s="203"/>
      <c r="N734" s="173"/>
      <c r="O734" s="173"/>
      <c r="P734" s="102"/>
      <c r="Q734" s="103"/>
      <c r="R734" s="103"/>
      <c r="S734" s="103"/>
      <c r="T734" s="103"/>
      <c r="U734" s="103"/>
      <c r="V734" s="103"/>
      <c r="W734" s="103"/>
      <c r="X734" s="103"/>
      <c r="Y734" s="103"/>
      <c r="Z734" s="103"/>
      <c r="AA734" s="103"/>
    </row>
    <row r="735" customFormat="false" ht="14.25" hidden="false" customHeight="true" outlineLevel="0" collapsed="false">
      <c r="A735" s="103"/>
      <c r="B735" s="201"/>
      <c r="C735" s="202"/>
      <c r="D735" s="203"/>
      <c r="E735" s="203"/>
      <c r="F735" s="202"/>
      <c r="G735" s="202"/>
      <c r="H735" s="202"/>
      <c r="I735" s="161"/>
      <c r="J735" s="202"/>
      <c r="K735" s="161"/>
      <c r="L735" s="161"/>
      <c r="M735" s="203"/>
      <c r="N735" s="173"/>
      <c r="O735" s="173"/>
      <c r="P735" s="102"/>
      <c r="Q735" s="103"/>
      <c r="R735" s="103"/>
      <c r="S735" s="103"/>
      <c r="T735" s="103"/>
      <c r="U735" s="103"/>
      <c r="V735" s="103"/>
      <c r="W735" s="103"/>
      <c r="X735" s="103"/>
      <c r="Y735" s="103"/>
      <c r="Z735" s="103"/>
      <c r="AA735" s="103"/>
    </row>
    <row r="736" customFormat="false" ht="14.25" hidden="false" customHeight="true" outlineLevel="0" collapsed="false">
      <c r="A736" s="103"/>
      <c r="B736" s="201"/>
      <c r="C736" s="202"/>
      <c r="D736" s="203"/>
      <c r="E736" s="203"/>
      <c r="F736" s="202"/>
      <c r="G736" s="202"/>
      <c r="H736" s="202"/>
      <c r="I736" s="161"/>
      <c r="J736" s="202"/>
      <c r="K736" s="161"/>
      <c r="L736" s="161"/>
      <c r="M736" s="203"/>
      <c r="N736" s="173"/>
      <c r="O736" s="173"/>
      <c r="P736" s="102"/>
      <c r="Q736" s="103"/>
      <c r="R736" s="103"/>
      <c r="S736" s="103"/>
      <c r="T736" s="103"/>
      <c r="U736" s="103"/>
      <c r="V736" s="103"/>
      <c r="W736" s="103"/>
      <c r="X736" s="103"/>
      <c r="Y736" s="103"/>
      <c r="Z736" s="103"/>
      <c r="AA736" s="103"/>
    </row>
    <row r="737" customFormat="false" ht="14.25" hidden="false" customHeight="true" outlineLevel="0" collapsed="false">
      <c r="A737" s="103"/>
      <c r="B737" s="201"/>
      <c r="C737" s="202"/>
      <c r="D737" s="203"/>
      <c r="E737" s="203"/>
      <c r="F737" s="202"/>
      <c r="G737" s="202"/>
      <c r="H737" s="202"/>
      <c r="I737" s="161"/>
      <c r="J737" s="202"/>
      <c r="K737" s="161"/>
      <c r="L737" s="161"/>
      <c r="M737" s="203"/>
      <c r="N737" s="173"/>
      <c r="O737" s="173"/>
      <c r="P737" s="102"/>
      <c r="Q737" s="103"/>
      <c r="R737" s="103"/>
      <c r="S737" s="103"/>
      <c r="T737" s="103"/>
      <c r="U737" s="103"/>
      <c r="V737" s="103"/>
      <c r="W737" s="103"/>
      <c r="X737" s="103"/>
      <c r="Y737" s="103"/>
      <c r="Z737" s="103"/>
      <c r="AA737" s="103"/>
    </row>
    <row r="738" customFormat="false" ht="14.25" hidden="false" customHeight="true" outlineLevel="0" collapsed="false">
      <c r="A738" s="103"/>
      <c r="B738" s="201"/>
      <c r="C738" s="202"/>
      <c r="D738" s="203"/>
      <c r="E738" s="203"/>
      <c r="F738" s="202"/>
      <c r="G738" s="202"/>
      <c r="H738" s="202"/>
      <c r="I738" s="161"/>
      <c r="J738" s="202"/>
      <c r="K738" s="161"/>
      <c r="L738" s="161"/>
      <c r="M738" s="203"/>
      <c r="N738" s="173"/>
      <c r="O738" s="173"/>
      <c r="P738" s="102"/>
      <c r="Q738" s="103"/>
      <c r="R738" s="103"/>
      <c r="S738" s="103"/>
      <c r="T738" s="103"/>
      <c r="U738" s="103"/>
      <c r="V738" s="103"/>
      <c r="W738" s="103"/>
      <c r="X738" s="103"/>
      <c r="Y738" s="103"/>
      <c r="Z738" s="103"/>
      <c r="AA738" s="103"/>
    </row>
    <row r="739" customFormat="false" ht="14.25" hidden="false" customHeight="true" outlineLevel="0" collapsed="false">
      <c r="A739" s="103"/>
      <c r="B739" s="201"/>
      <c r="C739" s="202"/>
      <c r="D739" s="203"/>
      <c r="E739" s="203"/>
      <c r="F739" s="202"/>
      <c r="G739" s="202"/>
      <c r="H739" s="202"/>
      <c r="I739" s="161"/>
      <c r="J739" s="202"/>
      <c r="K739" s="161"/>
      <c r="L739" s="161"/>
      <c r="M739" s="203"/>
      <c r="N739" s="173"/>
      <c r="O739" s="173"/>
      <c r="P739" s="102"/>
      <c r="Q739" s="103"/>
      <c r="R739" s="103"/>
      <c r="S739" s="103"/>
      <c r="T739" s="103"/>
      <c r="U739" s="103"/>
      <c r="V739" s="103"/>
      <c r="W739" s="103"/>
      <c r="X739" s="103"/>
      <c r="Y739" s="103"/>
      <c r="Z739" s="103"/>
      <c r="AA739" s="103"/>
    </row>
    <row r="740" customFormat="false" ht="14.25" hidden="false" customHeight="true" outlineLevel="0" collapsed="false">
      <c r="A740" s="103"/>
      <c r="B740" s="201"/>
      <c r="C740" s="202"/>
      <c r="D740" s="203"/>
      <c r="E740" s="203"/>
      <c r="F740" s="202"/>
      <c r="G740" s="202"/>
      <c r="H740" s="202"/>
      <c r="I740" s="161"/>
      <c r="J740" s="202"/>
      <c r="K740" s="161"/>
      <c r="L740" s="161"/>
      <c r="M740" s="203"/>
      <c r="N740" s="173"/>
      <c r="O740" s="173"/>
      <c r="P740" s="102"/>
      <c r="Q740" s="103"/>
      <c r="R740" s="103"/>
      <c r="S740" s="103"/>
      <c r="T740" s="103"/>
      <c r="U740" s="103"/>
      <c r="V740" s="103"/>
      <c r="W740" s="103"/>
      <c r="X740" s="103"/>
      <c r="Y740" s="103"/>
      <c r="Z740" s="103"/>
      <c r="AA740" s="103"/>
    </row>
    <row r="741" customFormat="false" ht="14.25" hidden="false" customHeight="true" outlineLevel="0" collapsed="false">
      <c r="A741" s="103"/>
      <c r="B741" s="201"/>
      <c r="C741" s="202"/>
      <c r="D741" s="203"/>
      <c r="E741" s="203"/>
      <c r="F741" s="202"/>
      <c r="G741" s="202"/>
      <c r="H741" s="202"/>
      <c r="I741" s="161"/>
      <c r="J741" s="202"/>
      <c r="K741" s="161"/>
      <c r="L741" s="161"/>
      <c r="M741" s="203"/>
      <c r="N741" s="173"/>
      <c r="O741" s="173"/>
      <c r="P741" s="102"/>
      <c r="Q741" s="103"/>
      <c r="R741" s="103"/>
      <c r="S741" s="103"/>
      <c r="T741" s="103"/>
      <c r="U741" s="103"/>
      <c r="V741" s="103"/>
      <c r="W741" s="103"/>
      <c r="X741" s="103"/>
      <c r="Y741" s="103"/>
      <c r="Z741" s="103"/>
      <c r="AA741" s="103"/>
    </row>
    <row r="742" customFormat="false" ht="14.25" hidden="false" customHeight="true" outlineLevel="0" collapsed="false">
      <c r="A742" s="103"/>
      <c r="B742" s="201"/>
      <c r="C742" s="202"/>
      <c r="D742" s="203"/>
      <c r="E742" s="203"/>
      <c r="F742" s="202"/>
      <c r="G742" s="202"/>
      <c r="H742" s="202"/>
      <c r="I742" s="161"/>
      <c r="J742" s="202"/>
      <c r="K742" s="161"/>
      <c r="L742" s="161"/>
      <c r="M742" s="203"/>
      <c r="N742" s="173"/>
      <c r="O742" s="173"/>
      <c r="P742" s="102"/>
      <c r="Q742" s="103"/>
      <c r="R742" s="103"/>
      <c r="S742" s="103"/>
      <c r="T742" s="103"/>
      <c r="U742" s="103"/>
      <c r="V742" s="103"/>
      <c r="W742" s="103"/>
      <c r="X742" s="103"/>
      <c r="Y742" s="103"/>
      <c r="Z742" s="103"/>
      <c r="AA742" s="103"/>
    </row>
    <row r="743" customFormat="false" ht="14.25" hidden="false" customHeight="true" outlineLevel="0" collapsed="false">
      <c r="A743" s="103"/>
      <c r="B743" s="201"/>
      <c r="C743" s="202"/>
      <c r="D743" s="203"/>
      <c r="E743" s="203"/>
      <c r="F743" s="202"/>
      <c r="G743" s="202"/>
      <c r="H743" s="202"/>
      <c r="I743" s="161"/>
      <c r="J743" s="202"/>
      <c r="K743" s="161"/>
      <c r="L743" s="161"/>
      <c r="M743" s="203"/>
      <c r="N743" s="173"/>
      <c r="O743" s="173"/>
      <c r="P743" s="102"/>
      <c r="Q743" s="103"/>
      <c r="R743" s="103"/>
      <c r="S743" s="103"/>
      <c r="T743" s="103"/>
      <c r="U743" s="103"/>
      <c r="V743" s="103"/>
      <c r="W743" s="103"/>
      <c r="X743" s="103"/>
      <c r="Y743" s="103"/>
      <c r="Z743" s="103"/>
      <c r="AA743" s="103"/>
    </row>
    <row r="744" customFormat="false" ht="14.25" hidden="false" customHeight="true" outlineLevel="0" collapsed="false">
      <c r="A744" s="103"/>
      <c r="B744" s="201"/>
      <c r="C744" s="202"/>
      <c r="D744" s="203"/>
      <c r="E744" s="203"/>
      <c r="F744" s="202"/>
      <c r="G744" s="202"/>
      <c r="H744" s="202"/>
      <c r="I744" s="161"/>
      <c r="J744" s="202"/>
      <c r="K744" s="161"/>
      <c r="L744" s="161"/>
      <c r="M744" s="203"/>
      <c r="N744" s="173"/>
      <c r="O744" s="173"/>
      <c r="P744" s="102"/>
      <c r="Q744" s="103"/>
      <c r="R744" s="103"/>
      <c r="S744" s="103"/>
      <c r="T744" s="103"/>
      <c r="U744" s="103"/>
      <c r="V744" s="103"/>
      <c r="W744" s="103"/>
      <c r="X744" s="103"/>
      <c r="Y744" s="103"/>
      <c r="Z744" s="103"/>
      <c r="AA744" s="103"/>
    </row>
    <row r="745" customFormat="false" ht="14.25" hidden="false" customHeight="true" outlineLevel="0" collapsed="false">
      <c r="A745" s="103"/>
      <c r="B745" s="201"/>
      <c r="C745" s="202"/>
      <c r="D745" s="203"/>
      <c r="E745" s="203"/>
      <c r="F745" s="202"/>
      <c r="G745" s="202"/>
      <c r="H745" s="202"/>
      <c r="I745" s="161"/>
      <c r="J745" s="202"/>
      <c r="K745" s="161"/>
      <c r="L745" s="161"/>
      <c r="M745" s="203"/>
      <c r="N745" s="173"/>
      <c r="O745" s="173"/>
      <c r="P745" s="102"/>
      <c r="Q745" s="103"/>
      <c r="R745" s="103"/>
      <c r="S745" s="103"/>
      <c r="T745" s="103"/>
      <c r="U745" s="103"/>
      <c r="V745" s="103"/>
      <c r="W745" s="103"/>
      <c r="X745" s="103"/>
      <c r="Y745" s="103"/>
      <c r="Z745" s="103"/>
      <c r="AA745" s="103"/>
    </row>
    <row r="746" customFormat="false" ht="14.25" hidden="false" customHeight="true" outlineLevel="0" collapsed="false">
      <c r="A746" s="103"/>
      <c r="B746" s="201"/>
      <c r="C746" s="202"/>
      <c r="D746" s="203"/>
      <c r="E746" s="203"/>
      <c r="F746" s="202"/>
      <c r="G746" s="202"/>
      <c r="H746" s="202"/>
      <c r="I746" s="161"/>
      <c r="J746" s="202"/>
      <c r="K746" s="161"/>
      <c r="L746" s="161"/>
      <c r="M746" s="203"/>
      <c r="N746" s="173"/>
      <c r="O746" s="173"/>
      <c r="P746" s="102"/>
      <c r="Q746" s="103"/>
      <c r="R746" s="103"/>
      <c r="S746" s="103"/>
      <c r="T746" s="103"/>
      <c r="U746" s="103"/>
      <c r="V746" s="103"/>
      <c r="W746" s="103"/>
      <c r="X746" s="103"/>
      <c r="Y746" s="103"/>
      <c r="Z746" s="103"/>
      <c r="AA746" s="103"/>
    </row>
    <row r="747" customFormat="false" ht="14.25" hidden="false" customHeight="true" outlineLevel="0" collapsed="false">
      <c r="A747" s="103"/>
      <c r="B747" s="201"/>
      <c r="C747" s="202"/>
      <c r="D747" s="203"/>
      <c r="E747" s="203"/>
      <c r="F747" s="202"/>
      <c r="G747" s="202"/>
      <c r="H747" s="202"/>
      <c r="I747" s="161"/>
      <c r="J747" s="202"/>
      <c r="K747" s="161"/>
      <c r="L747" s="161"/>
      <c r="M747" s="203"/>
      <c r="N747" s="173"/>
      <c r="O747" s="173"/>
      <c r="P747" s="102"/>
      <c r="Q747" s="103"/>
      <c r="R747" s="103"/>
      <c r="S747" s="103"/>
      <c r="T747" s="103"/>
      <c r="U747" s="103"/>
      <c r="V747" s="103"/>
      <c r="W747" s="103"/>
      <c r="X747" s="103"/>
      <c r="Y747" s="103"/>
      <c r="Z747" s="103"/>
      <c r="AA747" s="103"/>
    </row>
    <row r="748" customFormat="false" ht="14.25" hidden="false" customHeight="true" outlineLevel="0" collapsed="false">
      <c r="A748" s="103"/>
      <c r="B748" s="201"/>
      <c r="C748" s="202"/>
      <c r="D748" s="203"/>
      <c r="E748" s="203"/>
      <c r="F748" s="202"/>
      <c r="G748" s="202"/>
      <c r="H748" s="202"/>
      <c r="I748" s="161"/>
      <c r="J748" s="202"/>
      <c r="K748" s="161"/>
      <c r="L748" s="161"/>
      <c r="M748" s="203"/>
      <c r="N748" s="173"/>
      <c r="O748" s="173"/>
      <c r="P748" s="102"/>
      <c r="Q748" s="103"/>
      <c r="R748" s="103"/>
      <c r="S748" s="103"/>
      <c r="T748" s="103"/>
      <c r="U748" s="103"/>
      <c r="V748" s="103"/>
      <c r="W748" s="103"/>
      <c r="X748" s="103"/>
      <c r="Y748" s="103"/>
      <c r="Z748" s="103"/>
      <c r="AA748" s="103"/>
    </row>
    <row r="749" customFormat="false" ht="14.25" hidden="false" customHeight="true" outlineLevel="0" collapsed="false">
      <c r="A749" s="103"/>
      <c r="B749" s="201"/>
      <c r="C749" s="202"/>
      <c r="D749" s="203"/>
      <c r="E749" s="203"/>
      <c r="F749" s="202"/>
      <c r="G749" s="202"/>
      <c r="H749" s="202"/>
      <c r="I749" s="161"/>
      <c r="J749" s="202"/>
      <c r="K749" s="161"/>
      <c r="L749" s="161"/>
      <c r="M749" s="203"/>
      <c r="N749" s="173"/>
      <c r="O749" s="173"/>
      <c r="P749" s="102"/>
      <c r="Q749" s="103"/>
      <c r="R749" s="103"/>
      <c r="S749" s="103"/>
      <c r="T749" s="103"/>
      <c r="U749" s="103"/>
      <c r="V749" s="103"/>
      <c r="W749" s="103"/>
      <c r="X749" s="103"/>
      <c r="Y749" s="103"/>
      <c r="Z749" s="103"/>
      <c r="AA749" s="103"/>
    </row>
    <row r="750" customFormat="false" ht="14.25" hidden="false" customHeight="true" outlineLevel="0" collapsed="false">
      <c r="A750" s="103"/>
      <c r="B750" s="201"/>
      <c r="C750" s="202"/>
      <c r="D750" s="203"/>
      <c r="E750" s="203"/>
      <c r="F750" s="202"/>
      <c r="G750" s="202"/>
      <c r="H750" s="202"/>
      <c r="I750" s="161"/>
      <c r="J750" s="202"/>
      <c r="K750" s="161"/>
      <c r="L750" s="161"/>
      <c r="M750" s="203"/>
      <c r="N750" s="173"/>
      <c r="O750" s="173"/>
      <c r="P750" s="102"/>
      <c r="Q750" s="103"/>
      <c r="R750" s="103"/>
      <c r="S750" s="103"/>
      <c r="T750" s="103"/>
      <c r="U750" s="103"/>
      <c r="V750" s="103"/>
      <c r="W750" s="103"/>
      <c r="X750" s="103"/>
      <c r="Y750" s="103"/>
      <c r="Z750" s="103"/>
      <c r="AA750" s="103"/>
    </row>
    <row r="751" customFormat="false" ht="14.25" hidden="false" customHeight="true" outlineLevel="0" collapsed="false">
      <c r="A751" s="103"/>
      <c r="B751" s="201"/>
      <c r="C751" s="202"/>
      <c r="D751" s="203"/>
      <c r="E751" s="203"/>
      <c r="F751" s="202"/>
      <c r="G751" s="202"/>
      <c r="H751" s="202"/>
      <c r="I751" s="161"/>
      <c r="J751" s="202"/>
      <c r="K751" s="161"/>
      <c r="L751" s="161"/>
      <c r="M751" s="203"/>
      <c r="N751" s="173"/>
      <c r="O751" s="173"/>
      <c r="P751" s="102"/>
      <c r="Q751" s="103"/>
      <c r="R751" s="103"/>
      <c r="S751" s="103"/>
      <c r="T751" s="103"/>
      <c r="U751" s="103"/>
      <c r="V751" s="103"/>
      <c r="W751" s="103"/>
      <c r="X751" s="103"/>
      <c r="Y751" s="103"/>
      <c r="Z751" s="103"/>
      <c r="AA751" s="103"/>
    </row>
    <row r="752" customFormat="false" ht="14.25" hidden="false" customHeight="true" outlineLevel="0" collapsed="false">
      <c r="A752" s="103"/>
      <c r="B752" s="201"/>
      <c r="C752" s="202"/>
      <c r="D752" s="203"/>
      <c r="E752" s="203"/>
      <c r="F752" s="202"/>
      <c r="G752" s="202"/>
      <c r="H752" s="202"/>
      <c r="I752" s="161"/>
      <c r="J752" s="202"/>
      <c r="K752" s="161"/>
      <c r="L752" s="161"/>
      <c r="M752" s="203"/>
      <c r="N752" s="173"/>
      <c r="O752" s="173"/>
      <c r="P752" s="102"/>
      <c r="Q752" s="103"/>
      <c r="R752" s="103"/>
      <c r="S752" s="103"/>
      <c r="T752" s="103"/>
      <c r="U752" s="103"/>
      <c r="V752" s="103"/>
      <c r="W752" s="103"/>
      <c r="X752" s="103"/>
      <c r="Y752" s="103"/>
      <c r="Z752" s="103"/>
      <c r="AA752" s="103"/>
    </row>
    <row r="753" customFormat="false" ht="14.25" hidden="false" customHeight="true" outlineLevel="0" collapsed="false">
      <c r="A753" s="103"/>
      <c r="B753" s="201"/>
      <c r="C753" s="202"/>
      <c r="D753" s="203"/>
      <c r="E753" s="203"/>
      <c r="F753" s="202"/>
      <c r="G753" s="202"/>
      <c r="H753" s="202"/>
      <c r="I753" s="161"/>
      <c r="J753" s="202"/>
      <c r="K753" s="161"/>
      <c r="L753" s="161"/>
      <c r="M753" s="203"/>
      <c r="N753" s="173"/>
      <c r="O753" s="173"/>
      <c r="P753" s="102"/>
      <c r="Q753" s="103"/>
      <c r="R753" s="103"/>
      <c r="S753" s="103"/>
      <c r="T753" s="103"/>
      <c r="U753" s="103"/>
      <c r="V753" s="103"/>
      <c r="W753" s="103"/>
      <c r="X753" s="103"/>
      <c r="Y753" s="103"/>
      <c r="Z753" s="103"/>
      <c r="AA753" s="103"/>
    </row>
    <row r="754" customFormat="false" ht="14.25" hidden="false" customHeight="true" outlineLevel="0" collapsed="false">
      <c r="A754" s="103"/>
      <c r="B754" s="201"/>
      <c r="C754" s="202"/>
      <c r="D754" s="203"/>
      <c r="E754" s="203"/>
      <c r="F754" s="202"/>
      <c r="G754" s="202"/>
      <c r="H754" s="202"/>
      <c r="I754" s="161"/>
      <c r="J754" s="202"/>
      <c r="K754" s="161"/>
      <c r="L754" s="161"/>
      <c r="M754" s="203"/>
      <c r="N754" s="173"/>
      <c r="O754" s="173"/>
      <c r="P754" s="102"/>
      <c r="Q754" s="103"/>
      <c r="R754" s="103"/>
      <c r="S754" s="103"/>
      <c r="T754" s="103"/>
      <c r="U754" s="103"/>
      <c r="V754" s="103"/>
      <c r="W754" s="103"/>
      <c r="X754" s="103"/>
      <c r="Y754" s="103"/>
      <c r="Z754" s="103"/>
      <c r="AA754" s="103"/>
    </row>
    <row r="755" customFormat="false" ht="14.25" hidden="false" customHeight="true" outlineLevel="0" collapsed="false">
      <c r="A755" s="103"/>
      <c r="B755" s="201"/>
      <c r="C755" s="202"/>
      <c r="D755" s="203"/>
      <c r="E755" s="203"/>
      <c r="F755" s="202"/>
      <c r="G755" s="202"/>
      <c r="H755" s="202"/>
      <c r="I755" s="161"/>
      <c r="J755" s="202"/>
      <c r="K755" s="161"/>
      <c r="L755" s="161"/>
      <c r="M755" s="203"/>
      <c r="N755" s="173"/>
      <c r="O755" s="173"/>
      <c r="P755" s="102"/>
      <c r="Q755" s="103"/>
      <c r="R755" s="103"/>
      <c r="S755" s="103"/>
      <c r="T755" s="103"/>
      <c r="U755" s="103"/>
      <c r="V755" s="103"/>
      <c r="W755" s="103"/>
      <c r="X755" s="103"/>
      <c r="Y755" s="103"/>
      <c r="Z755" s="103"/>
      <c r="AA755" s="103"/>
    </row>
    <row r="756" customFormat="false" ht="14.25" hidden="false" customHeight="true" outlineLevel="0" collapsed="false">
      <c r="A756" s="103"/>
      <c r="B756" s="201"/>
      <c r="C756" s="202"/>
      <c r="D756" s="203"/>
      <c r="E756" s="203"/>
      <c r="F756" s="202"/>
      <c r="G756" s="202"/>
      <c r="H756" s="202"/>
      <c r="I756" s="161"/>
      <c r="J756" s="202"/>
      <c r="K756" s="161"/>
      <c r="L756" s="161"/>
      <c r="M756" s="203"/>
      <c r="N756" s="173"/>
      <c r="O756" s="173"/>
      <c r="P756" s="102"/>
      <c r="Q756" s="103"/>
      <c r="R756" s="103"/>
      <c r="S756" s="103"/>
      <c r="T756" s="103"/>
      <c r="U756" s="103"/>
      <c r="V756" s="103"/>
      <c r="W756" s="103"/>
      <c r="X756" s="103"/>
      <c r="Y756" s="103"/>
      <c r="Z756" s="103"/>
      <c r="AA756" s="103"/>
    </row>
    <row r="757" customFormat="false" ht="14.25" hidden="false" customHeight="true" outlineLevel="0" collapsed="false">
      <c r="A757" s="103"/>
      <c r="B757" s="201"/>
      <c r="C757" s="202"/>
      <c r="D757" s="203"/>
      <c r="E757" s="203"/>
      <c r="F757" s="202"/>
      <c r="G757" s="202"/>
      <c r="H757" s="202"/>
      <c r="I757" s="161"/>
      <c r="J757" s="202"/>
      <c r="K757" s="161"/>
      <c r="L757" s="161"/>
      <c r="M757" s="203"/>
      <c r="N757" s="173"/>
      <c r="O757" s="173"/>
      <c r="P757" s="102"/>
      <c r="Q757" s="103"/>
      <c r="R757" s="103"/>
      <c r="S757" s="103"/>
      <c r="T757" s="103"/>
      <c r="U757" s="103"/>
      <c r="V757" s="103"/>
      <c r="W757" s="103"/>
      <c r="X757" s="103"/>
      <c r="Y757" s="103"/>
      <c r="Z757" s="103"/>
      <c r="AA757" s="103"/>
    </row>
    <row r="758" customFormat="false" ht="14.25" hidden="false" customHeight="true" outlineLevel="0" collapsed="false">
      <c r="A758" s="103"/>
      <c r="B758" s="201"/>
      <c r="C758" s="202"/>
      <c r="D758" s="203"/>
      <c r="E758" s="203"/>
      <c r="F758" s="202"/>
      <c r="G758" s="202"/>
      <c r="H758" s="202"/>
      <c r="I758" s="161"/>
      <c r="J758" s="202"/>
      <c r="K758" s="161"/>
      <c r="L758" s="161"/>
      <c r="M758" s="203"/>
      <c r="N758" s="173"/>
      <c r="O758" s="173"/>
      <c r="P758" s="102"/>
      <c r="Q758" s="103"/>
      <c r="R758" s="103"/>
      <c r="S758" s="103"/>
      <c r="T758" s="103"/>
      <c r="U758" s="103"/>
      <c r="V758" s="103"/>
      <c r="W758" s="103"/>
      <c r="X758" s="103"/>
      <c r="Y758" s="103"/>
      <c r="Z758" s="103"/>
      <c r="AA758" s="103"/>
    </row>
    <row r="759" customFormat="false" ht="14.25" hidden="false" customHeight="true" outlineLevel="0" collapsed="false">
      <c r="A759" s="103"/>
      <c r="B759" s="201"/>
      <c r="C759" s="202"/>
      <c r="D759" s="203"/>
      <c r="E759" s="203"/>
      <c r="F759" s="202"/>
      <c r="G759" s="202"/>
      <c r="H759" s="202"/>
      <c r="I759" s="161"/>
      <c r="J759" s="202"/>
      <c r="K759" s="161"/>
      <c r="L759" s="161"/>
      <c r="M759" s="203"/>
      <c r="N759" s="173"/>
      <c r="O759" s="173"/>
      <c r="P759" s="102"/>
      <c r="Q759" s="103"/>
      <c r="R759" s="103"/>
      <c r="S759" s="103"/>
      <c r="T759" s="103"/>
      <c r="U759" s="103"/>
      <c r="V759" s="103"/>
      <c r="W759" s="103"/>
      <c r="X759" s="103"/>
      <c r="Y759" s="103"/>
      <c r="Z759" s="103"/>
      <c r="AA759" s="103"/>
    </row>
    <row r="760" customFormat="false" ht="14.25" hidden="false" customHeight="true" outlineLevel="0" collapsed="false">
      <c r="A760" s="103"/>
      <c r="B760" s="201"/>
      <c r="C760" s="202"/>
      <c r="D760" s="203"/>
      <c r="E760" s="203"/>
      <c r="F760" s="202"/>
      <c r="G760" s="202"/>
      <c r="H760" s="202"/>
      <c r="I760" s="161"/>
      <c r="J760" s="202"/>
      <c r="K760" s="161"/>
      <c r="L760" s="161"/>
      <c r="M760" s="203"/>
      <c r="N760" s="173"/>
      <c r="O760" s="173"/>
      <c r="P760" s="102"/>
      <c r="Q760" s="103"/>
      <c r="R760" s="103"/>
      <c r="S760" s="103"/>
      <c r="T760" s="103"/>
      <c r="U760" s="103"/>
      <c r="V760" s="103"/>
      <c r="W760" s="103"/>
      <c r="X760" s="103"/>
      <c r="Y760" s="103"/>
      <c r="Z760" s="103"/>
      <c r="AA760" s="103"/>
    </row>
    <row r="761" customFormat="false" ht="14.25" hidden="false" customHeight="true" outlineLevel="0" collapsed="false">
      <c r="A761" s="103"/>
      <c r="B761" s="201"/>
      <c r="C761" s="202"/>
      <c r="D761" s="203"/>
      <c r="E761" s="203"/>
      <c r="F761" s="202"/>
      <c r="G761" s="202"/>
      <c r="H761" s="202"/>
      <c r="I761" s="161"/>
      <c r="J761" s="202"/>
      <c r="K761" s="161"/>
      <c r="L761" s="161"/>
      <c r="M761" s="203"/>
      <c r="N761" s="173"/>
      <c r="O761" s="173"/>
      <c r="P761" s="102"/>
      <c r="Q761" s="103"/>
      <c r="R761" s="103"/>
      <c r="S761" s="103"/>
      <c r="T761" s="103"/>
      <c r="U761" s="103"/>
      <c r="V761" s="103"/>
      <c r="W761" s="103"/>
      <c r="X761" s="103"/>
      <c r="Y761" s="103"/>
      <c r="Z761" s="103"/>
      <c r="AA761" s="103"/>
    </row>
    <row r="762" customFormat="false" ht="14.25" hidden="false" customHeight="true" outlineLevel="0" collapsed="false">
      <c r="A762" s="103"/>
      <c r="B762" s="201"/>
      <c r="C762" s="202"/>
      <c r="D762" s="203"/>
      <c r="E762" s="203"/>
      <c r="F762" s="202"/>
      <c r="G762" s="202"/>
      <c r="H762" s="202"/>
      <c r="I762" s="161"/>
      <c r="J762" s="202"/>
      <c r="K762" s="161"/>
      <c r="L762" s="161"/>
      <c r="M762" s="203"/>
      <c r="N762" s="173"/>
      <c r="O762" s="173"/>
      <c r="P762" s="102"/>
      <c r="Q762" s="103"/>
      <c r="R762" s="103"/>
      <c r="S762" s="103"/>
      <c r="T762" s="103"/>
      <c r="U762" s="103"/>
      <c r="V762" s="103"/>
      <c r="W762" s="103"/>
      <c r="X762" s="103"/>
      <c r="Y762" s="103"/>
      <c r="Z762" s="103"/>
      <c r="AA762" s="103"/>
    </row>
    <row r="763" customFormat="false" ht="14.25" hidden="false" customHeight="true" outlineLevel="0" collapsed="false">
      <c r="A763" s="103"/>
      <c r="B763" s="201"/>
      <c r="C763" s="202"/>
      <c r="D763" s="203"/>
      <c r="E763" s="203"/>
      <c r="F763" s="202"/>
      <c r="G763" s="202"/>
      <c r="H763" s="202"/>
      <c r="I763" s="161"/>
      <c r="J763" s="202"/>
      <c r="K763" s="161"/>
      <c r="L763" s="161"/>
      <c r="M763" s="203"/>
      <c r="N763" s="173"/>
      <c r="O763" s="173"/>
      <c r="P763" s="102"/>
      <c r="Q763" s="103"/>
      <c r="R763" s="103"/>
      <c r="S763" s="103"/>
      <c r="T763" s="103"/>
      <c r="U763" s="103"/>
      <c r="V763" s="103"/>
      <c r="W763" s="103"/>
      <c r="X763" s="103"/>
      <c r="Y763" s="103"/>
      <c r="Z763" s="103"/>
      <c r="AA763" s="103"/>
    </row>
    <row r="764" customFormat="false" ht="14.25" hidden="false" customHeight="true" outlineLevel="0" collapsed="false">
      <c r="A764" s="103"/>
      <c r="B764" s="201"/>
      <c r="C764" s="202"/>
      <c r="D764" s="203"/>
      <c r="E764" s="203"/>
      <c r="F764" s="202"/>
      <c r="G764" s="202"/>
      <c r="H764" s="202"/>
      <c r="I764" s="161"/>
      <c r="J764" s="202"/>
      <c r="K764" s="161"/>
      <c r="L764" s="161"/>
      <c r="M764" s="203"/>
      <c r="N764" s="173"/>
      <c r="O764" s="173"/>
      <c r="P764" s="102"/>
      <c r="Q764" s="103"/>
      <c r="R764" s="103"/>
      <c r="S764" s="103"/>
      <c r="T764" s="103"/>
      <c r="U764" s="103"/>
      <c r="V764" s="103"/>
      <c r="W764" s="103"/>
      <c r="X764" s="103"/>
      <c r="Y764" s="103"/>
      <c r="Z764" s="103"/>
      <c r="AA764" s="103"/>
    </row>
    <row r="765" customFormat="false" ht="14.25" hidden="false" customHeight="true" outlineLevel="0" collapsed="false">
      <c r="A765" s="103"/>
      <c r="B765" s="201"/>
      <c r="C765" s="202"/>
      <c r="D765" s="203"/>
      <c r="E765" s="203"/>
      <c r="F765" s="202"/>
      <c r="G765" s="202"/>
      <c r="H765" s="202"/>
      <c r="I765" s="161"/>
      <c r="J765" s="202"/>
      <c r="K765" s="161"/>
      <c r="L765" s="161"/>
      <c r="M765" s="203"/>
      <c r="N765" s="173"/>
      <c r="O765" s="173"/>
      <c r="P765" s="102"/>
      <c r="Q765" s="103"/>
      <c r="R765" s="103"/>
      <c r="S765" s="103"/>
      <c r="T765" s="103"/>
      <c r="U765" s="103"/>
      <c r="V765" s="103"/>
      <c r="W765" s="103"/>
      <c r="X765" s="103"/>
      <c r="Y765" s="103"/>
      <c r="Z765" s="103"/>
      <c r="AA765" s="103"/>
    </row>
    <row r="766" customFormat="false" ht="14.25" hidden="false" customHeight="true" outlineLevel="0" collapsed="false">
      <c r="A766" s="103"/>
      <c r="B766" s="201"/>
      <c r="C766" s="202"/>
      <c r="D766" s="203"/>
      <c r="E766" s="203"/>
      <c r="F766" s="202"/>
      <c r="G766" s="202"/>
      <c r="H766" s="202"/>
      <c r="I766" s="161"/>
      <c r="J766" s="202"/>
      <c r="K766" s="161"/>
      <c r="L766" s="161"/>
      <c r="M766" s="203"/>
      <c r="N766" s="173"/>
      <c r="O766" s="173"/>
      <c r="P766" s="102"/>
      <c r="Q766" s="103"/>
      <c r="R766" s="103"/>
      <c r="S766" s="103"/>
      <c r="T766" s="103"/>
      <c r="U766" s="103"/>
      <c r="V766" s="103"/>
      <c r="W766" s="103"/>
      <c r="X766" s="103"/>
      <c r="Y766" s="103"/>
      <c r="Z766" s="103"/>
      <c r="AA766" s="103"/>
    </row>
    <row r="767" customFormat="false" ht="14.25" hidden="false" customHeight="true" outlineLevel="0" collapsed="false">
      <c r="A767" s="103"/>
      <c r="B767" s="201"/>
      <c r="C767" s="202"/>
      <c r="D767" s="203"/>
      <c r="E767" s="203"/>
      <c r="F767" s="202"/>
      <c r="G767" s="202"/>
      <c r="H767" s="202"/>
      <c r="I767" s="161"/>
      <c r="J767" s="202"/>
      <c r="K767" s="161"/>
      <c r="L767" s="161"/>
      <c r="M767" s="203"/>
      <c r="N767" s="173"/>
      <c r="O767" s="173"/>
      <c r="P767" s="102"/>
      <c r="Q767" s="103"/>
      <c r="R767" s="103"/>
      <c r="S767" s="103"/>
      <c r="T767" s="103"/>
      <c r="U767" s="103"/>
      <c r="V767" s="103"/>
      <c r="W767" s="103"/>
      <c r="X767" s="103"/>
      <c r="Y767" s="103"/>
      <c r="Z767" s="103"/>
      <c r="AA767" s="103"/>
    </row>
    <row r="768" customFormat="false" ht="14.25" hidden="false" customHeight="true" outlineLevel="0" collapsed="false">
      <c r="A768" s="103"/>
      <c r="B768" s="201"/>
      <c r="C768" s="202"/>
      <c r="D768" s="203"/>
      <c r="E768" s="203"/>
      <c r="F768" s="202"/>
      <c r="G768" s="202"/>
      <c r="H768" s="202"/>
      <c r="I768" s="161"/>
      <c r="J768" s="202"/>
      <c r="K768" s="161"/>
      <c r="L768" s="161"/>
      <c r="M768" s="203"/>
      <c r="N768" s="173"/>
      <c r="O768" s="173"/>
      <c r="P768" s="102"/>
      <c r="Q768" s="103"/>
      <c r="R768" s="103"/>
      <c r="S768" s="103"/>
      <c r="T768" s="103"/>
      <c r="U768" s="103"/>
      <c r="V768" s="103"/>
      <c r="W768" s="103"/>
      <c r="X768" s="103"/>
      <c r="Y768" s="103"/>
      <c r="Z768" s="103"/>
      <c r="AA768" s="103"/>
    </row>
    <row r="769" customFormat="false" ht="14.25" hidden="false" customHeight="true" outlineLevel="0" collapsed="false">
      <c r="A769" s="103"/>
      <c r="B769" s="201"/>
      <c r="C769" s="202"/>
      <c r="D769" s="203"/>
      <c r="E769" s="203"/>
      <c r="F769" s="202"/>
      <c r="G769" s="202"/>
      <c r="H769" s="202"/>
      <c r="I769" s="161"/>
      <c r="J769" s="202"/>
      <c r="K769" s="161"/>
      <c r="L769" s="161"/>
      <c r="M769" s="203"/>
      <c r="N769" s="173"/>
      <c r="O769" s="173"/>
      <c r="P769" s="102"/>
      <c r="Q769" s="103"/>
      <c r="R769" s="103"/>
      <c r="S769" s="103"/>
      <c r="T769" s="103"/>
      <c r="U769" s="103"/>
      <c r="V769" s="103"/>
      <c r="W769" s="103"/>
      <c r="X769" s="103"/>
      <c r="Y769" s="103"/>
      <c r="Z769" s="103"/>
      <c r="AA769" s="103"/>
    </row>
    <row r="770" customFormat="false" ht="14.25" hidden="false" customHeight="true" outlineLevel="0" collapsed="false">
      <c r="A770" s="103"/>
      <c r="B770" s="201"/>
      <c r="C770" s="202"/>
      <c r="D770" s="203"/>
      <c r="E770" s="203"/>
      <c r="F770" s="202"/>
      <c r="G770" s="202"/>
      <c r="H770" s="202"/>
      <c r="I770" s="161"/>
      <c r="J770" s="202"/>
      <c r="K770" s="161"/>
      <c r="L770" s="161"/>
      <c r="M770" s="203"/>
      <c r="N770" s="173"/>
      <c r="O770" s="173"/>
      <c r="P770" s="102"/>
      <c r="Q770" s="103"/>
      <c r="R770" s="103"/>
      <c r="S770" s="103"/>
      <c r="T770" s="103"/>
      <c r="U770" s="103"/>
      <c r="V770" s="103"/>
      <c r="W770" s="103"/>
      <c r="X770" s="103"/>
      <c r="Y770" s="103"/>
      <c r="Z770" s="103"/>
      <c r="AA770" s="103"/>
    </row>
    <row r="771" customFormat="false" ht="14.25" hidden="false" customHeight="true" outlineLevel="0" collapsed="false">
      <c r="A771" s="103"/>
      <c r="B771" s="201"/>
      <c r="C771" s="202"/>
      <c r="D771" s="203"/>
      <c r="E771" s="203"/>
      <c r="F771" s="202"/>
      <c r="G771" s="202"/>
      <c r="H771" s="202"/>
      <c r="I771" s="161"/>
      <c r="J771" s="202"/>
      <c r="K771" s="161"/>
      <c r="L771" s="161"/>
      <c r="M771" s="203"/>
      <c r="N771" s="173"/>
      <c r="O771" s="173"/>
      <c r="P771" s="102"/>
      <c r="Q771" s="103"/>
      <c r="R771" s="103"/>
      <c r="S771" s="103"/>
      <c r="T771" s="103"/>
      <c r="U771" s="103"/>
      <c r="V771" s="103"/>
      <c r="W771" s="103"/>
      <c r="X771" s="103"/>
      <c r="Y771" s="103"/>
      <c r="Z771" s="103"/>
      <c r="AA771" s="103"/>
    </row>
    <row r="772" customFormat="false" ht="14.25" hidden="false" customHeight="true" outlineLevel="0" collapsed="false">
      <c r="A772" s="103"/>
      <c r="B772" s="201"/>
      <c r="C772" s="202"/>
      <c r="D772" s="203"/>
      <c r="E772" s="203"/>
      <c r="F772" s="202"/>
      <c r="G772" s="202"/>
      <c r="H772" s="202"/>
      <c r="I772" s="161"/>
      <c r="J772" s="202"/>
      <c r="K772" s="161"/>
      <c r="L772" s="161"/>
      <c r="M772" s="203"/>
      <c r="N772" s="173"/>
      <c r="O772" s="173"/>
      <c r="P772" s="102"/>
      <c r="Q772" s="103"/>
      <c r="R772" s="103"/>
      <c r="S772" s="103"/>
      <c r="T772" s="103"/>
      <c r="U772" s="103"/>
      <c r="V772" s="103"/>
      <c r="W772" s="103"/>
      <c r="X772" s="103"/>
      <c r="Y772" s="103"/>
      <c r="Z772" s="103"/>
      <c r="AA772" s="103"/>
    </row>
    <row r="773" customFormat="false" ht="14.25" hidden="false" customHeight="true" outlineLevel="0" collapsed="false">
      <c r="A773" s="103"/>
      <c r="B773" s="201"/>
      <c r="C773" s="202"/>
      <c r="D773" s="203"/>
      <c r="E773" s="203"/>
      <c r="F773" s="202"/>
      <c r="G773" s="202"/>
      <c r="H773" s="202"/>
      <c r="I773" s="161"/>
      <c r="J773" s="202"/>
      <c r="K773" s="161"/>
      <c r="L773" s="161"/>
      <c r="M773" s="203"/>
      <c r="N773" s="173"/>
      <c r="O773" s="173"/>
      <c r="P773" s="102"/>
      <c r="Q773" s="103"/>
      <c r="R773" s="103"/>
      <c r="S773" s="103"/>
      <c r="T773" s="103"/>
      <c r="U773" s="103"/>
      <c r="V773" s="103"/>
      <c r="W773" s="103"/>
      <c r="X773" s="103"/>
      <c r="Y773" s="103"/>
      <c r="Z773" s="103"/>
      <c r="AA773" s="103"/>
    </row>
    <row r="774" customFormat="false" ht="14.25" hidden="false" customHeight="true" outlineLevel="0" collapsed="false">
      <c r="A774" s="103"/>
      <c r="B774" s="201"/>
      <c r="C774" s="202"/>
      <c r="D774" s="203"/>
      <c r="E774" s="203"/>
      <c r="F774" s="202"/>
      <c r="G774" s="202"/>
      <c r="H774" s="202"/>
      <c r="I774" s="161"/>
      <c r="J774" s="202"/>
      <c r="K774" s="161"/>
      <c r="L774" s="161"/>
      <c r="M774" s="203"/>
      <c r="N774" s="173"/>
      <c r="O774" s="173"/>
      <c r="P774" s="102"/>
      <c r="Q774" s="103"/>
      <c r="R774" s="103"/>
      <c r="S774" s="103"/>
      <c r="T774" s="103"/>
      <c r="U774" s="103"/>
      <c r="V774" s="103"/>
      <c r="W774" s="103"/>
      <c r="X774" s="103"/>
      <c r="Y774" s="103"/>
      <c r="Z774" s="103"/>
      <c r="AA774" s="103"/>
    </row>
    <row r="775" customFormat="false" ht="14.25" hidden="false" customHeight="true" outlineLevel="0" collapsed="false">
      <c r="A775" s="103"/>
      <c r="B775" s="201"/>
      <c r="C775" s="202"/>
      <c r="D775" s="203"/>
      <c r="E775" s="203"/>
      <c r="F775" s="202"/>
      <c r="G775" s="202"/>
      <c r="H775" s="202"/>
      <c r="I775" s="161"/>
      <c r="J775" s="202"/>
      <c r="K775" s="161"/>
      <c r="L775" s="161"/>
      <c r="M775" s="203"/>
      <c r="N775" s="173"/>
      <c r="O775" s="173"/>
      <c r="P775" s="102"/>
      <c r="Q775" s="103"/>
      <c r="R775" s="103"/>
      <c r="S775" s="103"/>
      <c r="T775" s="103"/>
      <c r="U775" s="103"/>
      <c r="V775" s="103"/>
      <c r="W775" s="103"/>
      <c r="X775" s="103"/>
      <c r="Y775" s="103"/>
      <c r="Z775" s="103"/>
      <c r="AA775" s="103"/>
    </row>
    <row r="776" customFormat="false" ht="14.25" hidden="false" customHeight="true" outlineLevel="0" collapsed="false">
      <c r="A776" s="103"/>
      <c r="B776" s="201"/>
      <c r="C776" s="202"/>
      <c r="D776" s="203"/>
      <c r="E776" s="203"/>
      <c r="F776" s="202"/>
      <c r="G776" s="202"/>
      <c r="H776" s="202"/>
      <c r="I776" s="161"/>
      <c r="J776" s="202"/>
      <c r="K776" s="161"/>
      <c r="L776" s="161"/>
      <c r="M776" s="203"/>
      <c r="N776" s="173"/>
      <c r="O776" s="173"/>
      <c r="P776" s="102"/>
      <c r="Q776" s="103"/>
      <c r="R776" s="103"/>
      <c r="S776" s="103"/>
      <c r="T776" s="103"/>
      <c r="U776" s="103"/>
      <c r="V776" s="103"/>
      <c r="W776" s="103"/>
      <c r="X776" s="103"/>
      <c r="Y776" s="103"/>
      <c r="Z776" s="103"/>
      <c r="AA776" s="103"/>
    </row>
    <row r="777" customFormat="false" ht="14.25" hidden="false" customHeight="true" outlineLevel="0" collapsed="false">
      <c r="A777" s="103"/>
      <c r="B777" s="201"/>
      <c r="C777" s="202"/>
      <c r="D777" s="203"/>
      <c r="E777" s="203"/>
      <c r="F777" s="202"/>
      <c r="G777" s="202"/>
      <c r="H777" s="202"/>
      <c r="I777" s="161"/>
      <c r="J777" s="202"/>
      <c r="K777" s="161"/>
      <c r="L777" s="161"/>
      <c r="M777" s="203"/>
      <c r="N777" s="173"/>
      <c r="O777" s="173"/>
      <c r="P777" s="102"/>
      <c r="Q777" s="103"/>
      <c r="R777" s="103"/>
      <c r="S777" s="103"/>
      <c r="T777" s="103"/>
      <c r="U777" s="103"/>
      <c r="V777" s="103"/>
      <c r="W777" s="103"/>
      <c r="X777" s="103"/>
      <c r="Y777" s="103"/>
      <c r="Z777" s="103"/>
      <c r="AA777" s="103"/>
    </row>
    <row r="778" customFormat="false" ht="14.25" hidden="false" customHeight="true" outlineLevel="0" collapsed="false">
      <c r="A778" s="103"/>
      <c r="B778" s="201"/>
      <c r="C778" s="202"/>
      <c r="D778" s="203"/>
      <c r="E778" s="203"/>
      <c r="F778" s="202"/>
      <c r="G778" s="202"/>
      <c r="H778" s="202"/>
      <c r="I778" s="161"/>
      <c r="J778" s="202"/>
      <c r="K778" s="161"/>
      <c r="L778" s="161"/>
      <c r="M778" s="203"/>
      <c r="N778" s="173"/>
      <c r="O778" s="173"/>
      <c r="P778" s="102"/>
      <c r="Q778" s="103"/>
      <c r="R778" s="103"/>
      <c r="S778" s="103"/>
      <c r="T778" s="103"/>
      <c r="U778" s="103"/>
      <c r="V778" s="103"/>
      <c r="W778" s="103"/>
      <c r="X778" s="103"/>
      <c r="Y778" s="103"/>
      <c r="Z778" s="103"/>
      <c r="AA778" s="103"/>
    </row>
    <row r="779" customFormat="false" ht="14.25" hidden="false" customHeight="true" outlineLevel="0" collapsed="false">
      <c r="A779" s="103"/>
      <c r="B779" s="201"/>
      <c r="C779" s="202"/>
      <c r="D779" s="203"/>
      <c r="E779" s="203"/>
      <c r="F779" s="202"/>
      <c r="G779" s="202"/>
      <c r="H779" s="202"/>
      <c r="I779" s="161"/>
      <c r="J779" s="202"/>
      <c r="K779" s="161"/>
      <c r="L779" s="161"/>
      <c r="M779" s="203"/>
      <c r="N779" s="173"/>
      <c r="O779" s="173"/>
      <c r="P779" s="102"/>
      <c r="Q779" s="103"/>
      <c r="R779" s="103"/>
      <c r="S779" s="103"/>
      <c r="T779" s="103"/>
      <c r="U779" s="103"/>
      <c r="V779" s="103"/>
      <c r="W779" s="103"/>
      <c r="X779" s="103"/>
      <c r="Y779" s="103"/>
      <c r="Z779" s="103"/>
      <c r="AA779" s="103"/>
    </row>
    <row r="780" customFormat="false" ht="14.25" hidden="false" customHeight="true" outlineLevel="0" collapsed="false">
      <c r="A780" s="103"/>
      <c r="B780" s="201"/>
      <c r="C780" s="202"/>
      <c r="D780" s="203"/>
      <c r="E780" s="203"/>
      <c r="F780" s="202"/>
      <c r="G780" s="202"/>
      <c r="H780" s="202"/>
      <c r="I780" s="161"/>
      <c r="J780" s="202"/>
      <c r="K780" s="161"/>
      <c r="L780" s="161"/>
      <c r="M780" s="203"/>
      <c r="N780" s="173"/>
      <c r="O780" s="173"/>
      <c r="P780" s="102"/>
      <c r="Q780" s="103"/>
      <c r="R780" s="103"/>
      <c r="S780" s="103"/>
      <c r="T780" s="103"/>
      <c r="U780" s="103"/>
      <c r="V780" s="103"/>
      <c r="W780" s="103"/>
      <c r="X780" s="103"/>
      <c r="Y780" s="103"/>
      <c r="Z780" s="103"/>
      <c r="AA780" s="103"/>
    </row>
    <row r="781" customFormat="false" ht="14.25" hidden="false" customHeight="true" outlineLevel="0" collapsed="false">
      <c r="A781" s="103"/>
      <c r="B781" s="201"/>
      <c r="C781" s="202"/>
      <c r="D781" s="203"/>
      <c r="E781" s="203"/>
      <c r="F781" s="202"/>
      <c r="G781" s="202"/>
      <c r="H781" s="202"/>
      <c r="I781" s="161"/>
      <c r="J781" s="202"/>
      <c r="K781" s="161"/>
      <c r="L781" s="161"/>
      <c r="M781" s="203"/>
      <c r="N781" s="173"/>
      <c r="O781" s="173"/>
      <c r="P781" s="102"/>
      <c r="Q781" s="103"/>
      <c r="R781" s="103"/>
      <c r="S781" s="103"/>
      <c r="T781" s="103"/>
      <c r="U781" s="103"/>
      <c r="V781" s="103"/>
      <c r="W781" s="103"/>
      <c r="X781" s="103"/>
      <c r="Y781" s="103"/>
      <c r="Z781" s="103"/>
      <c r="AA781" s="103"/>
    </row>
    <row r="782" customFormat="false" ht="14.25" hidden="false" customHeight="true" outlineLevel="0" collapsed="false">
      <c r="A782" s="103"/>
      <c r="B782" s="201"/>
      <c r="C782" s="202"/>
      <c r="D782" s="203"/>
      <c r="E782" s="203"/>
      <c r="F782" s="202"/>
      <c r="G782" s="202"/>
      <c r="H782" s="202"/>
      <c r="I782" s="161"/>
      <c r="J782" s="202"/>
      <c r="K782" s="161"/>
      <c r="L782" s="161"/>
      <c r="M782" s="203"/>
      <c r="N782" s="173"/>
      <c r="O782" s="173"/>
      <c r="P782" s="102"/>
      <c r="Q782" s="103"/>
      <c r="R782" s="103"/>
      <c r="S782" s="103"/>
      <c r="T782" s="103"/>
      <c r="U782" s="103"/>
      <c r="V782" s="103"/>
      <c r="W782" s="103"/>
      <c r="X782" s="103"/>
      <c r="Y782" s="103"/>
      <c r="Z782" s="103"/>
      <c r="AA782" s="103"/>
    </row>
    <row r="783" customFormat="false" ht="14.25" hidden="false" customHeight="true" outlineLevel="0" collapsed="false">
      <c r="A783" s="103"/>
      <c r="B783" s="201"/>
      <c r="C783" s="202"/>
      <c r="D783" s="203"/>
      <c r="E783" s="203"/>
      <c r="F783" s="202"/>
      <c r="G783" s="202"/>
      <c r="H783" s="202"/>
      <c r="I783" s="161"/>
      <c r="J783" s="202"/>
      <c r="K783" s="161"/>
      <c r="L783" s="161"/>
      <c r="M783" s="203"/>
      <c r="N783" s="173"/>
      <c r="O783" s="173"/>
      <c r="P783" s="102"/>
      <c r="Q783" s="103"/>
      <c r="R783" s="103"/>
      <c r="S783" s="103"/>
      <c r="T783" s="103"/>
      <c r="U783" s="103"/>
      <c r="V783" s="103"/>
      <c r="W783" s="103"/>
      <c r="X783" s="103"/>
      <c r="Y783" s="103"/>
      <c r="Z783" s="103"/>
      <c r="AA783" s="103"/>
    </row>
    <row r="784" customFormat="false" ht="14.25" hidden="false" customHeight="true" outlineLevel="0" collapsed="false">
      <c r="A784" s="103"/>
      <c r="B784" s="201"/>
      <c r="C784" s="202"/>
      <c r="D784" s="203"/>
      <c r="E784" s="203"/>
      <c r="F784" s="202"/>
      <c r="G784" s="202"/>
      <c r="H784" s="202"/>
      <c r="I784" s="161"/>
      <c r="J784" s="202"/>
      <c r="K784" s="161"/>
      <c r="L784" s="161"/>
      <c r="M784" s="203"/>
      <c r="N784" s="173"/>
      <c r="O784" s="173"/>
      <c r="P784" s="102"/>
      <c r="Q784" s="103"/>
      <c r="R784" s="103"/>
      <c r="S784" s="103"/>
      <c r="T784" s="103"/>
      <c r="U784" s="103"/>
      <c r="V784" s="103"/>
      <c r="W784" s="103"/>
      <c r="X784" s="103"/>
      <c r="Y784" s="103"/>
      <c r="Z784" s="103"/>
      <c r="AA784" s="103"/>
    </row>
    <row r="785" customFormat="false" ht="14.25" hidden="false" customHeight="true" outlineLevel="0" collapsed="false">
      <c r="A785" s="103"/>
      <c r="B785" s="201"/>
      <c r="C785" s="202"/>
      <c r="D785" s="203"/>
      <c r="E785" s="203"/>
      <c r="F785" s="202"/>
      <c r="G785" s="202"/>
      <c r="H785" s="202"/>
      <c r="I785" s="161"/>
      <c r="J785" s="202"/>
      <c r="K785" s="161"/>
      <c r="L785" s="161"/>
      <c r="M785" s="203"/>
      <c r="N785" s="173"/>
      <c r="O785" s="173"/>
      <c r="P785" s="102"/>
      <c r="Q785" s="103"/>
      <c r="R785" s="103"/>
      <c r="S785" s="103"/>
      <c r="T785" s="103"/>
      <c r="U785" s="103"/>
      <c r="V785" s="103"/>
      <c r="W785" s="103"/>
      <c r="X785" s="103"/>
      <c r="Y785" s="103"/>
      <c r="Z785" s="103"/>
      <c r="AA785" s="103"/>
    </row>
    <row r="786" customFormat="false" ht="14.25" hidden="false" customHeight="true" outlineLevel="0" collapsed="false">
      <c r="A786" s="103"/>
      <c r="B786" s="201"/>
      <c r="C786" s="202"/>
      <c r="D786" s="203"/>
      <c r="E786" s="203"/>
      <c r="F786" s="202"/>
      <c r="G786" s="202"/>
      <c r="H786" s="202"/>
      <c r="I786" s="161"/>
      <c r="J786" s="202"/>
      <c r="K786" s="161"/>
      <c r="L786" s="161"/>
      <c r="M786" s="203"/>
      <c r="N786" s="173"/>
      <c r="O786" s="173"/>
      <c r="P786" s="102"/>
      <c r="Q786" s="103"/>
      <c r="R786" s="103"/>
      <c r="S786" s="103"/>
      <c r="T786" s="103"/>
      <c r="U786" s="103"/>
      <c r="V786" s="103"/>
      <c r="W786" s="103"/>
      <c r="X786" s="103"/>
      <c r="Y786" s="103"/>
      <c r="Z786" s="103"/>
      <c r="AA786" s="103"/>
    </row>
    <row r="787" customFormat="false" ht="14.25" hidden="false" customHeight="true" outlineLevel="0" collapsed="false">
      <c r="A787" s="103"/>
      <c r="B787" s="201"/>
      <c r="C787" s="202"/>
      <c r="D787" s="203"/>
      <c r="E787" s="203"/>
      <c r="F787" s="202"/>
      <c r="G787" s="202"/>
      <c r="H787" s="202"/>
      <c r="I787" s="161"/>
      <c r="J787" s="202"/>
      <c r="K787" s="161"/>
      <c r="L787" s="161"/>
      <c r="M787" s="203"/>
      <c r="N787" s="173"/>
      <c r="O787" s="173"/>
      <c r="P787" s="102"/>
      <c r="Q787" s="103"/>
      <c r="R787" s="103"/>
      <c r="S787" s="103"/>
      <c r="T787" s="103"/>
      <c r="U787" s="103"/>
      <c r="V787" s="103"/>
      <c r="W787" s="103"/>
      <c r="X787" s="103"/>
      <c r="Y787" s="103"/>
      <c r="Z787" s="103"/>
      <c r="AA787" s="103"/>
    </row>
    <row r="788" customFormat="false" ht="14.25" hidden="false" customHeight="true" outlineLevel="0" collapsed="false">
      <c r="A788" s="103"/>
      <c r="B788" s="201"/>
      <c r="C788" s="202"/>
      <c r="D788" s="203"/>
      <c r="E788" s="203"/>
      <c r="F788" s="202"/>
      <c r="G788" s="202"/>
      <c r="H788" s="202"/>
      <c r="I788" s="161"/>
      <c r="J788" s="202"/>
      <c r="K788" s="161"/>
      <c r="L788" s="161"/>
      <c r="M788" s="203"/>
      <c r="N788" s="173"/>
      <c r="O788" s="173"/>
      <c r="P788" s="102"/>
      <c r="Q788" s="103"/>
      <c r="R788" s="103"/>
      <c r="S788" s="103"/>
      <c r="T788" s="103"/>
      <c r="U788" s="103"/>
      <c r="V788" s="103"/>
      <c r="W788" s="103"/>
      <c r="X788" s="103"/>
      <c r="Y788" s="103"/>
      <c r="Z788" s="103"/>
      <c r="AA788" s="103"/>
    </row>
    <row r="789" customFormat="false" ht="14.25" hidden="false" customHeight="true" outlineLevel="0" collapsed="false">
      <c r="A789" s="103"/>
      <c r="B789" s="201"/>
      <c r="C789" s="202"/>
      <c r="D789" s="203"/>
      <c r="E789" s="203"/>
      <c r="F789" s="202"/>
      <c r="G789" s="202"/>
      <c r="H789" s="202"/>
      <c r="I789" s="161"/>
      <c r="J789" s="202"/>
      <c r="K789" s="161"/>
      <c r="L789" s="161"/>
      <c r="M789" s="203"/>
      <c r="N789" s="173"/>
      <c r="O789" s="173"/>
      <c r="P789" s="102"/>
      <c r="Q789" s="103"/>
      <c r="R789" s="103"/>
      <c r="S789" s="103"/>
      <c r="T789" s="103"/>
      <c r="U789" s="103"/>
      <c r="V789" s="103"/>
      <c r="W789" s="103"/>
      <c r="X789" s="103"/>
      <c r="Y789" s="103"/>
      <c r="Z789" s="103"/>
      <c r="AA789" s="103"/>
    </row>
    <row r="790" customFormat="false" ht="14.25" hidden="false" customHeight="true" outlineLevel="0" collapsed="false">
      <c r="A790" s="103"/>
      <c r="B790" s="201"/>
      <c r="C790" s="202"/>
      <c r="D790" s="203"/>
      <c r="E790" s="203"/>
      <c r="F790" s="202"/>
      <c r="G790" s="202"/>
      <c r="H790" s="202"/>
      <c r="I790" s="161"/>
      <c r="J790" s="202"/>
      <c r="K790" s="161"/>
      <c r="L790" s="161"/>
      <c r="M790" s="203"/>
      <c r="N790" s="173"/>
      <c r="O790" s="173"/>
      <c r="P790" s="102"/>
      <c r="Q790" s="103"/>
      <c r="R790" s="103"/>
      <c r="S790" s="103"/>
      <c r="T790" s="103"/>
      <c r="U790" s="103"/>
      <c r="V790" s="103"/>
      <c r="W790" s="103"/>
      <c r="X790" s="103"/>
      <c r="Y790" s="103"/>
      <c r="Z790" s="103"/>
      <c r="AA790" s="103"/>
    </row>
    <row r="791" customFormat="false" ht="14.25" hidden="false" customHeight="true" outlineLevel="0" collapsed="false">
      <c r="A791" s="103"/>
      <c r="B791" s="201"/>
      <c r="C791" s="202"/>
      <c r="D791" s="203"/>
      <c r="E791" s="203"/>
      <c r="F791" s="202"/>
      <c r="G791" s="202"/>
      <c r="H791" s="202"/>
      <c r="I791" s="161"/>
      <c r="J791" s="202"/>
      <c r="K791" s="161"/>
      <c r="L791" s="161"/>
      <c r="M791" s="203"/>
      <c r="N791" s="173"/>
      <c r="O791" s="173"/>
      <c r="P791" s="102"/>
      <c r="Q791" s="103"/>
      <c r="R791" s="103"/>
      <c r="S791" s="103"/>
      <c r="T791" s="103"/>
      <c r="U791" s="103"/>
      <c r="V791" s="103"/>
      <c r="W791" s="103"/>
      <c r="X791" s="103"/>
      <c r="Y791" s="103"/>
      <c r="Z791" s="103"/>
      <c r="AA791" s="103"/>
    </row>
    <row r="792" customFormat="false" ht="14.25" hidden="false" customHeight="true" outlineLevel="0" collapsed="false">
      <c r="A792" s="103"/>
      <c r="B792" s="201"/>
      <c r="C792" s="202"/>
      <c r="D792" s="203"/>
      <c r="E792" s="203"/>
      <c r="F792" s="202"/>
      <c r="G792" s="202"/>
      <c r="H792" s="202"/>
      <c r="I792" s="161"/>
      <c r="J792" s="202"/>
      <c r="K792" s="161"/>
      <c r="L792" s="161"/>
      <c r="M792" s="203"/>
      <c r="N792" s="173"/>
      <c r="O792" s="173"/>
      <c r="P792" s="102"/>
      <c r="Q792" s="103"/>
      <c r="R792" s="103"/>
      <c r="S792" s="103"/>
      <c r="T792" s="103"/>
      <c r="U792" s="103"/>
      <c r="V792" s="103"/>
      <c r="W792" s="103"/>
      <c r="X792" s="103"/>
      <c r="Y792" s="103"/>
      <c r="Z792" s="103"/>
      <c r="AA792" s="103"/>
    </row>
    <row r="793" customFormat="false" ht="14.25" hidden="false" customHeight="true" outlineLevel="0" collapsed="false">
      <c r="A793" s="103"/>
      <c r="B793" s="201"/>
      <c r="C793" s="202"/>
      <c r="D793" s="203"/>
      <c r="E793" s="203"/>
      <c r="F793" s="202"/>
      <c r="G793" s="202"/>
      <c r="H793" s="202"/>
      <c r="I793" s="161"/>
      <c r="J793" s="202"/>
      <c r="K793" s="161"/>
      <c r="L793" s="161"/>
      <c r="M793" s="203"/>
      <c r="N793" s="173"/>
      <c r="O793" s="173"/>
      <c r="P793" s="102"/>
      <c r="Q793" s="103"/>
      <c r="R793" s="103"/>
      <c r="S793" s="103"/>
      <c r="T793" s="103"/>
      <c r="U793" s="103"/>
      <c r="V793" s="103"/>
      <c r="W793" s="103"/>
      <c r="X793" s="103"/>
      <c r="Y793" s="103"/>
      <c r="Z793" s="103"/>
      <c r="AA793" s="103"/>
    </row>
    <row r="794" customFormat="false" ht="14.25" hidden="false" customHeight="true" outlineLevel="0" collapsed="false">
      <c r="A794" s="103"/>
      <c r="B794" s="201"/>
      <c r="C794" s="202"/>
      <c r="D794" s="203"/>
      <c r="E794" s="203"/>
      <c r="F794" s="202"/>
      <c r="G794" s="202"/>
      <c r="H794" s="202"/>
      <c r="I794" s="161"/>
      <c r="J794" s="202"/>
      <c r="K794" s="161"/>
      <c r="L794" s="161"/>
      <c r="M794" s="203"/>
      <c r="N794" s="173"/>
      <c r="O794" s="173"/>
      <c r="P794" s="102"/>
      <c r="Q794" s="103"/>
      <c r="R794" s="103"/>
      <c r="S794" s="103"/>
      <c r="T794" s="103"/>
      <c r="U794" s="103"/>
      <c r="V794" s="103"/>
      <c r="W794" s="103"/>
      <c r="X794" s="103"/>
      <c r="Y794" s="103"/>
      <c r="Z794" s="103"/>
      <c r="AA794" s="103"/>
    </row>
    <row r="795" customFormat="false" ht="14.25" hidden="false" customHeight="true" outlineLevel="0" collapsed="false">
      <c r="A795" s="103"/>
      <c r="B795" s="201"/>
      <c r="C795" s="202"/>
      <c r="D795" s="203"/>
      <c r="E795" s="203"/>
      <c r="F795" s="202"/>
      <c r="G795" s="202"/>
      <c r="H795" s="202"/>
      <c r="I795" s="161"/>
      <c r="J795" s="202"/>
      <c r="K795" s="161"/>
      <c r="L795" s="161"/>
      <c r="M795" s="203"/>
      <c r="N795" s="173"/>
      <c r="O795" s="173"/>
      <c r="P795" s="102"/>
      <c r="Q795" s="103"/>
      <c r="R795" s="103"/>
      <c r="S795" s="103"/>
      <c r="T795" s="103"/>
      <c r="U795" s="103"/>
      <c r="V795" s="103"/>
      <c r="W795" s="103"/>
      <c r="X795" s="103"/>
      <c r="Y795" s="103"/>
      <c r="Z795" s="103"/>
      <c r="AA795" s="103"/>
    </row>
    <row r="796" customFormat="false" ht="14.25" hidden="false" customHeight="true" outlineLevel="0" collapsed="false">
      <c r="A796" s="103"/>
      <c r="B796" s="201"/>
      <c r="C796" s="202"/>
      <c r="D796" s="203"/>
      <c r="E796" s="203"/>
      <c r="F796" s="202"/>
      <c r="G796" s="202"/>
      <c r="H796" s="202"/>
      <c r="I796" s="161"/>
      <c r="J796" s="202"/>
      <c r="K796" s="161"/>
      <c r="L796" s="161"/>
      <c r="M796" s="203"/>
      <c r="N796" s="173"/>
      <c r="O796" s="173"/>
      <c r="P796" s="102"/>
      <c r="Q796" s="103"/>
      <c r="R796" s="103"/>
      <c r="S796" s="103"/>
      <c r="T796" s="103"/>
      <c r="U796" s="103"/>
      <c r="V796" s="103"/>
      <c r="W796" s="103"/>
      <c r="X796" s="103"/>
      <c r="Y796" s="103"/>
      <c r="Z796" s="103"/>
      <c r="AA796" s="103"/>
    </row>
    <row r="797" customFormat="false" ht="14.25" hidden="false" customHeight="true" outlineLevel="0" collapsed="false">
      <c r="A797" s="103"/>
      <c r="B797" s="201"/>
      <c r="C797" s="202"/>
      <c r="D797" s="203"/>
      <c r="E797" s="203"/>
      <c r="F797" s="202"/>
      <c r="G797" s="202"/>
      <c r="H797" s="202"/>
      <c r="I797" s="161"/>
      <c r="J797" s="202"/>
      <c r="K797" s="161"/>
      <c r="L797" s="161"/>
      <c r="M797" s="203"/>
      <c r="N797" s="173"/>
      <c r="O797" s="173"/>
      <c r="P797" s="102"/>
      <c r="Q797" s="103"/>
      <c r="R797" s="103"/>
      <c r="S797" s="103"/>
      <c r="T797" s="103"/>
      <c r="U797" s="103"/>
      <c r="V797" s="103"/>
      <c r="W797" s="103"/>
      <c r="X797" s="103"/>
      <c r="Y797" s="103"/>
      <c r="Z797" s="103"/>
      <c r="AA797" s="103"/>
    </row>
    <row r="798" customFormat="false" ht="14.25" hidden="false" customHeight="true" outlineLevel="0" collapsed="false">
      <c r="A798" s="103"/>
      <c r="B798" s="201"/>
      <c r="C798" s="202"/>
      <c r="D798" s="203"/>
      <c r="E798" s="203"/>
      <c r="F798" s="202"/>
      <c r="G798" s="202"/>
      <c r="H798" s="202"/>
      <c r="I798" s="161"/>
      <c r="J798" s="202"/>
      <c r="K798" s="161"/>
      <c r="L798" s="161"/>
      <c r="M798" s="203"/>
      <c r="N798" s="173"/>
      <c r="O798" s="173"/>
      <c r="P798" s="102"/>
      <c r="Q798" s="103"/>
      <c r="R798" s="103"/>
      <c r="S798" s="103"/>
      <c r="T798" s="103"/>
      <c r="U798" s="103"/>
      <c r="V798" s="103"/>
      <c r="W798" s="103"/>
      <c r="X798" s="103"/>
      <c r="Y798" s="103"/>
      <c r="Z798" s="103"/>
      <c r="AA798" s="103"/>
    </row>
    <row r="799" customFormat="false" ht="14.25" hidden="false" customHeight="true" outlineLevel="0" collapsed="false">
      <c r="A799" s="103"/>
      <c r="B799" s="201"/>
      <c r="C799" s="202"/>
      <c r="D799" s="203"/>
      <c r="E799" s="203"/>
      <c r="F799" s="202"/>
      <c r="G799" s="202"/>
      <c r="H799" s="202"/>
      <c r="I799" s="161"/>
      <c r="J799" s="202"/>
      <c r="K799" s="161"/>
      <c r="L799" s="161"/>
      <c r="M799" s="203"/>
      <c r="N799" s="173"/>
      <c r="O799" s="173"/>
      <c r="P799" s="102"/>
      <c r="Q799" s="103"/>
      <c r="R799" s="103"/>
      <c r="S799" s="103"/>
      <c r="T799" s="103"/>
      <c r="U799" s="103"/>
      <c r="V799" s="103"/>
      <c r="W799" s="103"/>
      <c r="X799" s="103"/>
      <c r="Y799" s="103"/>
      <c r="Z799" s="103"/>
      <c r="AA799" s="103"/>
    </row>
    <row r="800" customFormat="false" ht="14.25" hidden="false" customHeight="true" outlineLevel="0" collapsed="false">
      <c r="A800" s="103"/>
      <c r="B800" s="201"/>
      <c r="C800" s="202"/>
      <c r="D800" s="203"/>
      <c r="E800" s="203"/>
      <c r="F800" s="202"/>
      <c r="G800" s="202"/>
      <c r="H800" s="202"/>
      <c r="I800" s="161"/>
      <c r="J800" s="202"/>
      <c r="K800" s="161"/>
      <c r="L800" s="161"/>
      <c r="M800" s="203"/>
      <c r="N800" s="173"/>
      <c r="O800" s="173"/>
      <c r="P800" s="102"/>
      <c r="Q800" s="103"/>
      <c r="R800" s="103"/>
      <c r="S800" s="103"/>
      <c r="T800" s="103"/>
      <c r="U800" s="103"/>
      <c r="V800" s="103"/>
      <c r="W800" s="103"/>
      <c r="X800" s="103"/>
      <c r="Y800" s="103"/>
      <c r="Z800" s="103"/>
      <c r="AA800" s="103"/>
    </row>
    <row r="801" customFormat="false" ht="14.25" hidden="false" customHeight="true" outlineLevel="0" collapsed="false">
      <c r="A801" s="103"/>
      <c r="B801" s="201"/>
      <c r="C801" s="202"/>
      <c r="D801" s="203"/>
      <c r="E801" s="203"/>
      <c r="F801" s="202"/>
      <c r="G801" s="202"/>
      <c r="H801" s="202"/>
      <c r="I801" s="161"/>
      <c r="J801" s="202"/>
      <c r="K801" s="161"/>
      <c r="L801" s="161"/>
      <c r="M801" s="203"/>
      <c r="N801" s="173"/>
      <c r="O801" s="173"/>
      <c r="P801" s="102"/>
      <c r="Q801" s="103"/>
      <c r="R801" s="103"/>
      <c r="S801" s="103"/>
      <c r="T801" s="103"/>
      <c r="U801" s="103"/>
      <c r="V801" s="103"/>
      <c r="W801" s="103"/>
      <c r="X801" s="103"/>
      <c r="Y801" s="103"/>
      <c r="Z801" s="103"/>
      <c r="AA801" s="103"/>
    </row>
    <row r="802" customFormat="false" ht="14.25" hidden="false" customHeight="true" outlineLevel="0" collapsed="false">
      <c r="A802" s="103"/>
      <c r="B802" s="201"/>
      <c r="C802" s="202"/>
      <c r="D802" s="203"/>
      <c r="E802" s="203"/>
      <c r="F802" s="202"/>
      <c r="G802" s="202"/>
      <c r="H802" s="202"/>
      <c r="I802" s="161"/>
      <c r="J802" s="202"/>
      <c r="K802" s="161"/>
      <c r="L802" s="161"/>
      <c r="M802" s="203"/>
      <c r="N802" s="173"/>
      <c r="O802" s="173"/>
      <c r="P802" s="102"/>
      <c r="Q802" s="103"/>
      <c r="R802" s="103"/>
      <c r="S802" s="103"/>
      <c r="T802" s="103"/>
      <c r="U802" s="103"/>
      <c r="V802" s="103"/>
      <c r="W802" s="103"/>
      <c r="X802" s="103"/>
      <c r="Y802" s="103"/>
      <c r="Z802" s="103"/>
      <c r="AA802" s="103"/>
    </row>
    <row r="803" customFormat="false" ht="14.25" hidden="false" customHeight="true" outlineLevel="0" collapsed="false">
      <c r="A803" s="103"/>
      <c r="B803" s="201"/>
      <c r="C803" s="202"/>
      <c r="D803" s="203"/>
      <c r="E803" s="203"/>
      <c r="F803" s="202"/>
      <c r="G803" s="202"/>
      <c r="H803" s="202"/>
      <c r="I803" s="161"/>
      <c r="J803" s="202"/>
      <c r="K803" s="161"/>
      <c r="L803" s="161"/>
      <c r="M803" s="203"/>
      <c r="N803" s="173"/>
      <c r="O803" s="173"/>
      <c r="P803" s="102"/>
      <c r="Q803" s="103"/>
      <c r="R803" s="103"/>
      <c r="S803" s="103"/>
      <c r="T803" s="103"/>
      <c r="U803" s="103"/>
      <c r="V803" s="103"/>
      <c r="W803" s="103"/>
      <c r="X803" s="103"/>
      <c r="Y803" s="103"/>
      <c r="Z803" s="103"/>
      <c r="AA803" s="103"/>
    </row>
    <row r="804" customFormat="false" ht="14.25" hidden="false" customHeight="true" outlineLevel="0" collapsed="false">
      <c r="A804" s="103"/>
      <c r="B804" s="201"/>
      <c r="C804" s="202"/>
      <c r="D804" s="203"/>
      <c r="E804" s="203"/>
      <c r="F804" s="202"/>
      <c r="G804" s="202"/>
      <c r="H804" s="202"/>
      <c r="I804" s="161"/>
      <c r="J804" s="202"/>
      <c r="K804" s="161"/>
      <c r="L804" s="161"/>
      <c r="M804" s="203"/>
      <c r="N804" s="173"/>
      <c r="O804" s="173"/>
      <c r="P804" s="102"/>
      <c r="Q804" s="103"/>
      <c r="R804" s="103"/>
      <c r="S804" s="103"/>
      <c r="T804" s="103"/>
      <c r="U804" s="103"/>
      <c r="V804" s="103"/>
      <c r="W804" s="103"/>
      <c r="X804" s="103"/>
      <c r="Y804" s="103"/>
      <c r="Z804" s="103"/>
      <c r="AA804" s="103"/>
    </row>
    <row r="805" customFormat="false" ht="14.25" hidden="false" customHeight="true" outlineLevel="0" collapsed="false">
      <c r="A805" s="103"/>
      <c r="B805" s="201"/>
      <c r="C805" s="202"/>
      <c r="D805" s="203"/>
      <c r="E805" s="203"/>
      <c r="F805" s="202"/>
      <c r="G805" s="202"/>
      <c r="H805" s="202"/>
      <c r="I805" s="161"/>
      <c r="J805" s="202"/>
      <c r="K805" s="161"/>
      <c r="L805" s="161"/>
      <c r="M805" s="203"/>
      <c r="N805" s="173"/>
      <c r="O805" s="173"/>
      <c r="P805" s="102"/>
      <c r="Q805" s="103"/>
      <c r="R805" s="103"/>
      <c r="S805" s="103"/>
      <c r="T805" s="103"/>
      <c r="U805" s="103"/>
      <c r="V805" s="103"/>
      <c r="W805" s="103"/>
      <c r="X805" s="103"/>
      <c r="Y805" s="103"/>
      <c r="Z805" s="103"/>
      <c r="AA805" s="103"/>
    </row>
    <row r="806" customFormat="false" ht="14.25" hidden="false" customHeight="true" outlineLevel="0" collapsed="false">
      <c r="A806" s="103"/>
      <c r="B806" s="201"/>
      <c r="C806" s="202"/>
      <c r="D806" s="203"/>
      <c r="E806" s="203"/>
      <c r="F806" s="202"/>
      <c r="G806" s="202"/>
      <c r="H806" s="202"/>
      <c r="I806" s="161"/>
      <c r="J806" s="202"/>
      <c r="K806" s="161"/>
      <c r="L806" s="161"/>
      <c r="M806" s="203"/>
      <c r="N806" s="173"/>
      <c r="O806" s="173"/>
      <c r="P806" s="102"/>
      <c r="Q806" s="103"/>
      <c r="R806" s="103"/>
      <c r="S806" s="103"/>
      <c r="T806" s="103"/>
      <c r="U806" s="103"/>
      <c r="V806" s="103"/>
      <c r="W806" s="103"/>
      <c r="X806" s="103"/>
      <c r="Y806" s="103"/>
      <c r="Z806" s="103"/>
      <c r="AA806" s="103"/>
    </row>
    <row r="807" customFormat="false" ht="14.25" hidden="false" customHeight="true" outlineLevel="0" collapsed="false">
      <c r="A807" s="103"/>
      <c r="B807" s="201"/>
      <c r="C807" s="202"/>
      <c r="D807" s="203"/>
      <c r="E807" s="203"/>
      <c r="F807" s="202"/>
      <c r="G807" s="202"/>
      <c r="H807" s="202"/>
      <c r="I807" s="161"/>
      <c r="J807" s="202"/>
      <c r="K807" s="161"/>
      <c r="L807" s="161"/>
      <c r="M807" s="203"/>
      <c r="N807" s="173"/>
      <c r="O807" s="173"/>
      <c r="P807" s="102"/>
      <c r="Q807" s="103"/>
      <c r="R807" s="103"/>
      <c r="S807" s="103"/>
      <c r="T807" s="103"/>
      <c r="U807" s="103"/>
      <c r="V807" s="103"/>
      <c r="W807" s="103"/>
      <c r="X807" s="103"/>
      <c r="Y807" s="103"/>
      <c r="Z807" s="103"/>
      <c r="AA807" s="103"/>
    </row>
    <row r="808" customFormat="false" ht="14.25" hidden="false" customHeight="true" outlineLevel="0" collapsed="false">
      <c r="A808" s="103"/>
      <c r="B808" s="201"/>
      <c r="C808" s="202"/>
      <c r="D808" s="203"/>
      <c r="E808" s="203"/>
      <c r="F808" s="202"/>
      <c r="G808" s="202"/>
      <c r="H808" s="202"/>
      <c r="I808" s="161"/>
      <c r="J808" s="202"/>
      <c r="K808" s="161"/>
      <c r="L808" s="161"/>
      <c r="M808" s="203"/>
      <c r="N808" s="173"/>
      <c r="O808" s="173"/>
      <c r="P808" s="102"/>
      <c r="Q808" s="103"/>
      <c r="R808" s="103"/>
      <c r="S808" s="103"/>
      <c r="T808" s="103"/>
      <c r="U808" s="103"/>
      <c r="V808" s="103"/>
      <c r="W808" s="103"/>
      <c r="X808" s="103"/>
      <c r="Y808" s="103"/>
      <c r="Z808" s="103"/>
      <c r="AA808" s="103"/>
    </row>
    <row r="809" customFormat="false" ht="14.25" hidden="false" customHeight="true" outlineLevel="0" collapsed="false">
      <c r="A809" s="103"/>
      <c r="B809" s="201"/>
      <c r="C809" s="202"/>
      <c r="D809" s="203"/>
      <c r="E809" s="203"/>
      <c r="F809" s="202"/>
      <c r="G809" s="202"/>
      <c r="H809" s="202"/>
      <c r="I809" s="161"/>
      <c r="J809" s="202"/>
      <c r="K809" s="161"/>
      <c r="L809" s="161"/>
      <c r="M809" s="203"/>
      <c r="N809" s="173"/>
      <c r="O809" s="173"/>
      <c r="P809" s="102"/>
      <c r="Q809" s="103"/>
      <c r="R809" s="103"/>
      <c r="S809" s="103"/>
      <c r="T809" s="103"/>
      <c r="U809" s="103"/>
      <c r="V809" s="103"/>
      <c r="W809" s="103"/>
      <c r="X809" s="103"/>
      <c r="Y809" s="103"/>
      <c r="Z809" s="103"/>
      <c r="AA809" s="103"/>
    </row>
    <row r="810" customFormat="false" ht="14.25" hidden="false" customHeight="true" outlineLevel="0" collapsed="false">
      <c r="A810" s="103"/>
      <c r="B810" s="201"/>
      <c r="C810" s="202"/>
      <c r="D810" s="203"/>
      <c r="E810" s="203"/>
      <c r="F810" s="202"/>
      <c r="G810" s="202"/>
      <c r="H810" s="202"/>
      <c r="I810" s="161"/>
      <c r="J810" s="202"/>
      <c r="K810" s="161"/>
      <c r="L810" s="161"/>
      <c r="M810" s="203"/>
      <c r="N810" s="173"/>
      <c r="O810" s="173"/>
      <c r="P810" s="102"/>
      <c r="Q810" s="103"/>
      <c r="R810" s="103"/>
      <c r="S810" s="103"/>
      <c r="T810" s="103"/>
      <c r="U810" s="103"/>
      <c r="V810" s="103"/>
      <c r="W810" s="103"/>
      <c r="X810" s="103"/>
      <c r="Y810" s="103"/>
      <c r="Z810" s="103"/>
      <c r="AA810" s="103"/>
    </row>
    <row r="811" customFormat="false" ht="14.25" hidden="false" customHeight="true" outlineLevel="0" collapsed="false">
      <c r="A811" s="103"/>
      <c r="B811" s="201"/>
      <c r="C811" s="202"/>
      <c r="D811" s="203"/>
      <c r="E811" s="203"/>
      <c r="F811" s="202"/>
      <c r="G811" s="202"/>
      <c r="H811" s="202"/>
      <c r="I811" s="161"/>
      <c r="J811" s="202"/>
      <c r="K811" s="161"/>
      <c r="L811" s="161"/>
      <c r="M811" s="203"/>
      <c r="N811" s="173"/>
      <c r="O811" s="173"/>
      <c r="P811" s="102"/>
      <c r="Q811" s="103"/>
      <c r="R811" s="103"/>
      <c r="S811" s="103"/>
      <c r="T811" s="103"/>
      <c r="U811" s="103"/>
      <c r="V811" s="103"/>
      <c r="W811" s="103"/>
      <c r="X811" s="103"/>
      <c r="Y811" s="103"/>
      <c r="Z811" s="103"/>
      <c r="AA811" s="103"/>
    </row>
    <row r="812" customFormat="false" ht="14.25" hidden="false" customHeight="true" outlineLevel="0" collapsed="false">
      <c r="A812" s="103"/>
      <c r="B812" s="201"/>
      <c r="C812" s="202"/>
      <c r="D812" s="203"/>
      <c r="E812" s="203"/>
      <c r="F812" s="202"/>
      <c r="G812" s="202"/>
      <c r="H812" s="202"/>
      <c r="I812" s="161"/>
      <c r="J812" s="202"/>
      <c r="K812" s="161"/>
      <c r="L812" s="161"/>
      <c r="M812" s="203"/>
      <c r="N812" s="173"/>
      <c r="O812" s="173"/>
      <c r="P812" s="102"/>
      <c r="Q812" s="103"/>
      <c r="R812" s="103"/>
      <c r="S812" s="103"/>
      <c r="T812" s="103"/>
      <c r="U812" s="103"/>
      <c r="V812" s="103"/>
      <c r="W812" s="103"/>
      <c r="X812" s="103"/>
      <c r="Y812" s="103"/>
      <c r="Z812" s="103"/>
      <c r="AA812" s="103"/>
    </row>
    <row r="813" customFormat="false" ht="14.25" hidden="false" customHeight="true" outlineLevel="0" collapsed="false">
      <c r="A813" s="103"/>
      <c r="B813" s="201"/>
      <c r="C813" s="202"/>
      <c r="D813" s="203"/>
      <c r="E813" s="203"/>
      <c r="F813" s="202"/>
      <c r="G813" s="202"/>
      <c r="H813" s="202"/>
      <c r="I813" s="161"/>
      <c r="J813" s="202"/>
      <c r="K813" s="161"/>
      <c r="L813" s="161"/>
      <c r="M813" s="203"/>
      <c r="N813" s="173"/>
      <c r="O813" s="173"/>
      <c r="P813" s="102"/>
      <c r="Q813" s="103"/>
      <c r="R813" s="103"/>
      <c r="S813" s="103"/>
      <c r="T813" s="103"/>
      <c r="U813" s="103"/>
      <c r="V813" s="103"/>
      <c r="W813" s="103"/>
      <c r="X813" s="103"/>
      <c r="Y813" s="103"/>
      <c r="Z813" s="103"/>
      <c r="AA813" s="103"/>
    </row>
    <row r="814" customFormat="false" ht="14.25" hidden="false" customHeight="true" outlineLevel="0" collapsed="false">
      <c r="A814" s="103"/>
      <c r="B814" s="201"/>
      <c r="C814" s="202"/>
      <c r="D814" s="203"/>
      <c r="E814" s="203"/>
      <c r="F814" s="202"/>
      <c r="G814" s="202"/>
      <c r="H814" s="202"/>
      <c r="I814" s="161"/>
      <c r="J814" s="202"/>
      <c r="K814" s="161"/>
      <c r="L814" s="161"/>
      <c r="M814" s="203"/>
      <c r="N814" s="173"/>
      <c r="O814" s="173"/>
      <c r="P814" s="102"/>
      <c r="Q814" s="103"/>
      <c r="R814" s="103"/>
      <c r="S814" s="103"/>
      <c r="T814" s="103"/>
      <c r="U814" s="103"/>
      <c r="V814" s="103"/>
      <c r="W814" s="103"/>
      <c r="X814" s="103"/>
      <c r="Y814" s="103"/>
      <c r="Z814" s="103"/>
      <c r="AA814" s="103"/>
    </row>
    <row r="815" customFormat="false" ht="14.25" hidden="false" customHeight="true" outlineLevel="0" collapsed="false">
      <c r="A815" s="103"/>
      <c r="B815" s="201"/>
      <c r="C815" s="202"/>
      <c r="D815" s="203"/>
      <c r="E815" s="203"/>
      <c r="F815" s="202"/>
      <c r="G815" s="202"/>
      <c r="H815" s="202"/>
      <c r="I815" s="161"/>
      <c r="J815" s="202"/>
      <c r="K815" s="161"/>
      <c r="L815" s="161"/>
      <c r="M815" s="203"/>
      <c r="N815" s="173"/>
      <c r="O815" s="173"/>
      <c r="P815" s="102"/>
      <c r="Q815" s="103"/>
      <c r="R815" s="103"/>
      <c r="S815" s="103"/>
      <c r="T815" s="103"/>
      <c r="U815" s="103"/>
      <c r="V815" s="103"/>
      <c r="W815" s="103"/>
      <c r="X815" s="103"/>
      <c r="Y815" s="103"/>
      <c r="Z815" s="103"/>
      <c r="AA815" s="103"/>
    </row>
    <row r="816" customFormat="false" ht="14.25" hidden="false" customHeight="true" outlineLevel="0" collapsed="false">
      <c r="A816" s="103"/>
      <c r="B816" s="201"/>
      <c r="C816" s="202"/>
      <c r="D816" s="203"/>
      <c r="E816" s="203"/>
      <c r="F816" s="202"/>
      <c r="G816" s="202"/>
      <c r="H816" s="202"/>
      <c r="I816" s="161"/>
      <c r="J816" s="202"/>
      <c r="K816" s="161"/>
      <c r="L816" s="161"/>
      <c r="M816" s="203"/>
      <c r="N816" s="173"/>
      <c r="O816" s="173"/>
      <c r="P816" s="102"/>
      <c r="Q816" s="103"/>
      <c r="R816" s="103"/>
      <c r="S816" s="103"/>
      <c r="T816" s="103"/>
      <c r="U816" s="103"/>
      <c r="V816" s="103"/>
      <c r="W816" s="103"/>
      <c r="X816" s="103"/>
      <c r="Y816" s="103"/>
      <c r="Z816" s="103"/>
      <c r="AA816" s="103"/>
    </row>
    <row r="817" customFormat="false" ht="14.25" hidden="false" customHeight="true" outlineLevel="0" collapsed="false">
      <c r="A817" s="103"/>
      <c r="B817" s="201"/>
      <c r="C817" s="202"/>
      <c r="D817" s="203"/>
      <c r="E817" s="203"/>
      <c r="F817" s="202"/>
      <c r="G817" s="202"/>
      <c r="H817" s="202"/>
      <c r="I817" s="161"/>
      <c r="J817" s="202"/>
      <c r="K817" s="161"/>
      <c r="L817" s="161"/>
      <c r="M817" s="203"/>
      <c r="N817" s="173"/>
      <c r="O817" s="173"/>
      <c r="P817" s="102"/>
      <c r="Q817" s="103"/>
      <c r="R817" s="103"/>
      <c r="S817" s="103"/>
      <c r="T817" s="103"/>
      <c r="U817" s="103"/>
      <c r="V817" s="103"/>
      <c r="W817" s="103"/>
      <c r="X817" s="103"/>
      <c r="Y817" s="103"/>
      <c r="Z817" s="103"/>
      <c r="AA817" s="103"/>
    </row>
    <row r="818" customFormat="false" ht="14.25" hidden="false" customHeight="true" outlineLevel="0" collapsed="false">
      <c r="A818" s="103"/>
      <c r="B818" s="201"/>
      <c r="C818" s="202"/>
      <c r="D818" s="203"/>
      <c r="E818" s="203"/>
      <c r="F818" s="202"/>
      <c r="G818" s="202"/>
      <c r="H818" s="202"/>
      <c r="I818" s="161"/>
      <c r="J818" s="202"/>
      <c r="K818" s="161"/>
      <c r="L818" s="161"/>
      <c r="M818" s="203"/>
      <c r="N818" s="173"/>
      <c r="O818" s="173"/>
      <c r="P818" s="102"/>
      <c r="Q818" s="103"/>
      <c r="R818" s="103"/>
      <c r="S818" s="103"/>
      <c r="T818" s="103"/>
      <c r="U818" s="103"/>
      <c r="V818" s="103"/>
      <c r="W818" s="103"/>
      <c r="X818" s="103"/>
      <c r="Y818" s="103"/>
      <c r="Z818" s="103"/>
      <c r="AA818" s="103"/>
    </row>
    <row r="819" customFormat="false" ht="14.25" hidden="false" customHeight="true" outlineLevel="0" collapsed="false">
      <c r="A819" s="103"/>
      <c r="B819" s="201"/>
      <c r="C819" s="202"/>
      <c r="D819" s="203"/>
      <c r="E819" s="203"/>
      <c r="F819" s="202"/>
      <c r="G819" s="202"/>
      <c r="H819" s="202"/>
      <c r="I819" s="161"/>
      <c r="J819" s="202"/>
      <c r="K819" s="161"/>
      <c r="L819" s="161"/>
      <c r="M819" s="203"/>
      <c r="N819" s="173"/>
      <c r="O819" s="173"/>
      <c r="P819" s="102"/>
      <c r="Q819" s="103"/>
      <c r="R819" s="103"/>
      <c r="S819" s="103"/>
      <c r="T819" s="103"/>
      <c r="U819" s="103"/>
      <c r="V819" s="103"/>
      <c r="W819" s="103"/>
      <c r="X819" s="103"/>
      <c r="Y819" s="103"/>
      <c r="Z819" s="103"/>
      <c r="AA819" s="103"/>
    </row>
    <row r="820" customFormat="false" ht="14.25" hidden="false" customHeight="true" outlineLevel="0" collapsed="false">
      <c r="A820" s="103"/>
      <c r="B820" s="201"/>
      <c r="C820" s="202"/>
      <c r="D820" s="203"/>
      <c r="E820" s="203"/>
      <c r="F820" s="202"/>
      <c r="G820" s="202"/>
      <c r="H820" s="202"/>
      <c r="I820" s="161"/>
      <c r="J820" s="202"/>
      <c r="K820" s="161"/>
      <c r="L820" s="161"/>
      <c r="M820" s="203"/>
      <c r="N820" s="173"/>
      <c r="O820" s="173"/>
      <c r="P820" s="102"/>
      <c r="Q820" s="103"/>
      <c r="R820" s="103"/>
      <c r="S820" s="103"/>
      <c r="T820" s="103"/>
      <c r="U820" s="103"/>
      <c r="V820" s="103"/>
      <c r="W820" s="103"/>
      <c r="X820" s="103"/>
      <c r="Y820" s="103"/>
      <c r="Z820" s="103"/>
      <c r="AA820" s="103"/>
    </row>
    <row r="821" customFormat="false" ht="14.25" hidden="false" customHeight="true" outlineLevel="0" collapsed="false">
      <c r="A821" s="103"/>
      <c r="B821" s="201"/>
      <c r="C821" s="202"/>
      <c r="D821" s="203"/>
      <c r="E821" s="203"/>
      <c r="F821" s="202"/>
      <c r="G821" s="202"/>
      <c r="H821" s="202"/>
      <c r="I821" s="161"/>
      <c r="J821" s="202"/>
      <c r="K821" s="161"/>
      <c r="L821" s="161"/>
      <c r="M821" s="203"/>
      <c r="N821" s="173"/>
      <c r="O821" s="173"/>
      <c r="P821" s="102"/>
      <c r="Q821" s="103"/>
      <c r="R821" s="103"/>
      <c r="S821" s="103"/>
      <c r="T821" s="103"/>
      <c r="U821" s="103"/>
      <c r="V821" s="103"/>
      <c r="W821" s="103"/>
      <c r="X821" s="103"/>
      <c r="Y821" s="103"/>
      <c r="Z821" s="103"/>
      <c r="AA821" s="103"/>
    </row>
    <row r="822" customFormat="false" ht="14.25" hidden="false" customHeight="true" outlineLevel="0" collapsed="false">
      <c r="A822" s="103"/>
      <c r="B822" s="201"/>
      <c r="C822" s="202"/>
      <c r="D822" s="203"/>
      <c r="E822" s="203"/>
      <c r="F822" s="202"/>
      <c r="G822" s="202"/>
      <c r="H822" s="202"/>
      <c r="I822" s="161"/>
      <c r="J822" s="202"/>
      <c r="K822" s="161"/>
      <c r="L822" s="161"/>
      <c r="M822" s="203"/>
      <c r="N822" s="173"/>
      <c r="O822" s="173"/>
      <c r="P822" s="102"/>
      <c r="Q822" s="103"/>
      <c r="R822" s="103"/>
      <c r="S822" s="103"/>
      <c r="T822" s="103"/>
      <c r="U822" s="103"/>
      <c r="V822" s="103"/>
      <c r="W822" s="103"/>
      <c r="X822" s="103"/>
      <c r="Y822" s="103"/>
      <c r="Z822" s="103"/>
      <c r="AA822" s="103"/>
    </row>
    <row r="823" customFormat="false" ht="14.25" hidden="false" customHeight="true" outlineLevel="0" collapsed="false">
      <c r="A823" s="103"/>
      <c r="B823" s="201"/>
      <c r="C823" s="202"/>
      <c r="D823" s="203"/>
      <c r="E823" s="203"/>
      <c r="F823" s="202"/>
      <c r="G823" s="202"/>
      <c r="H823" s="202"/>
      <c r="I823" s="161"/>
      <c r="J823" s="202"/>
      <c r="K823" s="161"/>
      <c r="L823" s="161"/>
      <c r="M823" s="203"/>
      <c r="N823" s="173"/>
      <c r="O823" s="173"/>
      <c r="P823" s="102"/>
      <c r="Q823" s="103"/>
      <c r="R823" s="103"/>
      <c r="S823" s="103"/>
      <c r="T823" s="103"/>
      <c r="U823" s="103"/>
      <c r="V823" s="103"/>
      <c r="W823" s="103"/>
      <c r="X823" s="103"/>
      <c r="Y823" s="103"/>
      <c r="Z823" s="103"/>
      <c r="AA823" s="103"/>
    </row>
    <row r="824" customFormat="false" ht="14.25" hidden="false" customHeight="true" outlineLevel="0" collapsed="false">
      <c r="A824" s="103"/>
      <c r="B824" s="201"/>
      <c r="C824" s="202"/>
      <c r="D824" s="203"/>
      <c r="E824" s="203"/>
      <c r="F824" s="202"/>
      <c r="G824" s="202"/>
      <c r="H824" s="202"/>
      <c r="I824" s="161"/>
      <c r="J824" s="202"/>
      <c r="K824" s="161"/>
      <c r="L824" s="161"/>
      <c r="M824" s="203"/>
      <c r="N824" s="173"/>
      <c r="O824" s="173"/>
      <c r="P824" s="102"/>
      <c r="Q824" s="103"/>
      <c r="R824" s="103"/>
      <c r="S824" s="103"/>
      <c r="T824" s="103"/>
      <c r="U824" s="103"/>
      <c r="V824" s="103"/>
      <c r="W824" s="103"/>
      <c r="X824" s="103"/>
      <c r="Y824" s="103"/>
      <c r="Z824" s="103"/>
      <c r="AA824" s="103"/>
    </row>
    <row r="825" customFormat="false" ht="14.25" hidden="false" customHeight="true" outlineLevel="0" collapsed="false">
      <c r="A825" s="103"/>
      <c r="B825" s="201"/>
      <c r="C825" s="202"/>
      <c r="D825" s="203"/>
      <c r="E825" s="203"/>
      <c r="F825" s="202"/>
      <c r="G825" s="202"/>
      <c r="H825" s="202"/>
      <c r="I825" s="161"/>
      <c r="J825" s="202"/>
      <c r="K825" s="161"/>
      <c r="L825" s="161"/>
      <c r="M825" s="203"/>
      <c r="N825" s="173"/>
      <c r="O825" s="173"/>
      <c r="P825" s="102"/>
      <c r="Q825" s="103"/>
      <c r="R825" s="103"/>
      <c r="S825" s="103"/>
      <c r="T825" s="103"/>
      <c r="U825" s="103"/>
      <c r="V825" s="103"/>
      <c r="W825" s="103"/>
      <c r="X825" s="103"/>
      <c r="Y825" s="103"/>
      <c r="Z825" s="103"/>
      <c r="AA825" s="103"/>
    </row>
    <row r="826" customFormat="false" ht="14.25" hidden="false" customHeight="true" outlineLevel="0" collapsed="false">
      <c r="A826" s="103"/>
      <c r="B826" s="201"/>
      <c r="C826" s="202"/>
      <c r="D826" s="203"/>
      <c r="E826" s="203"/>
      <c r="F826" s="202"/>
      <c r="G826" s="202"/>
      <c r="H826" s="202"/>
      <c r="I826" s="161"/>
      <c r="J826" s="202"/>
      <c r="K826" s="161"/>
      <c r="L826" s="161"/>
      <c r="M826" s="203"/>
      <c r="N826" s="173"/>
      <c r="O826" s="173"/>
      <c r="P826" s="102"/>
      <c r="Q826" s="103"/>
      <c r="R826" s="103"/>
      <c r="S826" s="103"/>
      <c r="T826" s="103"/>
      <c r="U826" s="103"/>
      <c r="V826" s="103"/>
      <c r="W826" s="103"/>
      <c r="X826" s="103"/>
      <c r="Y826" s="103"/>
      <c r="Z826" s="103"/>
      <c r="AA826" s="103"/>
    </row>
    <row r="827" customFormat="false" ht="14.25" hidden="false" customHeight="true" outlineLevel="0" collapsed="false">
      <c r="A827" s="103"/>
      <c r="B827" s="201"/>
      <c r="C827" s="202"/>
      <c r="D827" s="203"/>
      <c r="E827" s="203"/>
      <c r="F827" s="202"/>
      <c r="G827" s="202"/>
      <c r="H827" s="202"/>
      <c r="I827" s="161"/>
      <c r="J827" s="202"/>
      <c r="K827" s="161"/>
      <c r="L827" s="161"/>
      <c r="M827" s="203"/>
      <c r="N827" s="173"/>
      <c r="O827" s="173"/>
      <c r="P827" s="102"/>
      <c r="Q827" s="103"/>
      <c r="R827" s="103"/>
      <c r="S827" s="103"/>
      <c r="T827" s="103"/>
      <c r="U827" s="103"/>
      <c r="V827" s="103"/>
      <c r="W827" s="103"/>
      <c r="X827" s="103"/>
      <c r="Y827" s="103"/>
      <c r="Z827" s="103"/>
      <c r="AA827" s="103"/>
    </row>
    <row r="828" customFormat="false" ht="14.25" hidden="false" customHeight="true" outlineLevel="0" collapsed="false">
      <c r="A828" s="103"/>
      <c r="B828" s="201"/>
      <c r="C828" s="202"/>
      <c r="D828" s="203"/>
      <c r="E828" s="203"/>
      <c r="F828" s="202"/>
      <c r="G828" s="202"/>
      <c r="H828" s="202"/>
      <c r="I828" s="161"/>
      <c r="J828" s="202"/>
      <c r="K828" s="161"/>
      <c r="L828" s="161"/>
      <c r="M828" s="203"/>
      <c r="N828" s="173"/>
      <c r="O828" s="173"/>
      <c r="P828" s="102"/>
      <c r="Q828" s="103"/>
      <c r="R828" s="103"/>
      <c r="S828" s="103"/>
      <c r="T828" s="103"/>
      <c r="U828" s="103"/>
      <c r="V828" s="103"/>
      <c r="W828" s="103"/>
      <c r="X828" s="103"/>
      <c r="Y828" s="103"/>
      <c r="Z828" s="103"/>
      <c r="AA828" s="103"/>
    </row>
    <row r="829" customFormat="false" ht="14.25" hidden="false" customHeight="true" outlineLevel="0" collapsed="false">
      <c r="A829" s="103"/>
      <c r="B829" s="201"/>
      <c r="C829" s="202"/>
      <c r="D829" s="203"/>
      <c r="E829" s="203"/>
      <c r="F829" s="202"/>
      <c r="G829" s="202"/>
      <c r="H829" s="202"/>
      <c r="I829" s="161"/>
      <c r="J829" s="202"/>
      <c r="K829" s="161"/>
      <c r="L829" s="161"/>
      <c r="M829" s="203"/>
      <c r="N829" s="173"/>
      <c r="O829" s="173"/>
      <c r="P829" s="102"/>
      <c r="Q829" s="103"/>
      <c r="R829" s="103"/>
      <c r="S829" s="103"/>
      <c r="T829" s="103"/>
      <c r="U829" s="103"/>
      <c r="V829" s="103"/>
      <c r="W829" s="103"/>
      <c r="X829" s="103"/>
      <c r="Y829" s="103"/>
      <c r="Z829" s="103"/>
      <c r="AA829" s="103"/>
    </row>
    <row r="830" customFormat="false" ht="14.25" hidden="false" customHeight="true" outlineLevel="0" collapsed="false">
      <c r="A830" s="103"/>
      <c r="B830" s="201"/>
      <c r="C830" s="202"/>
      <c r="D830" s="203"/>
      <c r="E830" s="203"/>
      <c r="F830" s="202"/>
      <c r="G830" s="202"/>
      <c r="H830" s="202"/>
      <c r="I830" s="161"/>
      <c r="J830" s="202"/>
      <c r="K830" s="161"/>
      <c r="L830" s="161"/>
      <c r="M830" s="203"/>
      <c r="N830" s="173"/>
      <c r="O830" s="173"/>
      <c r="P830" s="102"/>
      <c r="Q830" s="103"/>
      <c r="R830" s="103"/>
      <c r="S830" s="103"/>
      <c r="T830" s="103"/>
      <c r="U830" s="103"/>
      <c r="V830" s="103"/>
      <c r="W830" s="103"/>
      <c r="X830" s="103"/>
      <c r="Y830" s="103"/>
      <c r="Z830" s="103"/>
      <c r="AA830" s="103"/>
    </row>
    <row r="831" customFormat="false" ht="14.25" hidden="false" customHeight="true" outlineLevel="0" collapsed="false">
      <c r="A831" s="103"/>
      <c r="B831" s="201"/>
      <c r="C831" s="202"/>
      <c r="D831" s="203"/>
      <c r="E831" s="203"/>
      <c r="F831" s="202"/>
      <c r="G831" s="202"/>
      <c r="H831" s="202"/>
      <c r="I831" s="161"/>
      <c r="J831" s="202"/>
      <c r="K831" s="161"/>
      <c r="L831" s="161"/>
      <c r="M831" s="203"/>
      <c r="N831" s="173"/>
      <c r="O831" s="173"/>
      <c r="P831" s="102"/>
      <c r="Q831" s="103"/>
      <c r="R831" s="103"/>
      <c r="S831" s="103"/>
      <c r="T831" s="103"/>
      <c r="U831" s="103"/>
      <c r="V831" s="103"/>
      <c r="W831" s="103"/>
      <c r="X831" s="103"/>
      <c r="Y831" s="103"/>
      <c r="Z831" s="103"/>
      <c r="AA831" s="103"/>
    </row>
    <row r="832" customFormat="false" ht="14.25" hidden="false" customHeight="true" outlineLevel="0" collapsed="false">
      <c r="A832" s="103"/>
      <c r="B832" s="201"/>
      <c r="C832" s="202"/>
      <c r="D832" s="203"/>
      <c r="E832" s="203"/>
      <c r="F832" s="202"/>
      <c r="G832" s="202"/>
      <c r="H832" s="202"/>
      <c r="I832" s="161"/>
      <c r="J832" s="202"/>
      <c r="K832" s="161"/>
      <c r="L832" s="161"/>
      <c r="M832" s="203"/>
      <c r="N832" s="173"/>
      <c r="O832" s="173"/>
      <c r="P832" s="102"/>
      <c r="Q832" s="103"/>
      <c r="R832" s="103"/>
      <c r="S832" s="103"/>
      <c r="T832" s="103"/>
      <c r="U832" s="103"/>
      <c r="V832" s="103"/>
      <c r="W832" s="103"/>
      <c r="X832" s="103"/>
      <c r="Y832" s="103"/>
      <c r="Z832" s="103"/>
      <c r="AA832" s="103"/>
    </row>
    <row r="833" customFormat="false" ht="14.25" hidden="false" customHeight="true" outlineLevel="0" collapsed="false">
      <c r="A833" s="103"/>
      <c r="B833" s="201"/>
      <c r="C833" s="202"/>
      <c r="D833" s="203"/>
      <c r="E833" s="203"/>
      <c r="F833" s="202"/>
      <c r="G833" s="202"/>
      <c r="H833" s="202"/>
      <c r="I833" s="161"/>
      <c r="J833" s="202"/>
      <c r="K833" s="161"/>
      <c r="L833" s="161"/>
      <c r="M833" s="203"/>
      <c r="N833" s="173"/>
      <c r="O833" s="173"/>
      <c r="P833" s="102"/>
      <c r="Q833" s="103"/>
      <c r="R833" s="103"/>
      <c r="S833" s="103"/>
      <c r="T833" s="103"/>
      <c r="U833" s="103"/>
      <c r="V833" s="103"/>
      <c r="W833" s="103"/>
      <c r="X833" s="103"/>
      <c r="Y833" s="103"/>
      <c r="Z833" s="103"/>
      <c r="AA833" s="103"/>
    </row>
    <row r="834" customFormat="false" ht="14.25" hidden="false" customHeight="true" outlineLevel="0" collapsed="false">
      <c r="A834" s="103"/>
      <c r="B834" s="201"/>
      <c r="C834" s="202"/>
      <c r="D834" s="203"/>
      <c r="E834" s="203"/>
      <c r="F834" s="202"/>
      <c r="G834" s="202"/>
      <c r="H834" s="202"/>
      <c r="I834" s="161"/>
      <c r="J834" s="202"/>
      <c r="K834" s="161"/>
      <c r="L834" s="161"/>
      <c r="M834" s="203"/>
      <c r="N834" s="173"/>
      <c r="O834" s="173"/>
      <c r="P834" s="102"/>
      <c r="Q834" s="103"/>
      <c r="R834" s="103"/>
      <c r="S834" s="103"/>
      <c r="T834" s="103"/>
      <c r="U834" s="103"/>
      <c r="V834" s="103"/>
      <c r="W834" s="103"/>
      <c r="X834" s="103"/>
      <c r="Y834" s="103"/>
      <c r="Z834" s="103"/>
      <c r="AA834" s="103"/>
    </row>
    <row r="835" customFormat="false" ht="14.25" hidden="false" customHeight="true" outlineLevel="0" collapsed="false">
      <c r="A835" s="103"/>
      <c r="B835" s="201"/>
      <c r="C835" s="202"/>
      <c r="D835" s="203"/>
      <c r="E835" s="203"/>
      <c r="F835" s="202"/>
      <c r="G835" s="202"/>
      <c r="H835" s="202"/>
      <c r="I835" s="161"/>
      <c r="J835" s="202"/>
      <c r="K835" s="161"/>
      <c r="L835" s="161"/>
      <c r="M835" s="203"/>
      <c r="N835" s="173"/>
      <c r="O835" s="173"/>
      <c r="P835" s="102"/>
      <c r="Q835" s="103"/>
      <c r="R835" s="103"/>
      <c r="S835" s="103"/>
      <c r="T835" s="103"/>
      <c r="U835" s="103"/>
      <c r="V835" s="103"/>
      <c r="W835" s="103"/>
      <c r="X835" s="103"/>
      <c r="Y835" s="103"/>
      <c r="Z835" s="103"/>
      <c r="AA835" s="103"/>
    </row>
    <row r="836" customFormat="false" ht="14.25" hidden="false" customHeight="true" outlineLevel="0" collapsed="false">
      <c r="A836" s="103"/>
      <c r="B836" s="201"/>
      <c r="C836" s="202"/>
      <c r="D836" s="203"/>
      <c r="E836" s="203"/>
      <c r="F836" s="202"/>
      <c r="G836" s="202"/>
      <c r="H836" s="202"/>
      <c r="I836" s="161"/>
      <c r="J836" s="202"/>
      <c r="K836" s="161"/>
      <c r="L836" s="161"/>
      <c r="M836" s="203"/>
      <c r="N836" s="173"/>
      <c r="O836" s="173"/>
      <c r="P836" s="102"/>
      <c r="Q836" s="103"/>
      <c r="R836" s="103"/>
      <c r="S836" s="103"/>
      <c r="T836" s="103"/>
      <c r="U836" s="103"/>
      <c r="V836" s="103"/>
      <c r="W836" s="103"/>
      <c r="X836" s="103"/>
      <c r="Y836" s="103"/>
      <c r="Z836" s="103"/>
      <c r="AA836" s="103"/>
    </row>
    <row r="837" customFormat="false" ht="14.25" hidden="false" customHeight="true" outlineLevel="0" collapsed="false">
      <c r="A837" s="103"/>
      <c r="B837" s="201"/>
      <c r="C837" s="202"/>
      <c r="D837" s="203"/>
      <c r="E837" s="203"/>
      <c r="F837" s="202"/>
      <c r="G837" s="202"/>
      <c r="H837" s="202"/>
      <c r="I837" s="161"/>
      <c r="J837" s="202"/>
      <c r="K837" s="161"/>
      <c r="L837" s="161"/>
      <c r="M837" s="203"/>
      <c r="N837" s="173"/>
      <c r="O837" s="173"/>
      <c r="P837" s="102"/>
      <c r="Q837" s="103"/>
      <c r="R837" s="103"/>
      <c r="S837" s="103"/>
      <c r="T837" s="103"/>
      <c r="U837" s="103"/>
      <c r="V837" s="103"/>
      <c r="W837" s="103"/>
      <c r="X837" s="103"/>
      <c r="Y837" s="103"/>
      <c r="Z837" s="103"/>
      <c r="AA837" s="103"/>
    </row>
    <row r="838" customFormat="false" ht="14.25" hidden="false" customHeight="true" outlineLevel="0" collapsed="false">
      <c r="A838" s="103"/>
      <c r="B838" s="201"/>
      <c r="C838" s="202"/>
      <c r="D838" s="203"/>
      <c r="E838" s="203"/>
      <c r="F838" s="202"/>
      <c r="G838" s="202"/>
      <c r="H838" s="202"/>
      <c r="I838" s="161"/>
      <c r="J838" s="202"/>
      <c r="K838" s="161"/>
      <c r="L838" s="161"/>
      <c r="M838" s="203"/>
      <c r="N838" s="173"/>
      <c r="O838" s="173"/>
      <c r="P838" s="102"/>
      <c r="Q838" s="103"/>
      <c r="R838" s="103"/>
      <c r="S838" s="103"/>
      <c r="T838" s="103"/>
      <c r="U838" s="103"/>
      <c r="V838" s="103"/>
      <c r="W838" s="103"/>
      <c r="X838" s="103"/>
      <c r="Y838" s="103"/>
      <c r="Z838" s="103"/>
      <c r="AA838" s="103"/>
    </row>
    <row r="839" customFormat="false" ht="14.25" hidden="false" customHeight="true" outlineLevel="0" collapsed="false">
      <c r="A839" s="103"/>
      <c r="B839" s="201"/>
      <c r="C839" s="202"/>
      <c r="D839" s="203"/>
      <c r="E839" s="203"/>
      <c r="F839" s="202"/>
      <c r="G839" s="202"/>
      <c r="H839" s="202"/>
      <c r="I839" s="161"/>
      <c r="J839" s="202"/>
      <c r="K839" s="161"/>
      <c r="L839" s="161"/>
      <c r="M839" s="203"/>
      <c r="N839" s="173"/>
      <c r="O839" s="173"/>
      <c r="P839" s="102"/>
      <c r="Q839" s="103"/>
      <c r="R839" s="103"/>
      <c r="S839" s="103"/>
      <c r="T839" s="103"/>
      <c r="U839" s="103"/>
      <c r="V839" s="103"/>
      <c r="W839" s="103"/>
      <c r="X839" s="103"/>
      <c r="Y839" s="103"/>
      <c r="Z839" s="103"/>
      <c r="AA839" s="103"/>
    </row>
    <row r="840" customFormat="false" ht="14.25" hidden="false" customHeight="true" outlineLevel="0" collapsed="false">
      <c r="A840" s="103"/>
      <c r="B840" s="201"/>
      <c r="C840" s="202"/>
      <c r="D840" s="203"/>
      <c r="E840" s="203"/>
      <c r="F840" s="202"/>
      <c r="G840" s="202"/>
      <c r="H840" s="202"/>
      <c r="I840" s="161"/>
      <c r="J840" s="202"/>
      <c r="K840" s="161"/>
      <c r="L840" s="161"/>
      <c r="M840" s="203"/>
      <c r="N840" s="173"/>
      <c r="O840" s="173"/>
      <c r="P840" s="102"/>
      <c r="Q840" s="103"/>
      <c r="R840" s="103"/>
      <c r="S840" s="103"/>
      <c r="T840" s="103"/>
      <c r="U840" s="103"/>
      <c r="V840" s="103"/>
      <c r="W840" s="103"/>
      <c r="X840" s="103"/>
      <c r="Y840" s="103"/>
      <c r="Z840" s="103"/>
      <c r="AA840" s="103"/>
    </row>
    <row r="841" customFormat="false" ht="14.25" hidden="false" customHeight="true" outlineLevel="0" collapsed="false">
      <c r="A841" s="103"/>
      <c r="B841" s="201"/>
      <c r="C841" s="202"/>
      <c r="D841" s="203"/>
      <c r="E841" s="203"/>
      <c r="F841" s="202"/>
      <c r="G841" s="202"/>
      <c r="H841" s="202"/>
      <c r="I841" s="161"/>
      <c r="J841" s="202"/>
      <c r="K841" s="161"/>
      <c r="L841" s="161"/>
      <c r="M841" s="203"/>
      <c r="N841" s="173"/>
      <c r="O841" s="173"/>
      <c r="P841" s="102"/>
      <c r="Q841" s="103"/>
      <c r="R841" s="103"/>
      <c r="S841" s="103"/>
      <c r="T841" s="103"/>
      <c r="U841" s="103"/>
      <c r="V841" s="103"/>
      <c r="W841" s="103"/>
      <c r="X841" s="103"/>
      <c r="Y841" s="103"/>
      <c r="Z841" s="103"/>
      <c r="AA841" s="103"/>
    </row>
    <row r="842" customFormat="false" ht="14.25" hidden="false" customHeight="true" outlineLevel="0" collapsed="false">
      <c r="A842" s="103"/>
      <c r="B842" s="201"/>
      <c r="C842" s="202"/>
      <c r="D842" s="203"/>
      <c r="E842" s="203"/>
      <c r="F842" s="202"/>
      <c r="G842" s="202"/>
      <c r="H842" s="202"/>
      <c r="I842" s="161"/>
      <c r="J842" s="202"/>
      <c r="K842" s="161"/>
      <c r="L842" s="161"/>
      <c r="M842" s="203"/>
      <c r="N842" s="173"/>
      <c r="O842" s="173"/>
      <c r="P842" s="102"/>
      <c r="Q842" s="103"/>
      <c r="R842" s="103"/>
      <c r="S842" s="103"/>
      <c r="T842" s="103"/>
      <c r="U842" s="103"/>
      <c r="V842" s="103"/>
      <c r="W842" s="103"/>
      <c r="X842" s="103"/>
      <c r="Y842" s="103"/>
      <c r="Z842" s="103"/>
      <c r="AA842" s="103"/>
    </row>
    <row r="843" customFormat="false" ht="14.25" hidden="false" customHeight="true" outlineLevel="0" collapsed="false">
      <c r="A843" s="103"/>
      <c r="B843" s="201"/>
      <c r="C843" s="202"/>
      <c r="D843" s="203"/>
      <c r="E843" s="203"/>
      <c r="F843" s="202"/>
      <c r="G843" s="202"/>
      <c r="H843" s="202"/>
      <c r="I843" s="161"/>
      <c r="J843" s="202"/>
      <c r="K843" s="161"/>
      <c r="L843" s="161"/>
      <c r="M843" s="203"/>
      <c r="N843" s="173"/>
      <c r="O843" s="173"/>
      <c r="P843" s="102"/>
      <c r="Q843" s="103"/>
      <c r="R843" s="103"/>
      <c r="S843" s="103"/>
      <c r="T843" s="103"/>
      <c r="U843" s="103"/>
      <c r="V843" s="103"/>
      <c r="W843" s="103"/>
      <c r="X843" s="103"/>
      <c r="Y843" s="103"/>
      <c r="Z843" s="103"/>
      <c r="AA843" s="103"/>
    </row>
    <row r="844" customFormat="false" ht="14.25" hidden="false" customHeight="true" outlineLevel="0" collapsed="false">
      <c r="A844" s="103"/>
      <c r="B844" s="201"/>
      <c r="C844" s="202"/>
      <c r="D844" s="203"/>
      <c r="E844" s="203"/>
      <c r="F844" s="202"/>
      <c r="G844" s="202"/>
      <c r="H844" s="202"/>
      <c r="I844" s="161"/>
      <c r="J844" s="202"/>
      <c r="K844" s="161"/>
      <c r="L844" s="161"/>
      <c r="M844" s="203"/>
      <c r="N844" s="173"/>
      <c r="O844" s="173"/>
      <c r="P844" s="102"/>
      <c r="Q844" s="103"/>
      <c r="R844" s="103"/>
      <c r="S844" s="103"/>
      <c r="T844" s="103"/>
      <c r="U844" s="103"/>
      <c r="V844" s="103"/>
      <c r="W844" s="103"/>
      <c r="X844" s="103"/>
      <c r="Y844" s="103"/>
      <c r="Z844" s="103"/>
      <c r="AA844" s="103"/>
    </row>
    <row r="845" customFormat="false" ht="14.25" hidden="false" customHeight="true" outlineLevel="0" collapsed="false">
      <c r="A845" s="103"/>
      <c r="B845" s="201"/>
      <c r="C845" s="202"/>
      <c r="D845" s="203"/>
      <c r="E845" s="203"/>
      <c r="F845" s="202"/>
      <c r="G845" s="202"/>
      <c r="H845" s="202"/>
      <c r="I845" s="161"/>
      <c r="J845" s="202"/>
      <c r="K845" s="161"/>
      <c r="L845" s="161"/>
      <c r="M845" s="203"/>
      <c r="N845" s="173"/>
      <c r="O845" s="173"/>
      <c r="P845" s="102"/>
      <c r="Q845" s="103"/>
      <c r="R845" s="103"/>
      <c r="S845" s="103"/>
      <c r="T845" s="103"/>
      <c r="U845" s="103"/>
      <c r="V845" s="103"/>
      <c r="W845" s="103"/>
      <c r="X845" s="103"/>
      <c r="Y845" s="103"/>
      <c r="Z845" s="103"/>
      <c r="AA845" s="103"/>
    </row>
    <row r="846" customFormat="false" ht="14.25" hidden="false" customHeight="true" outlineLevel="0" collapsed="false">
      <c r="A846" s="103"/>
      <c r="B846" s="201"/>
      <c r="C846" s="202"/>
      <c r="D846" s="203"/>
      <c r="E846" s="203"/>
      <c r="F846" s="202"/>
      <c r="G846" s="202"/>
      <c r="H846" s="202"/>
      <c r="I846" s="161"/>
      <c r="J846" s="202"/>
      <c r="K846" s="161"/>
      <c r="L846" s="161"/>
      <c r="M846" s="203"/>
      <c r="N846" s="173"/>
      <c r="O846" s="173"/>
      <c r="P846" s="102"/>
      <c r="Q846" s="103"/>
      <c r="R846" s="103"/>
      <c r="S846" s="103"/>
      <c r="T846" s="103"/>
      <c r="U846" s="103"/>
      <c r="V846" s="103"/>
      <c r="W846" s="103"/>
      <c r="X846" s="103"/>
      <c r="Y846" s="103"/>
      <c r="Z846" s="103"/>
      <c r="AA846" s="103"/>
    </row>
    <row r="847" customFormat="false" ht="14.25" hidden="false" customHeight="true" outlineLevel="0" collapsed="false">
      <c r="A847" s="103"/>
      <c r="B847" s="201"/>
      <c r="C847" s="202"/>
      <c r="D847" s="203"/>
      <c r="E847" s="203"/>
      <c r="F847" s="202"/>
      <c r="G847" s="202"/>
      <c r="H847" s="202"/>
      <c r="I847" s="161"/>
      <c r="J847" s="202"/>
      <c r="K847" s="161"/>
      <c r="L847" s="161"/>
      <c r="M847" s="203"/>
      <c r="N847" s="173"/>
      <c r="O847" s="173"/>
      <c r="P847" s="102"/>
      <c r="Q847" s="103"/>
      <c r="R847" s="103"/>
      <c r="S847" s="103"/>
      <c r="T847" s="103"/>
      <c r="U847" s="103"/>
      <c r="V847" s="103"/>
      <c r="W847" s="103"/>
      <c r="X847" s="103"/>
      <c r="Y847" s="103"/>
      <c r="Z847" s="103"/>
      <c r="AA847" s="103"/>
    </row>
    <row r="848" customFormat="false" ht="14.25" hidden="false" customHeight="true" outlineLevel="0" collapsed="false">
      <c r="A848" s="103"/>
      <c r="B848" s="201"/>
      <c r="C848" s="202"/>
      <c r="D848" s="203"/>
      <c r="E848" s="203"/>
      <c r="F848" s="202"/>
      <c r="G848" s="202"/>
      <c r="H848" s="202"/>
      <c r="I848" s="161"/>
      <c r="J848" s="202"/>
      <c r="K848" s="161"/>
      <c r="L848" s="161"/>
      <c r="M848" s="203"/>
      <c r="N848" s="173"/>
      <c r="O848" s="173"/>
      <c r="P848" s="102"/>
      <c r="Q848" s="103"/>
      <c r="R848" s="103"/>
      <c r="S848" s="103"/>
      <c r="T848" s="103"/>
      <c r="U848" s="103"/>
      <c r="V848" s="103"/>
      <c r="W848" s="103"/>
      <c r="X848" s="103"/>
      <c r="Y848" s="103"/>
      <c r="Z848" s="103"/>
      <c r="AA848" s="103"/>
    </row>
    <row r="849" customFormat="false" ht="14.25" hidden="false" customHeight="true" outlineLevel="0" collapsed="false">
      <c r="A849" s="103"/>
      <c r="B849" s="201"/>
      <c r="C849" s="202"/>
      <c r="D849" s="203"/>
      <c r="E849" s="203"/>
      <c r="F849" s="202"/>
      <c r="G849" s="202"/>
      <c r="H849" s="202"/>
      <c r="I849" s="161"/>
      <c r="J849" s="202"/>
      <c r="K849" s="161"/>
      <c r="L849" s="161"/>
      <c r="M849" s="203"/>
      <c r="N849" s="173"/>
      <c r="O849" s="173"/>
      <c r="P849" s="102"/>
      <c r="Q849" s="103"/>
      <c r="R849" s="103"/>
      <c r="S849" s="103"/>
      <c r="T849" s="103"/>
      <c r="U849" s="103"/>
      <c r="V849" s="103"/>
      <c r="W849" s="103"/>
      <c r="X849" s="103"/>
      <c r="Y849" s="103"/>
      <c r="Z849" s="103"/>
      <c r="AA849" s="103"/>
    </row>
    <row r="850" customFormat="false" ht="14.25" hidden="false" customHeight="true" outlineLevel="0" collapsed="false">
      <c r="A850" s="103"/>
      <c r="B850" s="201"/>
      <c r="C850" s="202"/>
      <c r="D850" s="203"/>
      <c r="E850" s="203"/>
      <c r="F850" s="202"/>
      <c r="G850" s="202"/>
      <c r="H850" s="202"/>
      <c r="I850" s="161"/>
      <c r="J850" s="202"/>
      <c r="K850" s="161"/>
      <c r="L850" s="161"/>
      <c r="M850" s="203"/>
      <c r="N850" s="173"/>
      <c r="O850" s="173"/>
      <c r="P850" s="102"/>
      <c r="Q850" s="103"/>
      <c r="R850" s="103"/>
      <c r="S850" s="103"/>
      <c r="T850" s="103"/>
      <c r="U850" s="103"/>
      <c r="V850" s="103"/>
      <c r="W850" s="103"/>
      <c r="X850" s="103"/>
      <c r="Y850" s="103"/>
      <c r="Z850" s="103"/>
      <c r="AA850" s="103"/>
    </row>
    <row r="851" customFormat="false" ht="14.25" hidden="false" customHeight="true" outlineLevel="0" collapsed="false">
      <c r="A851" s="103"/>
      <c r="B851" s="201"/>
      <c r="C851" s="202"/>
      <c r="D851" s="203"/>
      <c r="E851" s="203"/>
      <c r="F851" s="202"/>
      <c r="G851" s="202"/>
      <c r="H851" s="202"/>
      <c r="I851" s="161"/>
      <c r="J851" s="202"/>
      <c r="K851" s="161"/>
      <c r="L851" s="161"/>
      <c r="M851" s="203"/>
      <c r="N851" s="173"/>
      <c r="O851" s="173"/>
      <c r="P851" s="102"/>
      <c r="Q851" s="103"/>
      <c r="R851" s="103"/>
      <c r="S851" s="103"/>
      <c r="T851" s="103"/>
      <c r="U851" s="103"/>
      <c r="V851" s="103"/>
      <c r="W851" s="103"/>
      <c r="X851" s="103"/>
      <c r="Y851" s="103"/>
      <c r="Z851" s="103"/>
      <c r="AA851" s="103"/>
    </row>
    <row r="852" customFormat="false" ht="14.25" hidden="false" customHeight="true" outlineLevel="0" collapsed="false">
      <c r="A852" s="103"/>
      <c r="B852" s="201"/>
      <c r="C852" s="202"/>
      <c r="D852" s="203"/>
      <c r="E852" s="203"/>
      <c r="F852" s="202"/>
      <c r="G852" s="202"/>
      <c r="H852" s="202"/>
      <c r="I852" s="161"/>
      <c r="J852" s="202"/>
      <c r="K852" s="161"/>
      <c r="L852" s="161"/>
      <c r="M852" s="203"/>
      <c r="N852" s="173"/>
      <c r="O852" s="173"/>
      <c r="P852" s="102"/>
      <c r="Q852" s="103"/>
      <c r="R852" s="103"/>
      <c r="S852" s="103"/>
      <c r="T852" s="103"/>
      <c r="U852" s="103"/>
      <c r="V852" s="103"/>
      <c r="W852" s="103"/>
      <c r="X852" s="103"/>
      <c r="Y852" s="103"/>
      <c r="Z852" s="103"/>
      <c r="AA852" s="103"/>
    </row>
    <row r="853" customFormat="false" ht="14.25" hidden="false" customHeight="true" outlineLevel="0" collapsed="false">
      <c r="A853" s="103"/>
      <c r="B853" s="201"/>
      <c r="C853" s="202"/>
      <c r="D853" s="203"/>
      <c r="E853" s="203"/>
      <c r="F853" s="202"/>
      <c r="G853" s="202"/>
      <c r="H853" s="202"/>
      <c r="I853" s="161"/>
      <c r="J853" s="202"/>
      <c r="K853" s="161"/>
      <c r="L853" s="161"/>
      <c r="M853" s="203"/>
      <c r="N853" s="173"/>
      <c r="O853" s="173"/>
      <c r="P853" s="102"/>
      <c r="Q853" s="103"/>
      <c r="R853" s="103"/>
      <c r="S853" s="103"/>
      <c r="T853" s="103"/>
      <c r="U853" s="103"/>
      <c r="V853" s="103"/>
      <c r="W853" s="103"/>
      <c r="X853" s="103"/>
      <c r="Y853" s="103"/>
      <c r="Z853" s="103"/>
      <c r="AA853" s="103"/>
    </row>
    <row r="854" customFormat="false" ht="14.25" hidden="false" customHeight="true" outlineLevel="0" collapsed="false">
      <c r="A854" s="103"/>
      <c r="B854" s="201"/>
      <c r="C854" s="202"/>
      <c r="D854" s="203"/>
      <c r="E854" s="203"/>
      <c r="F854" s="202"/>
      <c r="G854" s="202"/>
      <c r="H854" s="202"/>
      <c r="I854" s="161"/>
      <c r="J854" s="202"/>
      <c r="K854" s="161"/>
      <c r="L854" s="161"/>
      <c r="M854" s="203"/>
      <c r="N854" s="173"/>
      <c r="O854" s="173"/>
      <c r="P854" s="102"/>
      <c r="Q854" s="103"/>
      <c r="R854" s="103"/>
      <c r="S854" s="103"/>
      <c r="T854" s="103"/>
      <c r="U854" s="103"/>
      <c r="V854" s="103"/>
      <c r="W854" s="103"/>
      <c r="X854" s="103"/>
      <c r="Y854" s="103"/>
      <c r="Z854" s="103"/>
      <c r="AA854" s="103"/>
    </row>
    <row r="855" customFormat="false" ht="14.25" hidden="false" customHeight="true" outlineLevel="0" collapsed="false">
      <c r="A855" s="103"/>
      <c r="B855" s="201"/>
      <c r="C855" s="202"/>
      <c r="D855" s="203"/>
      <c r="E855" s="203"/>
      <c r="F855" s="202"/>
      <c r="G855" s="202"/>
      <c r="H855" s="202"/>
      <c r="I855" s="161"/>
      <c r="J855" s="202"/>
      <c r="K855" s="161"/>
      <c r="L855" s="161"/>
      <c r="M855" s="203"/>
      <c r="N855" s="173"/>
      <c r="O855" s="173"/>
      <c r="P855" s="102"/>
      <c r="Q855" s="103"/>
      <c r="R855" s="103"/>
      <c r="S855" s="103"/>
      <c r="T855" s="103"/>
      <c r="U855" s="103"/>
      <c r="V855" s="103"/>
      <c r="W855" s="103"/>
      <c r="X855" s="103"/>
      <c r="Y855" s="103"/>
      <c r="Z855" s="103"/>
      <c r="AA855" s="103"/>
    </row>
    <row r="856" customFormat="false" ht="14.25" hidden="false" customHeight="true" outlineLevel="0" collapsed="false">
      <c r="A856" s="103"/>
      <c r="B856" s="201"/>
      <c r="C856" s="202"/>
      <c r="D856" s="203"/>
      <c r="E856" s="203"/>
      <c r="F856" s="202"/>
      <c r="G856" s="202"/>
      <c r="H856" s="202"/>
      <c r="I856" s="161"/>
      <c r="J856" s="202"/>
      <c r="K856" s="161"/>
      <c r="L856" s="161"/>
      <c r="M856" s="203"/>
      <c r="N856" s="173"/>
      <c r="O856" s="173"/>
      <c r="P856" s="102"/>
      <c r="Q856" s="103"/>
      <c r="R856" s="103"/>
      <c r="S856" s="103"/>
      <c r="T856" s="103"/>
      <c r="U856" s="103"/>
      <c r="V856" s="103"/>
      <c r="W856" s="103"/>
      <c r="X856" s="103"/>
      <c r="Y856" s="103"/>
      <c r="Z856" s="103"/>
      <c r="AA856" s="103"/>
    </row>
    <row r="857" customFormat="false" ht="14.25" hidden="false" customHeight="true" outlineLevel="0" collapsed="false">
      <c r="A857" s="103"/>
      <c r="B857" s="201"/>
      <c r="C857" s="202"/>
      <c r="D857" s="203"/>
      <c r="E857" s="203"/>
      <c r="F857" s="202"/>
      <c r="G857" s="202"/>
      <c r="H857" s="202"/>
      <c r="I857" s="161"/>
      <c r="J857" s="202"/>
      <c r="K857" s="161"/>
      <c r="L857" s="161"/>
      <c r="M857" s="203"/>
      <c r="N857" s="173"/>
      <c r="O857" s="173"/>
      <c r="P857" s="102"/>
      <c r="Q857" s="103"/>
      <c r="R857" s="103"/>
      <c r="S857" s="103"/>
      <c r="T857" s="103"/>
      <c r="U857" s="103"/>
      <c r="V857" s="103"/>
      <c r="W857" s="103"/>
      <c r="X857" s="103"/>
      <c r="Y857" s="103"/>
      <c r="Z857" s="103"/>
      <c r="AA857" s="103"/>
    </row>
    <row r="858" customFormat="false" ht="14.25" hidden="false" customHeight="true" outlineLevel="0" collapsed="false">
      <c r="A858" s="103"/>
      <c r="B858" s="201"/>
      <c r="C858" s="202"/>
      <c r="D858" s="203"/>
      <c r="E858" s="203"/>
      <c r="F858" s="202"/>
      <c r="G858" s="202"/>
      <c r="H858" s="202"/>
      <c r="I858" s="161"/>
      <c r="J858" s="202"/>
      <c r="K858" s="161"/>
      <c r="L858" s="161"/>
      <c r="M858" s="203"/>
      <c r="N858" s="173"/>
      <c r="O858" s="173"/>
      <c r="P858" s="102"/>
      <c r="Q858" s="103"/>
      <c r="R858" s="103"/>
      <c r="S858" s="103"/>
      <c r="T858" s="103"/>
      <c r="U858" s="103"/>
      <c r="V858" s="103"/>
      <c r="W858" s="103"/>
      <c r="X858" s="103"/>
      <c r="Y858" s="103"/>
      <c r="Z858" s="103"/>
      <c r="AA858" s="103"/>
    </row>
    <row r="859" customFormat="false" ht="14.25" hidden="false" customHeight="true" outlineLevel="0" collapsed="false">
      <c r="A859" s="103"/>
      <c r="B859" s="201"/>
      <c r="C859" s="202"/>
      <c r="D859" s="203"/>
      <c r="E859" s="203"/>
      <c r="F859" s="202"/>
      <c r="G859" s="202"/>
      <c r="H859" s="202"/>
      <c r="I859" s="161"/>
      <c r="J859" s="202"/>
      <c r="K859" s="161"/>
      <c r="L859" s="161"/>
      <c r="M859" s="203"/>
      <c r="N859" s="173"/>
      <c r="O859" s="173"/>
      <c r="P859" s="102"/>
      <c r="Q859" s="103"/>
      <c r="R859" s="103"/>
      <c r="S859" s="103"/>
      <c r="T859" s="103"/>
      <c r="U859" s="103"/>
      <c r="V859" s="103"/>
      <c r="W859" s="103"/>
      <c r="X859" s="103"/>
      <c r="Y859" s="103"/>
      <c r="Z859" s="103"/>
      <c r="AA859" s="103"/>
    </row>
    <row r="860" customFormat="false" ht="14.25" hidden="false" customHeight="true" outlineLevel="0" collapsed="false">
      <c r="A860" s="103"/>
      <c r="B860" s="201"/>
      <c r="C860" s="202"/>
      <c r="D860" s="203"/>
      <c r="E860" s="203"/>
      <c r="F860" s="202"/>
      <c r="G860" s="202"/>
      <c r="H860" s="202"/>
      <c r="I860" s="161"/>
      <c r="J860" s="202"/>
      <c r="K860" s="161"/>
      <c r="L860" s="161"/>
      <c r="M860" s="203"/>
      <c r="N860" s="173"/>
      <c r="O860" s="173"/>
      <c r="P860" s="102"/>
      <c r="Q860" s="103"/>
      <c r="R860" s="103"/>
      <c r="S860" s="103"/>
      <c r="T860" s="103"/>
      <c r="U860" s="103"/>
      <c r="V860" s="103"/>
      <c r="W860" s="103"/>
      <c r="X860" s="103"/>
      <c r="Y860" s="103"/>
      <c r="Z860" s="103"/>
      <c r="AA860" s="103"/>
    </row>
    <row r="861" customFormat="false" ht="14.25" hidden="false" customHeight="true" outlineLevel="0" collapsed="false">
      <c r="A861" s="103"/>
      <c r="B861" s="201"/>
      <c r="C861" s="202"/>
      <c r="D861" s="203"/>
      <c r="E861" s="203"/>
      <c r="F861" s="202"/>
      <c r="G861" s="202"/>
      <c r="H861" s="202"/>
      <c r="I861" s="161"/>
      <c r="J861" s="202"/>
      <c r="K861" s="161"/>
      <c r="L861" s="161"/>
      <c r="M861" s="203"/>
      <c r="N861" s="173"/>
      <c r="O861" s="173"/>
      <c r="P861" s="102"/>
      <c r="Q861" s="103"/>
      <c r="R861" s="103"/>
      <c r="S861" s="103"/>
      <c r="T861" s="103"/>
      <c r="U861" s="103"/>
      <c r="V861" s="103"/>
      <c r="W861" s="103"/>
      <c r="X861" s="103"/>
      <c r="Y861" s="103"/>
      <c r="Z861" s="103"/>
      <c r="AA861" s="103"/>
    </row>
    <row r="862" customFormat="false" ht="14.25" hidden="false" customHeight="true" outlineLevel="0" collapsed="false">
      <c r="A862" s="103"/>
      <c r="B862" s="201"/>
      <c r="C862" s="202"/>
      <c r="D862" s="203"/>
      <c r="E862" s="203"/>
      <c r="F862" s="202"/>
      <c r="G862" s="202"/>
      <c r="H862" s="202"/>
      <c r="I862" s="161"/>
      <c r="J862" s="202"/>
      <c r="K862" s="161"/>
      <c r="L862" s="161"/>
      <c r="M862" s="203"/>
      <c r="N862" s="173"/>
      <c r="O862" s="173"/>
      <c r="P862" s="102"/>
      <c r="Q862" s="103"/>
      <c r="R862" s="103"/>
      <c r="S862" s="103"/>
      <c r="T862" s="103"/>
      <c r="U862" s="103"/>
      <c r="V862" s="103"/>
      <c r="W862" s="103"/>
      <c r="X862" s="103"/>
      <c r="Y862" s="103"/>
      <c r="Z862" s="103"/>
      <c r="AA862" s="103"/>
    </row>
    <row r="863" customFormat="false" ht="14.25" hidden="false" customHeight="true" outlineLevel="0" collapsed="false">
      <c r="A863" s="103"/>
      <c r="B863" s="201"/>
      <c r="C863" s="202"/>
      <c r="D863" s="203"/>
      <c r="E863" s="203"/>
      <c r="F863" s="202"/>
      <c r="G863" s="202"/>
      <c r="H863" s="202"/>
      <c r="I863" s="161"/>
      <c r="J863" s="202"/>
      <c r="K863" s="161"/>
      <c r="L863" s="161"/>
      <c r="M863" s="203"/>
      <c r="N863" s="173"/>
      <c r="O863" s="173"/>
      <c r="P863" s="102"/>
      <c r="Q863" s="103"/>
      <c r="R863" s="103"/>
      <c r="S863" s="103"/>
      <c r="T863" s="103"/>
      <c r="U863" s="103"/>
      <c r="V863" s="103"/>
      <c r="W863" s="103"/>
      <c r="X863" s="103"/>
      <c r="Y863" s="103"/>
      <c r="Z863" s="103"/>
      <c r="AA863" s="103"/>
    </row>
    <row r="864" customFormat="false" ht="14.25" hidden="false" customHeight="true" outlineLevel="0" collapsed="false">
      <c r="A864" s="103"/>
      <c r="B864" s="201"/>
      <c r="C864" s="202"/>
      <c r="D864" s="203"/>
      <c r="E864" s="203"/>
      <c r="F864" s="202"/>
      <c r="G864" s="202"/>
      <c r="H864" s="202"/>
      <c r="I864" s="161"/>
      <c r="J864" s="202"/>
      <c r="K864" s="161"/>
      <c r="L864" s="161"/>
      <c r="M864" s="203"/>
      <c r="N864" s="173"/>
      <c r="O864" s="173"/>
      <c r="P864" s="102"/>
      <c r="Q864" s="103"/>
      <c r="R864" s="103"/>
      <c r="S864" s="103"/>
      <c r="T864" s="103"/>
      <c r="U864" s="103"/>
      <c r="V864" s="103"/>
      <c r="W864" s="103"/>
      <c r="X864" s="103"/>
      <c r="Y864" s="103"/>
      <c r="Z864" s="103"/>
      <c r="AA864" s="103"/>
    </row>
    <row r="865" customFormat="false" ht="14.25" hidden="false" customHeight="true" outlineLevel="0" collapsed="false">
      <c r="A865" s="103"/>
      <c r="B865" s="201"/>
      <c r="C865" s="202"/>
      <c r="D865" s="203"/>
      <c r="E865" s="203"/>
      <c r="F865" s="202"/>
      <c r="G865" s="202"/>
      <c r="H865" s="202"/>
      <c r="I865" s="161"/>
      <c r="J865" s="202"/>
      <c r="K865" s="161"/>
      <c r="L865" s="161"/>
      <c r="M865" s="203"/>
      <c r="N865" s="173"/>
      <c r="O865" s="173"/>
      <c r="P865" s="102"/>
      <c r="Q865" s="103"/>
      <c r="R865" s="103"/>
      <c r="S865" s="103"/>
      <c r="T865" s="103"/>
      <c r="U865" s="103"/>
      <c r="V865" s="103"/>
      <c r="W865" s="103"/>
      <c r="X865" s="103"/>
      <c r="Y865" s="103"/>
      <c r="Z865" s="103"/>
      <c r="AA865" s="103"/>
    </row>
    <row r="866" customFormat="false" ht="14.25" hidden="false" customHeight="true" outlineLevel="0" collapsed="false">
      <c r="A866" s="103"/>
      <c r="B866" s="201"/>
      <c r="C866" s="202"/>
      <c r="D866" s="203"/>
      <c r="E866" s="203"/>
      <c r="F866" s="202"/>
      <c r="G866" s="202"/>
      <c r="H866" s="202"/>
      <c r="I866" s="161"/>
      <c r="J866" s="202"/>
      <c r="K866" s="161"/>
      <c r="L866" s="161"/>
      <c r="M866" s="203"/>
      <c r="N866" s="173"/>
      <c r="O866" s="173"/>
      <c r="P866" s="102"/>
      <c r="Q866" s="103"/>
      <c r="R866" s="103"/>
      <c r="S866" s="103"/>
      <c r="T866" s="103"/>
      <c r="U866" s="103"/>
      <c r="V866" s="103"/>
      <c r="W866" s="103"/>
      <c r="X866" s="103"/>
      <c r="Y866" s="103"/>
      <c r="Z866" s="103"/>
      <c r="AA866" s="103"/>
    </row>
    <row r="867" customFormat="false" ht="14.25" hidden="false" customHeight="true" outlineLevel="0" collapsed="false">
      <c r="A867" s="103"/>
      <c r="B867" s="201"/>
      <c r="C867" s="202"/>
      <c r="D867" s="203"/>
      <c r="E867" s="203"/>
      <c r="F867" s="202"/>
      <c r="G867" s="202"/>
      <c r="H867" s="202"/>
      <c r="I867" s="161"/>
      <c r="J867" s="202"/>
      <c r="K867" s="161"/>
      <c r="L867" s="161"/>
      <c r="M867" s="203"/>
      <c r="N867" s="173"/>
      <c r="O867" s="173"/>
      <c r="P867" s="102"/>
      <c r="Q867" s="103"/>
      <c r="R867" s="103"/>
      <c r="S867" s="103"/>
      <c r="T867" s="103"/>
      <c r="U867" s="103"/>
      <c r="V867" s="103"/>
      <c r="W867" s="103"/>
      <c r="X867" s="103"/>
      <c r="Y867" s="103"/>
      <c r="Z867" s="103"/>
      <c r="AA867" s="103"/>
    </row>
    <row r="868" customFormat="false" ht="14.25" hidden="false" customHeight="true" outlineLevel="0" collapsed="false">
      <c r="A868" s="103"/>
      <c r="B868" s="201"/>
      <c r="C868" s="202"/>
      <c r="D868" s="203"/>
      <c r="E868" s="203"/>
      <c r="F868" s="202"/>
      <c r="G868" s="202"/>
      <c r="H868" s="202"/>
      <c r="I868" s="161"/>
      <c r="J868" s="202"/>
      <c r="K868" s="161"/>
      <c r="L868" s="161"/>
      <c r="M868" s="203"/>
      <c r="N868" s="173"/>
      <c r="O868" s="173"/>
      <c r="P868" s="102"/>
      <c r="Q868" s="103"/>
      <c r="R868" s="103"/>
      <c r="S868" s="103"/>
      <c r="T868" s="103"/>
      <c r="U868" s="103"/>
      <c r="V868" s="103"/>
      <c r="W868" s="103"/>
      <c r="X868" s="103"/>
      <c r="Y868" s="103"/>
      <c r="Z868" s="103"/>
      <c r="AA868" s="103"/>
    </row>
    <row r="869" customFormat="false" ht="14.25" hidden="false" customHeight="true" outlineLevel="0" collapsed="false">
      <c r="A869" s="103"/>
      <c r="B869" s="201"/>
      <c r="C869" s="202"/>
      <c r="D869" s="203"/>
      <c r="E869" s="203"/>
      <c r="F869" s="202"/>
      <c r="G869" s="202"/>
      <c r="H869" s="202"/>
      <c r="I869" s="161"/>
      <c r="J869" s="202"/>
      <c r="K869" s="161"/>
      <c r="L869" s="161"/>
      <c r="M869" s="203"/>
      <c r="N869" s="173"/>
      <c r="O869" s="173"/>
      <c r="P869" s="102"/>
      <c r="Q869" s="103"/>
      <c r="R869" s="103"/>
      <c r="S869" s="103"/>
      <c r="T869" s="103"/>
      <c r="U869" s="103"/>
      <c r="V869" s="103"/>
      <c r="W869" s="103"/>
      <c r="X869" s="103"/>
      <c r="Y869" s="103"/>
      <c r="Z869" s="103"/>
      <c r="AA869" s="103"/>
    </row>
    <row r="870" customFormat="false" ht="14.25" hidden="false" customHeight="true" outlineLevel="0" collapsed="false">
      <c r="A870" s="103"/>
      <c r="B870" s="201"/>
      <c r="C870" s="202"/>
      <c r="D870" s="203"/>
      <c r="E870" s="203"/>
      <c r="F870" s="202"/>
      <c r="G870" s="202"/>
      <c r="H870" s="202"/>
      <c r="I870" s="161"/>
      <c r="J870" s="202"/>
      <c r="K870" s="161"/>
      <c r="L870" s="161"/>
      <c r="M870" s="203"/>
      <c r="N870" s="173"/>
      <c r="O870" s="173"/>
      <c r="P870" s="102"/>
      <c r="Q870" s="103"/>
      <c r="R870" s="103"/>
      <c r="S870" s="103"/>
      <c r="T870" s="103"/>
      <c r="U870" s="103"/>
      <c r="V870" s="103"/>
      <c r="W870" s="103"/>
      <c r="X870" s="103"/>
      <c r="Y870" s="103"/>
      <c r="Z870" s="103"/>
      <c r="AA870" s="103"/>
    </row>
    <row r="871" customFormat="false" ht="14.25" hidden="false" customHeight="true" outlineLevel="0" collapsed="false">
      <c r="A871" s="103"/>
      <c r="B871" s="201"/>
      <c r="C871" s="202"/>
      <c r="D871" s="203"/>
      <c r="E871" s="203"/>
      <c r="F871" s="202"/>
      <c r="G871" s="202"/>
      <c r="H871" s="202"/>
      <c r="I871" s="161"/>
      <c r="J871" s="202"/>
      <c r="K871" s="161"/>
      <c r="L871" s="161"/>
      <c r="M871" s="203"/>
      <c r="N871" s="173"/>
      <c r="O871" s="173"/>
      <c r="P871" s="102"/>
      <c r="Q871" s="103"/>
      <c r="R871" s="103"/>
      <c r="S871" s="103"/>
      <c r="T871" s="103"/>
      <c r="U871" s="103"/>
      <c r="V871" s="103"/>
      <c r="W871" s="103"/>
      <c r="X871" s="103"/>
      <c r="Y871" s="103"/>
      <c r="Z871" s="103"/>
      <c r="AA871" s="103"/>
    </row>
    <row r="872" customFormat="false" ht="14.25" hidden="false" customHeight="true" outlineLevel="0" collapsed="false">
      <c r="A872" s="103"/>
      <c r="B872" s="201"/>
      <c r="C872" s="202"/>
      <c r="D872" s="203"/>
      <c r="E872" s="203"/>
      <c r="F872" s="202"/>
      <c r="G872" s="202"/>
      <c r="H872" s="202"/>
      <c r="I872" s="161"/>
      <c r="J872" s="202"/>
      <c r="K872" s="161"/>
      <c r="L872" s="161"/>
      <c r="M872" s="203"/>
      <c r="N872" s="173"/>
      <c r="O872" s="173"/>
      <c r="P872" s="102"/>
      <c r="Q872" s="103"/>
      <c r="R872" s="103"/>
      <c r="S872" s="103"/>
      <c r="T872" s="103"/>
      <c r="U872" s="103"/>
      <c r="V872" s="103"/>
      <c r="W872" s="103"/>
      <c r="X872" s="103"/>
      <c r="Y872" s="103"/>
      <c r="Z872" s="103"/>
      <c r="AA872" s="103"/>
    </row>
    <row r="873" customFormat="false" ht="14.25" hidden="false" customHeight="true" outlineLevel="0" collapsed="false">
      <c r="A873" s="103"/>
      <c r="B873" s="201"/>
      <c r="C873" s="202"/>
      <c r="D873" s="203"/>
      <c r="E873" s="203"/>
      <c r="F873" s="202"/>
      <c r="G873" s="202"/>
      <c r="H873" s="202"/>
      <c r="I873" s="161"/>
      <c r="J873" s="202"/>
      <c r="K873" s="161"/>
      <c r="L873" s="161"/>
      <c r="M873" s="203"/>
      <c r="N873" s="173"/>
      <c r="O873" s="173"/>
      <c r="P873" s="102"/>
      <c r="Q873" s="103"/>
      <c r="R873" s="103"/>
      <c r="S873" s="103"/>
      <c r="T873" s="103"/>
      <c r="U873" s="103"/>
      <c r="V873" s="103"/>
      <c r="W873" s="103"/>
      <c r="X873" s="103"/>
      <c r="Y873" s="103"/>
      <c r="Z873" s="103"/>
      <c r="AA873" s="103"/>
    </row>
    <row r="874" customFormat="false" ht="14.25" hidden="false" customHeight="true" outlineLevel="0" collapsed="false">
      <c r="A874" s="103"/>
      <c r="B874" s="201"/>
      <c r="C874" s="202"/>
      <c r="D874" s="203"/>
      <c r="E874" s="203"/>
      <c r="F874" s="202"/>
      <c r="G874" s="202"/>
      <c r="H874" s="202"/>
      <c r="I874" s="161"/>
      <c r="J874" s="202"/>
      <c r="K874" s="161"/>
      <c r="L874" s="161"/>
      <c r="M874" s="203"/>
      <c r="N874" s="173"/>
      <c r="O874" s="173"/>
      <c r="P874" s="102"/>
      <c r="Q874" s="103"/>
      <c r="R874" s="103"/>
      <c r="S874" s="103"/>
      <c r="T874" s="103"/>
      <c r="U874" s="103"/>
      <c r="V874" s="103"/>
      <c r="W874" s="103"/>
      <c r="X874" s="103"/>
      <c r="Y874" s="103"/>
      <c r="Z874" s="103"/>
      <c r="AA874" s="103"/>
    </row>
    <row r="875" customFormat="false" ht="14.25" hidden="false" customHeight="true" outlineLevel="0" collapsed="false">
      <c r="A875" s="103"/>
      <c r="B875" s="201"/>
      <c r="C875" s="202"/>
      <c r="D875" s="203"/>
      <c r="E875" s="203"/>
      <c r="F875" s="202"/>
      <c r="G875" s="202"/>
      <c r="H875" s="202"/>
      <c r="I875" s="161"/>
      <c r="J875" s="202"/>
      <c r="K875" s="161"/>
      <c r="L875" s="161"/>
      <c r="M875" s="203"/>
      <c r="N875" s="173"/>
      <c r="O875" s="173"/>
      <c r="P875" s="102"/>
      <c r="Q875" s="103"/>
      <c r="R875" s="103"/>
      <c r="S875" s="103"/>
      <c r="T875" s="103"/>
      <c r="U875" s="103"/>
      <c r="V875" s="103"/>
      <c r="W875" s="103"/>
      <c r="X875" s="103"/>
      <c r="Y875" s="103"/>
      <c r="Z875" s="103"/>
      <c r="AA875" s="103"/>
    </row>
    <row r="876" customFormat="false" ht="14.25" hidden="false" customHeight="true" outlineLevel="0" collapsed="false">
      <c r="A876" s="103"/>
      <c r="B876" s="201"/>
      <c r="C876" s="202"/>
      <c r="D876" s="203"/>
      <c r="E876" s="203"/>
      <c r="F876" s="202"/>
      <c r="G876" s="202"/>
      <c r="H876" s="202"/>
      <c r="I876" s="161"/>
      <c r="J876" s="202"/>
      <c r="K876" s="161"/>
      <c r="L876" s="161"/>
      <c r="M876" s="203"/>
      <c r="N876" s="173"/>
      <c r="O876" s="173"/>
      <c r="P876" s="102"/>
      <c r="Q876" s="103"/>
      <c r="R876" s="103"/>
      <c r="S876" s="103"/>
      <c r="T876" s="103"/>
      <c r="U876" s="103"/>
      <c r="V876" s="103"/>
      <c r="W876" s="103"/>
      <c r="X876" s="103"/>
      <c r="Y876" s="103"/>
      <c r="Z876" s="103"/>
      <c r="AA876" s="103"/>
    </row>
    <row r="877" customFormat="false" ht="14.25" hidden="false" customHeight="true" outlineLevel="0" collapsed="false">
      <c r="A877" s="103"/>
      <c r="B877" s="201"/>
      <c r="C877" s="202"/>
      <c r="D877" s="203"/>
      <c r="E877" s="203"/>
      <c r="F877" s="202"/>
      <c r="G877" s="202"/>
      <c r="H877" s="202"/>
      <c r="I877" s="161"/>
      <c r="J877" s="202"/>
      <c r="K877" s="161"/>
      <c r="L877" s="161"/>
      <c r="M877" s="203"/>
      <c r="N877" s="173"/>
      <c r="O877" s="173"/>
      <c r="P877" s="102"/>
      <c r="Q877" s="103"/>
      <c r="R877" s="103"/>
      <c r="S877" s="103"/>
      <c r="T877" s="103"/>
      <c r="U877" s="103"/>
      <c r="V877" s="103"/>
      <c r="W877" s="103"/>
      <c r="X877" s="103"/>
      <c r="Y877" s="103"/>
      <c r="Z877" s="103"/>
      <c r="AA877" s="103"/>
    </row>
    <row r="878" customFormat="false" ht="14.25" hidden="false" customHeight="true" outlineLevel="0" collapsed="false">
      <c r="A878" s="103"/>
      <c r="B878" s="201"/>
      <c r="C878" s="202"/>
      <c r="D878" s="203"/>
      <c r="E878" s="203"/>
      <c r="F878" s="202"/>
      <c r="G878" s="202"/>
      <c r="H878" s="202"/>
      <c r="I878" s="161"/>
      <c r="J878" s="202"/>
      <c r="K878" s="161"/>
      <c r="L878" s="161"/>
      <c r="M878" s="203"/>
      <c r="N878" s="173"/>
      <c r="O878" s="173"/>
      <c r="P878" s="102"/>
      <c r="Q878" s="103"/>
      <c r="R878" s="103"/>
      <c r="S878" s="103"/>
      <c r="T878" s="103"/>
      <c r="U878" s="103"/>
      <c r="V878" s="103"/>
      <c r="W878" s="103"/>
      <c r="X878" s="103"/>
      <c r="Y878" s="103"/>
      <c r="Z878" s="103"/>
      <c r="AA878" s="103"/>
    </row>
    <row r="879" customFormat="false" ht="14.25" hidden="false" customHeight="true" outlineLevel="0" collapsed="false">
      <c r="A879" s="103"/>
      <c r="B879" s="201"/>
      <c r="C879" s="202"/>
      <c r="D879" s="203"/>
      <c r="E879" s="203"/>
      <c r="F879" s="202"/>
      <c r="G879" s="202"/>
      <c r="H879" s="202"/>
      <c r="I879" s="161"/>
      <c r="J879" s="202"/>
      <c r="K879" s="161"/>
      <c r="L879" s="161"/>
      <c r="M879" s="203"/>
      <c r="N879" s="173"/>
      <c r="O879" s="173"/>
      <c r="P879" s="102"/>
      <c r="Q879" s="103"/>
      <c r="R879" s="103"/>
      <c r="S879" s="103"/>
      <c r="T879" s="103"/>
      <c r="U879" s="103"/>
      <c r="V879" s="103"/>
      <c r="W879" s="103"/>
      <c r="X879" s="103"/>
      <c r="Y879" s="103"/>
      <c r="Z879" s="103"/>
      <c r="AA879" s="103"/>
    </row>
    <row r="880" customFormat="false" ht="14.25" hidden="false" customHeight="true" outlineLevel="0" collapsed="false">
      <c r="A880" s="103"/>
      <c r="B880" s="201"/>
      <c r="C880" s="202"/>
      <c r="D880" s="203"/>
      <c r="E880" s="203"/>
      <c r="F880" s="202"/>
      <c r="G880" s="202"/>
      <c r="H880" s="202"/>
      <c r="I880" s="161"/>
      <c r="J880" s="202"/>
      <c r="K880" s="161"/>
      <c r="L880" s="161"/>
      <c r="M880" s="203"/>
      <c r="N880" s="173"/>
      <c r="O880" s="173"/>
      <c r="P880" s="102"/>
      <c r="Q880" s="103"/>
      <c r="R880" s="103"/>
      <c r="S880" s="103"/>
      <c r="T880" s="103"/>
      <c r="U880" s="103"/>
      <c r="V880" s="103"/>
      <c r="W880" s="103"/>
      <c r="X880" s="103"/>
      <c r="Y880" s="103"/>
      <c r="Z880" s="103"/>
      <c r="AA880" s="103"/>
    </row>
    <row r="881" customFormat="false" ht="14.25" hidden="false" customHeight="true" outlineLevel="0" collapsed="false">
      <c r="A881" s="103"/>
      <c r="B881" s="201"/>
      <c r="C881" s="202"/>
      <c r="D881" s="203"/>
      <c r="E881" s="203"/>
      <c r="F881" s="202"/>
      <c r="G881" s="202"/>
      <c r="H881" s="202"/>
      <c r="I881" s="161"/>
      <c r="J881" s="202"/>
      <c r="K881" s="161"/>
      <c r="L881" s="161"/>
      <c r="M881" s="203"/>
      <c r="N881" s="173"/>
      <c r="O881" s="173"/>
      <c r="P881" s="102"/>
      <c r="Q881" s="103"/>
      <c r="R881" s="103"/>
      <c r="S881" s="103"/>
      <c r="T881" s="103"/>
      <c r="U881" s="103"/>
      <c r="V881" s="103"/>
      <c r="W881" s="103"/>
      <c r="X881" s="103"/>
      <c r="Y881" s="103"/>
      <c r="Z881" s="103"/>
      <c r="AA881" s="103"/>
    </row>
    <row r="882" customFormat="false" ht="14.25" hidden="false" customHeight="true" outlineLevel="0" collapsed="false">
      <c r="A882" s="103"/>
      <c r="B882" s="201"/>
      <c r="C882" s="202"/>
      <c r="D882" s="203"/>
      <c r="E882" s="203"/>
      <c r="F882" s="202"/>
      <c r="G882" s="202"/>
      <c r="H882" s="202"/>
      <c r="I882" s="161"/>
      <c r="J882" s="202"/>
      <c r="K882" s="161"/>
      <c r="L882" s="161"/>
      <c r="M882" s="203"/>
      <c r="N882" s="173"/>
      <c r="O882" s="173"/>
      <c r="P882" s="102"/>
      <c r="Q882" s="103"/>
      <c r="R882" s="103"/>
      <c r="S882" s="103"/>
      <c r="T882" s="103"/>
      <c r="U882" s="103"/>
      <c r="V882" s="103"/>
      <c r="W882" s="103"/>
      <c r="X882" s="103"/>
      <c r="Y882" s="103"/>
      <c r="Z882" s="103"/>
      <c r="AA882" s="103"/>
    </row>
    <row r="883" customFormat="false" ht="14.25" hidden="false" customHeight="true" outlineLevel="0" collapsed="false">
      <c r="A883" s="103"/>
      <c r="B883" s="201"/>
      <c r="C883" s="202"/>
      <c r="D883" s="203"/>
      <c r="E883" s="203"/>
      <c r="F883" s="202"/>
      <c r="G883" s="202"/>
      <c r="H883" s="202"/>
      <c r="I883" s="161"/>
      <c r="J883" s="202"/>
      <c r="K883" s="161"/>
      <c r="L883" s="161"/>
      <c r="M883" s="203"/>
      <c r="N883" s="173"/>
      <c r="O883" s="173"/>
      <c r="P883" s="102"/>
      <c r="Q883" s="103"/>
      <c r="R883" s="103"/>
      <c r="S883" s="103"/>
      <c r="T883" s="103"/>
      <c r="U883" s="103"/>
      <c r="V883" s="103"/>
      <c r="W883" s="103"/>
      <c r="X883" s="103"/>
      <c r="Y883" s="103"/>
      <c r="Z883" s="103"/>
      <c r="AA883" s="103"/>
    </row>
    <row r="884" customFormat="false" ht="14.25" hidden="false" customHeight="true" outlineLevel="0" collapsed="false">
      <c r="A884" s="103"/>
      <c r="B884" s="201"/>
      <c r="C884" s="202"/>
      <c r="D884" s="203"/>
      <c r="E884" s="203"/>
      <c r="F884" s="202"/>
      <c r="G884" s="202"/>
      <c r="H884" s="202"/>
      <c r="I884" s="161"/>
      <c r="J884" s="202"/>
      <c r="K884" s="161"/>
      <c r="L884" s="161"/>
      <c r="M884" s="203"/>
      <c r="N884" s="173"/>
      <c r="O884" s="173"/>
      <c r="P884" s="102"/>
      <c r="Q884" s="103"/>
      <c r="R884" s="103"/>
      <c r="S884" s="103"/>
      <c r="T884" s="103"/>
      <c r="U884" s="103"/>
      <c r="V884" s="103"/>
      <c r="W884" s="103"/>
      <c r="X884" s="103"/>
      <c r="Y884" s="103"/>
      <c r="Z884" s="103"/>
      <c r="AA884" s="103"/>
    </row>
    <row r="885" customFormat="false" ht="14.25" hidden="false" customHeight="true" outlineLevel="0" collapsed="false">
      <c r="A885" s="103"/>
      <c r="B885" s="201"/>
      <c r="C885" s="202"/>
      <c r="D885" s="203"/>
      <c r="E885" s="203"/>
      <c r="F885" s="202"/>
      <c r="G885" s="202"/>
      <c r="H885" s="202"/>
      <c r="I885" s="161"/>
      <c r="J885" s="202"/>
      <c r="K885" s="161"/>
      <c r="L885" s="161"/>
      <c r="M885" s="203"/>
      <c r="N885" s="173"/>
      <c r="O885" s="173"/>
      <c r="P885" s="102"/>
      <c r="Q885" s="103"/>
      <c r="R885" s="103"/>
      <c r="S885" s="103"/>
      <c r="T885" s="103"/>
      <c r="U885" s="103"/>
      <c r="V885" s="103"/>
      <c r="W885" s="103"/>
      <c r="X885" s="103"/>
      <c r="Y885" s="103"/>
      <c r="Z885" s="103"/>
      <c r="AA885" s="103"/>
    </row>
    <row r="886" customFormat="false" ht="14.25" hidden="false" customHeight="true" outlineLevel="0" collapsed="false">
      <c r="A886" s="103"/>
      <c r="B886" s="201"/>
      <c r="C886" s="202"/>
      <c r="D886" s="203"/>
      <c r="E886" s="203"/>
      <c r="F886" s="202"/>
      <c r="G886" s="202"/>
      <c r="H886" s="202"/>
      <c r="I886" s="161"/>
      <c r="J886" s="202"/>
      <c r="K886" s="161"/>
      <c r="L886" s="161"/>
      <c r="M886" s="203"/>
      <c r="N886" s="173"/>
      <c r="O886" s="173"/>
      <c r="P886" s="102"/>
      <c r="Q886" s="103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</row>
    <row r="887" customFormat="false" ht="14.25" hidden="false" customHeight="true" outlineLevel="0" collapsed="false">
      <c r="A887" s="103"/>
      <c r="B887" s="201"/>
      <c r="C887" s="202"/>
      <c r="D887" s="203"/>
      <c r="E887" s="203"/>
      <c r="F887" s="202"/>
      <c r="G887" s="202"/>
      <c r="H887" s="202"/>
      <c r="I887" s="161"/>
      <c r="J887" s="202"/>
      <c r="K887" s="161"/>
      <c r="L887" s="161"/>
      <c r="M887" s="203"/>
      <c r="N887" s="173"/>
      <c r="O887" s="173"/>
      <c r="P887" s="102"/>
      <c r="Q887" s="103"/>
      <c r="R887" s="103"/>
      <c r="S887" s="103"/>
      <c r="T887" s="103"/>
      <c r="U887" s="103"/>
      <c r="V887" s="103"/>
      <c r="W887" s="103"/>
      <c r="X887" s="103"/>
      <c r="Y887" s="103"/>
      <c r="Z887" s="103"/>
      <c r="AA887" s="103"/>
    </row>
    <row r="888" customFormat="false" ht="14.25" hidden="false" customHeight="true" outlineLevel="0" collapsed="false">
      <c r="A888" s="103"/>
      <c r="B888" s="201"/>
      <c r="C888" s="202"/>
      <c r="D888" s="203"/>
      <c r="E888" s="203"/>
      <c r="F888" s="202"/>
      <c r="G888" s="202"/>
      <c r="H888" s="202"/>
      <c r="I888" s="161"/>
      <c r="J888" s="202"/>
      <c r="K888" s="161"/>
      <c r="L888" s="161"/>
      <c r="M888" s="203"/>
      <c r="N888" s="173"/>
      <c r="O888" s="173"/>
      <c r="P888" s="102"/>
      <c r="Q888" s="103"/>
      <c r="R888" s="103"/>
      <c r="S888" s="103"/>
      <c r="T888" s="103"/>
      <c r="U888" s="103"/>
      <c r="V888" s="103"/>
      <c r="W888" s="103"/>
      <c r="X888" s="103"/>
      <c r="Y888" s="103"/>
      <c r="Z888" s="103"/>
      <c r="AA888" s="103"/>
    </row>
    <row r="889" customFormat="false" ht="14.25" hidden="false" customHeight="true" outlineLevel="0" collapsed="false">
      <c r="A889" s="103"/>
      <c r="B889" s="201"/>
      <c r="C889" s="202"/>
      <c r="D889" s="203"/>
      <c r="E889" s="203"/>
      <c r="F889" s="202"/>
      <c r="G889" s="202"/>
      <c r="H889" s="202"/>
      <c r="I889" s="161"/>
      <c r="J889" s="202"/>
      <c r="K889" s="161"/>
      <c r="L889" s="161"/>
      <c r="M889" s="203"/>
      <c r="N889" s="173"/>
      <c r="O889" s="173"/>
      <c r="P889" s="102"/>
      <c r="Q889" s="103"/>
      <c r="R889" s="103"/>
      <c r="S889" s="103"/>
      <c r="T889" s="103"/>
      <c r="U889" s="103"/>
      <c r="V889" s="103"/>
      <c r="W889" s="103"/>
      <c r="X889" s="103"/>
      <c r="Y889" s="103"/>
      <c r="Z889" s="103"/>
      <c r="AA889" s="103"/>
    </row>
    <row r="890" customFormat="false" ht="14.25" hidden="false" customHeight="true" outlineLevel="0" collapsed="false">
      <c r="A890" s="103"/>
      <c r="B890" s="201"/>
      <c r="C890" s="202"/>
      <c r="D890" s="203"/>
      <c r="E890" s="203"/>
      <c r="F890" s="202"/>
      <c r="G890" s="202"/>
      <c r="H890" s="202"/>
      <c r="I890" s="161"/>
      <c r="J890" s="202"/>
      <c r="K890" s="161"/>
      <c r="L890" s="161"/>
      <c r="M890" s="203"/>
      <c r="N890" s="173"/>
      <c r="O890" s="173"/>
      <c r="P890" s="102"/>
      <c r="Q890" s="103"/>
      <c r="R890" s="103"/>
      <c r="S890" s="103"/>
      <c r="T890" s="103"/>
      <c r="U890" s="103"/>
      <c r="V890" s="103"/>
      <c r="W890" s="103"/>
      <c r="X890" s="103"/>
      <c r="Y890" s="103"/>
      <c r="Z890" s="103"/>
      <c r="AA890" s="103"/>
    </row>
    <row r="891" customFormat="false" ht="14.25" hidden="false" customHeight="true" outlineLevel="0" collapsed="false">
      <c r="A891" s="103"/>
      <c r="B891" s="201"/>
      <c r="C891" s="202"/>
      <c r="D891" s="203"/>
      <c r="E891" s="203"/>
      <c r="F891" s="202"/>
      <c r="G891" s="202"/>
      <c r="H891" s="202"/>
      <c r="I891" s="161"/>
      <c r="J891" s="202"/>
      <c r="K891" s="161"/>
      <c r="L891" s="161"/>
      <c r="M891" s="203"/>
      <c r="N891" s="173"/>
      <c r="O891" s="173"/>
      <c r="P891" s="102"/>
      <c r="Q891" s="103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</row>
    <row r="892" customFormat="false" ht="14.25" hidden="false" customHeight="true" outlineLevel="0" collapsed="false">
      <c r="A892" s="103"/>
      <c r="B892" s="201"/>
      <c r="C892" s="202"/>
      <c r="D892" s="203"/>
      <c r="E892" s="203"/>
      <c r="F892" s="202"/>
      <c r="G892" s="202"/>
      <c r="H892" s="202"/>
      <c r="I892" s="161"/>
      <c r="J892" s="202"/>
      <c r="K892" s="161"/>
      <c r="L892" s="161"/>
      <c r="M892" s="203"/>
      <c r="N892" s="173"/>
      <c r="O892" s="173"/>
      <c r="P892" s="102"/>
      <c r="Q892" s="103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</row>
    <row r="893" customFormat="false" ht="14.25" hidden="false" customHeight="true" outlineLevel="0" collapsed="false">
      <c r="A893" s="103"/>
      <c r="B893" s="201"/>
      <c r="C893" s="202"/>
      <c r="D893" s="203"/>
      <c r="E893" s="203"/>
      <c r="F893" s="202"/>
      <c r="G893" s="202"/>
      <c r="H893" s="202"/>
      <c r="I893" s="161"/>
      <c r="J893" s="202"/>
      <c r="K893" s="161"/>
      <c r="L893" s="161"/>
      <c r="M893" s="203"/>
      <c r="N893" s="173"/>
      <c r="O893" s="173"/>
      <c r="P893" s="102"/>
      <c r="Q893" s="103"/>
      <c r="R893" s="103"/>
      <c r="S893" s="103"/>
      <c r="T893" s="103"/>
      <c r="U893" s="103"/>
      <c r="V893" s="103"/>
      <c r="W893" s="103"/>
      <c r="X893" s="103"/>
      <c r="Y893" s="103"/>
      <c r="Z893" s="103"/>
      <c r="AA893" s="103"/>
    </row>
    <row r="894" customFormat="false" ht="14.25" hidden="false" customHeight="true" outlineLevel="0" collapsed="false">
      <c r="A894" s="103"/>
      <c r="B894" s="201"/>
      <c r="C894" s="202"/>
      <c r="D894" s="203"/>
      <c r="E894" s="203"/>
      <c r="F894" s="202"/>
      <c r="G894" s="202"/>
      <c r="H894" s="202"/>
      <c r="I894" s="161"/>
      <c r="J894" s="202"/>
      <c r="K894" s="161"/>
      <c r="L894" s="161"/>
      <c r="M894" s="203"/>
      <c r="N894" s="173"/>
      <c r="O894" s="173"/>
      <c r="P894" s="102"/>
      <c r="Q894" s="103"/>
      <c r="R894" s="103"/>
      <c r="S894" s="103"/>
      <c r="T894" s="103"/>
      <c r="U894" s="103"/>
      <c r="V894" s="103"/>
      <c r="W894" s="103"/>
      <c r="X894" s="103"/>
      <c r="Y894" s="103"/>
      <c r="Z894" s="103"/>
      <c r="AA894" s="103"/>
    </row>
    <row r="895" customFormat="false" ht="14.25" hidden="false" customHeight="true" outlineLevel="0" collapsed="false">
      <c r="A895" s="103"/>
      <c r="B895" s="201"/>
      <c r="C895" s="202"/>
      <c r="D895" s="203"/>
      <c r="E895" s="203"/>
      <c r="F895" s="202"/>
      <c r="G895" s="202"/>
      <c r="H895" s="202"/>
      <c r="I895" s="161"/>
      <c r="J895" s="202"/>
      <c r="K895" s="161"/>
      <c r="L895" s="161"/>
      <c r="M895" s="203"/>
      <c r="N895" s="173"/>
      <c r="O895" s="173"/>
      <c r="P895" s="102"/>
      <c r="Q895" s="103"/>
      <c r="R895" s="103"/>
      <c r="S895" s="103"/>
      <c r="T895" s="103"/>
      <c r="U895" s="103"/>
      <c r="V895" s="103"/>
      <c r="W895" s="103"/>
      <c r="X895" s="103"/>
      <c r="Y895" s="103"/>
      <c r="Z895" s="103"/>
      <c r="AA895" s="103"/>
    </row>
    <row r="896" customFormat="false" ht="14.25" hidden="false" customHeight="true" outlineLevel="0" collapsed="false">
      <c r="A896" s="103"/>
      <c r="B896" s="201"/>
      <c r="C896" s="202"/>
      <c r="D896" s="203"/>
      <c r="E896" s="203"/>
      <c r="F896" s="202"/>
      <c r="G896" s="202"/>
      <c r="H896" s="202"/>
      <c r="I896" s="161"/>
      <c r="J896" s="202"/>
      <c r="K896" s="161"/>
      <c r="L896" s="161"/>
      <c r="M896" s="203"/>
      <c r="N896" s="173"/>
      <c r="O896" s="173"/>
      <c r="P896" s="102"/>
      <c r="Q896" s="103"/>
      <c r="R896" s="103"/>
      <c r="S896" s="103"/>
      <c r="T896" s="103"/>
      <c r="U896" s="103"/>
      <c r="V896" s="103"/>
      <c r="W896" s="103"/>
      <c r="X896" s="103"/>
      <c r="Y896" s="103"/>
      <c r="Z896" s="103"/>
      <c r="AA896" s="103"/>
    </row>
    <row r="897" customFormat="false" ht="14.25" hidden="false" customHeight="true" outlineLevel="0" collapsed="false">
      <c r="A897" s="103"/>
      <c r="B897" s="201"/>
      <c r="C897" s="202"/>
      <c r="D897" s="203"/>
      <c r="E897" s="203"/>
      <c r="F897" s="202"/>
      <c r="G897" s="202"/>
      <c r="H897" s="202"/>
      <c r="I897" s="161"/>
      <c r="J897" s="202"/>
      <c r="K897" s="161"/>
      <c r="L897" s="161"/>
      <c r="M897" s="203"/>
      <c r="N897" s="173"/>
      <c r="O897" s="173"/>
      <c r="P897" s="102"/>
      <c r="Q897" s="103"/>
      <c r="R897" s="103"/>
      <c r="S897" s="103"/>
      <c r="T897" s="103"/>
      <c r="U897" s="103"/>
      <c r="V897" s="103"/>
      <c r="W897" s="103"/>
      <c r="X897" s="103"/>
      <c r="Y897" s="103"/>
      <c r="Z897" s="103"/>
      <c r="AA897" s="103"/>
    </row>
    <row r="898" customFormat="false" ht="14.25" hidden="false" customHeight="true" outlineLevel="0" collapsed="false">
      <c r="A898" s="103"/>
      <c r="B898" s="201"/>
      <c r="C898" s="202"/>
      <c r="D898" s="203"/>
      <c r="E898" s="203"/>
      <c r="F898" s="202"/>
      <c r="G898" s="202"/>
      <c r="H898" s="202"/>
      <c r="I898" s="161"/>
      <c r="J898" s="202"/>
      <c r="K898" s="161"/>
      <c r="L898" s="161"/>
      <c r="M898" s="203"/>
      <c r="N898" s="173"/>
      <c r="O898" s="173"/>
      <c r="P898" s="102"/>
      <c r="Q898" s="103"/>
      <c r="R898" s="103"/>
      <c r="S898" s="103"/>
      <c r="T898" s="103"/>
      <c r="U898" s="103"/>
      <c r="V898" s="103"/>
      <c r="W898" s="103"/>
      <c r="X898" s="103"/>
      <c r="Y898" s="103"/>
      <c r="Z898" s="103"/>
      <c r="AA898" s="103"/>
    </row>
    <row r="899" customFormat="false" ht="14.25" hidden="false" customHeight="true" outlineLevel="0" collapsed="false">
      <c r="A899" s="103"/>
      <c r="B899" s="201"/>
      <c r="C899" s="202"/>
      <c r="D899" s="203"/>
      <c r="E899" s="203"/>
      <c r="F899" s="202"/>
      <c r="G899" s="202"/>
      <c r="H899" s="202"/>
      <c r="I899" s="161"/>
      <c r="J899" s="202"/>
      <c r="K899" s="161"/>
      <c r="L899" s="161"/>
      <c r="M899" s="203"/>
      <c r="N899" s="173"/>
      <c r="O899" s="173"/>
      <c r="P899" s="102"/>
      <c r="Q899" s="103"/>
      <c r="R899" s="103"/>
      <c r="S899" s="103"/>
      <c r="T899" s="103"/>
      <c r="U899" s="103"/>
      <c r="V899" s="103"/>
      <c r="W899" s="103"/>
      <c r="X899" s="103"/>
      <c r="Y899" s="103"/>
      <c r="Z899" s="103"/>
      <c r="AA899" s="103"/>
    </row>
    <row r="900" customFormat="false" ht="14.25" hidden="false" customHeight="true" outlineLevel="0" collapsed="false">
      <c r="A900" s="103"/>
      <c r="B900" s="201"/>
      <c r="C900" s="202"/>
      <c r="D900" s="203"/>
      <c r="E900" s="203"/>
      <c r="F900" s="202"/>
      <c r="G900" s="202"/>
      <c r="H900" s="202"/>
      <c r="I900" s="161"/>
      <c r="J900" s="202"/>
      <c r="K900" s="161"/>
      <c r="L900" s="161"/>
      <c r="M900" s="203"/>
      <c r="N900" s="173"/>
      <c r="O900" s="173"/>
      <c r="P900" s="102"/>
      <c r="Q900" s="103"/>
      <c r="R900" s="103"/>
      <c r="S900" s="103"/>
      <c r="T900" s="103"/>
      <c r="U900" s="103"/>
      <c r="V900" s="103"/>
      <c r="W900" s="103"/>
      <c r="X900" s="103"/>
      <c r="Y900" s="103"/>
      <c r="Z900" s="103"/>
      <c r="AA900" s="103"/>
    </row>
    <row r="901" customFormat="false" ht="14.25" hidden="false" customHeight="true" outlineLevel="0" collapsed="false">
      <c r="A901" s="103"/>
      <c r="B901" s="201"/>
      <c r="C901" s="202"/>
      <c r="D901" s="203"/>
      <c r="E901" s="203"/>
      <c r="F901" s="202"/>
      <c r="G901" s="202"/>
      <c r="H901" s="202"/>
      <c r="I901" s="161"/>
      <c r="J901" s="202"/>
      <c r="K901" s="161"/>
      <c r="L901" s="161"/>
      <c r="M901" s="203"/>
      <c r="N901" s="173"/>
      <c r="O901" s="173"/>
      <c r="P901" s="102"/>
      <c r="Q901" s="103"/>
      <c r="R901" s="103"/>
      <c r="S901" s="103"/>
      <c r="T901" s="103"/>
      <c r="U901" s="103"/>
      <c r="V901" s="103"/>
      <c r="W901" s="103"/>
      <c r="X901" s="103"/>
      <c r="Y901" s="103"/>
      <c r="Z901" s="103"/>
      <c r="AA901" s="103"/>
    </row>
    <row r="902" customFormat="false" ht="14.25" hidden="false" customHeight="true" outlineLevel="0" collapsed="false">
      <c r="A902" s="103"/>
      <c r="B902" s="201"/>
      <c r="C902" s="202"/>
      <c r="D902" s="203"/>
      <c r="E902" s="203"/>
      <c r="F902" s="202"/>
      <c r="G902" s="202"/>
      <c r="H902" s="202"/>
      <c r="I902" s="161"/>
      <c r="J902" s="202"/>
      <c r="K902" s="161"/>
      <c r="L902" s="161"/>
      <c r="M902" s="203"/>
      <c r="N902" s="173"/>
      <c r="O902" s="173"/>
      <c r="P902" s="102"/>
      <c r="Q902" s="103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</row>
    <row r="903" customFormat="false" ht="14.25" hidden="false" customHeight="true" outlineLevel="0" collapsed="false">
      <c r="A903" s="103"/>
      <c r="B903" s="201"/>
      <c r="C903" s="202"/>
      <c r="D903" s="203"/>
      <c r="E903" s="203"/>
      <c r="F903" s="202"/>
      <c r="G903" s="202"/>
      <c r="H903" s="202"/>
      <c r="I903" s="161"/>
      <c r="J903" s="202"/>
      <c r="K903" s="161"/>
      <c r="L903" s="161"/>
      <c r="M903" s="203"/>
      <c r="N903" s="173"/>
      <c r="O903" s="173"/>
      <c r="P903" s="102"/>
      <c r="Q903" s="103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</row>
    <row r="904" customFormat="false" ht="14.25" hidden="false" customHeight="true" outlineLevel="0" collapsed="false">
      <c r="A904" s="103"/>
      <c r="B904" s="201"/>
      <c r="C904" s="202"/>
      <c r="D904" s="203"/>
      <c r="E904" s="203"/>
      <c r="F904" s="202"/>
      <c r="G904" s="202"/>
      <c r="H904" s="202"/>
      <c r="I904" s="161"/>
      <c r="J904" s="202"/>
      <c r="K904" s="161"/>
      <c r="L904" s="161"/>
      <c r="M904" s="203"/>
      <c r="N904" s="173"/>
      <c r="O904" s="173"/>
      <c r="P904" s="102"/>
      <c r="Q904" s="103"/>
      <c r="R904" s="103"/>
      <c r="S904" s="103"/>
      <c r="T904" s="103"/>
      <c r="U904" s="103"/>
      <c r="V904" s="103"/>
      <c r="W904" s="103"/>
      <c r="X904" s="103"/>
      <c r="Y904" s="103"/>
      <c r="Z904" s="103"/>
      <c r="AA904" s="103"/>
    </row>
    <row r="905" customFormat="false" ht="14.25" hidden="false" customHeight="true" outlineLevel="0" collapsed="false">
      <c r="A905" s="103"/>
      <c r="B905" s="201"/>
      <c r="C905" s="202"/>
      <c r="D905" s="203"/>
      <c r="E905" s="203"/>
      <c r="F905" s="202"/>
      <c r="G905" s="202"/>
      <c r="H905" s="202"/>
      <c r="I905" s="161"/>
      <c r="J905" s="202"/>
      <c r="K905" s="161"/>
      <c r="L905" s="161"/>
      <c r="M905" s="203"/>
      <c r="N905" s="173"/>
      <c r="O905" s="173"/>
      <c r="P905" s="102"/>
      <c r="Q905" s="103"/>
      <c r="R905" s="103"/>
      <c r="S905" s="103"/>
      <c r="T905" s="103"/>
      <c r="U905" s="103"/>
      <c r="V905" s="103"/>
      <c r="W905" s="103"/>
      <c r="X905" s="103"/>
      <c r="Y905" s="103"/>
      <c r="Z905" s="103"/>
      <c r="AA905" s="103"/>
    </row>
    <row r="906" customFormat="false" ht="14.25" hidden="false" customHeight="true" outlineLevel="0" collapsed="false">
      <c r="A906" s="103"/>
      <c r="B906" s="201"/>
      <c r="C906" s="202"/>
      <c r="D906" s="203"/>
      <c r="E906" s="203"/>
      <c r="F906" s="202"/>
      <c r="G906" s="202"/>
      <c r="H906" s="202"/>
      <c r="I906" s="161"/>
      <c r="J906" s="202"/>
      <c r="K906" s="161"/>
      <c r="L906" s="161"/>
      <c r="M906" s="203"/>
      <c r="N906" s="173"/>
      <c r="O906" s="173"/>
      <c r="P906" s="102"/>
      <c r="Q906" s="103"/>
      <c r="R906" s="103"/>
      <c r="S906" s="103"/>
      <c r="T906" s="103"/>
      <c r="U906" s="103"/>
      <c r="V906" s="103"/>
      <c r="W906" s="103"/>
      <c r="X906" s="103"/>
      <c r="Y906" s="103"/>
      <c r="Z906" s="103"/>
      <c r="AA906" s="103"/>
    </row>
    <row r="907" customFormat="false" ht="14.25" hidden="false" customHeight="true" outlineLevel="0" collapsed="false">
      <c r="A907" s="103"/>
      <c r="B907" s="201"/>
      <c r="C907" s="202"/>
      <c r="D907" s="203"/>
      <c r="E907" s="203"/>
      <c r="F907" s="202"/>
      <c r="G907" s="202"/>
      <c r="H907" s="202"/>
      <c r="I907" s="161"/>
      <c r="J907" s="202"/>
      <c r="K907" s="161"/>
      <c r="L907" s="161"/>
      <c r="M907" s="203"/>
      <c r="N907" s="173"/>
      <c r="O907" s="173"/>
      <c r="P907" s="102"/>
      <c r="Q907" s="103"/>
      <c r="R907" s="103"/>
      <c r="S907" s="103"/>
      <c r="T907" s="103"/>
      <c r="U907" s="103"/>
      <c r="V907" s="103"/>
      <c r="W907" s="103"/>
      <c r="X907" s="103"/>
      <c r="Y907" s="103"/>
      <c r="Z907" s="103"/>
      <c r="AA907" s="103"/>
    </row>
    <row r="908" customFormat="false" ht="14.25" hidden="false" customHeight="true" outlineLevel="0" collapsed="false">
      <c r="A908" s="103"/>
      <c r="B908" s="201"/>
      <c r="C908" s="202"/>
      <c r="D908" s="203"/>
      <c r="E908" s="203"/>
      <c r="F908" s="202"/>
      <c r="G908" s="202"/>
      <c r="H908" s="202"/>
      <c r="I908" s="161"/>
      <c r="J908" s="202"/>
      <c r="K908" s="161"/>
      <c r="L908" s="161"/>
      <c r="M908" s="203"/>
      <c r="N908" s="173"/>
      <c r="O908" s="173"/>
      <c r="P908" s="102"/>
      <c r="Q908" s="103"/>
      <c r="R908" s="103"/>
      <c r="S908" s="103"/>
      <c r="T908" s="103"/>
      <c r="U908" s="103"/>
      <c r="V908" s="103"/>
      <c r="W908" s="103"/>
      <c r="X908" s="103"/>
      <c r="Y908" s="103"/>
      <c r="Z908" s="103"/>
      <c r="AA908" s="103"/>
    </row>
    <row r="909" customFormat="false" ht="14.25" hidden="false" customHeight="true" outlineLevel="0" collapsed="false">
      <c r="A909" s="103"/>
      <c r="B909" s="201"/>
      <c r="C909" s="202"/>
      <c r="D909" s="203"/>
      <c r="E909" s="203"/>
      <c r="F909" s="202"/>
      <c r="G909" s="202"/>
      <c r="H909" s="202"/>
      <c r="I909" s="161"/>
      <c r="J909" s="202"/>
      <c r="K909" s="161"/>
      <c r="L909" s="161"/>
      <c r="M909" s="203"/>
      <c r="N909" s="173"/>
      <c r="O909" s="173"/>
      <c r="P909" s="102"/>
      <c r="Q909" s="103"/>
      <c r="R909" s="103"/>
      <c r="S909" s="103"/>
      <c r="T909" s="103"/>
      <c r="U909" s="103"/>
      <c r="V909" s="103"/>
      <c r="W909" s="103"/>
      <c r="X909" s="103"/>
      <c r="Y909" s="103"/>
      <c r="Z909" s="103"/>
      <c r="AA909" s="103"/>
    </row>
    <row r="910" customFormat="false" ht="14.25" hidden="false" customHeight="true" outlineLevel="0" collapsed="false">
      <c r="A910" s="103"/>
      <c r="B910" s="201"/>
      <c r="C910" s="202"/>
      <c r="D910" s="203"/>
      <c r="E910" s="203"/>
      <c r="F910" s="202"/>
      <c r="G910" s="202"/>
      <c r="H910" s="202"/>
      <c r="I910" s="161"/>
      <c r="J910" s="202"/>
      <c r="K910" s="161"/>
      <c r="L910" s="161"/>
      <c r="M910" s="203"/>
      <c r="N910" s="173"/>
      <c r="O910" s="173"/>
      <c r="P910" s="102"/>
      <c r="Q910" s="103"/>
      <c r="R910" s="103"/>
      <c r="S910" s="103"/>
      <c r="T910" s="103"/>
      <c r="U910" s="103"/>
      <c r="V910" s="103"/>
      <c r="W910" s="103"/>
      <c r="X910" s="103"/>
      <c r="Y910" s="103"/>
      <c r="Z910" s="103"/>
      <c r="AA910" s="103"/>
    </row>
    <row r="911" customFormat="false" ht="14.25" hidden="false" customHeight="true" outlineLevel="0" collapsed="false">
      <c r="A911" s="103"/>
      <c r="B911" s="201"/>
      <c r="C911" s="202"/>
      <c r="D911" s="203"/>
      <c r="E911" s="203"/>
      <c r="F911" s="202"/>
      <c r="G911" s="202"/>
      <c r="H911" s="202"/>
      <c r="I911" s="161"/>
      <c r="J911" s="202"/>
      <c r="K911" s="161"/>
      <c r="L911" s="161"/>
      <c r="M911" s="203"/>
      <c r="N911" s="173"/>
      <c r="O911" s="173"/>
      <c r="P911" s="102"/>
      <c r="Q911" s="103"/>
      <c r="R911" s="103"/>
      <c r="S911" s="103"/>
      <c r="T911" s="103"/>
      <c r="U911" s="103"/>
      <c r="V911" s="103"/>
      <c r="W911" s="103"/>
      <c r="X911" s="103"/>
      <c r="Y911" s="103"/>
      <c r="Z911" s="103"/>
      <c r="AA911" s="103"/>
    </row>
    <row r="912" customFormat="false" ht="14.25" hidden="false" customHeight="true" outlineLevel="0" collapsed="false">
      <c r="A912" s="103"/>
      <c r="B912" s="201"/>
      <c r="C912" s="202"/>
      <c r="D912" s="203"/>
      <c r="E912" s="203"/>
      <c r="F912" s="202"/>
      <c r="G912" s="202"/>
      <c r="H912" s="202"/>
      <c r="I912" s="161"/>
      <c r="J912" s="202"/>
      <c r="K912" s="161"/>
      <c r="L912" s="161"/>
      <c r="M912" s="203"/>
      <c r="N912" s="173"/>
      <c r="O912" s="173"/>
      <c r="P912" s="102"/>
      <c r="Q912" s="103"/>
      <c r="R912" s="103"/>
      <c r="S912" s="103"/>
      <c r="T912" s="103"/>
      <c r="U912" s="103"/>
      <c r="V912" s="103"/>
      <c r="W912" s="103"/>
      <c r="X912" s="103"/>
      <c r="Y912" s="103"/>
      <c r="Z912" s="103"/>
      <c r="AA912" s="103"/>
    </row>
    <row r="913" customFormat="false" ht="14.25" hidden="false" customHeight="true" outlineLevel="0" collapsed="false">
      <c r="A913" s="103"/>
      <c r="B913" s="201"/>
      <c r="C913" s="202"/>
      <c r="D913" s="203"/>
      <c r="E913" s="203"/>
      <c r="F913" s="202"/>
      <c r="G913" s="202"/>
      <c r="H913" s="202"/>
      <c r="I913" s="161"/>
      <c r="J913" s="202"/>
      <c r="K913" s="161"/>
      <c r="L913" s="161"/>
      <c r="M913" s="203"/>
      <c r="N913" s="173"/>
      <c r="O913" s="173"/>
      <c r="P913" s="102"/>
      <c r="Q913" s="103"/>
      <c r="R913" s="103"/>
      <c r="S913" s="103"/>
      <c r="T913" s="103"/>
      <c r="U913" s="103"/>
      <c r="V913" s="103"/>
      <c r="W913" s="103"/>
      <c r="X913" s="103"/>
      <c r="Y913" s="103"/>
      <c r="Z913" s="103"/>
      <c r="AA913" s="103"/>
    </row>
    <row r="914" customFormat="false" ht="14.25" hidden="false" customHeight="true" outlineLevel="0" collapsed="false">
      <c r="A914" s="103"/>
      <c r="B914" s="201"/>
      <c r="C914" s="202"/>
      <c r="D914" s="203"/>
      <c r="E914" s="203"/>
      <c r="F914" s="202"/>
      <c r="G914" s="202"/>
      <c r="H914" s="202"/>
      <c r="I914" s="161"/>
      <c r="J914" s="202"/>
      <c r="K914" s="161"/>
      <c r="L914" s="161"/>
      <c r="M914" s="203"/>
      <c r="N914" s="173"/>
      <c r="O914" s="173"/>
      <c r="P914" s="102"/>
      <c r="Q914" s="103"/>
      <c r="R914" s="103"/>
      <c r="S914" s="103"/>
      <c r="T914" s="103"/>
      <c r="U914" s="103"/>
      <c r="V914" s="103"/>
      <c r="W914" s="103"/>
      <c r="X914" s="103"/>
      <c r="Y914" s="103"/>
      <c r="Z914" s="103"/>
      <c r="AA914" s="103"/>
    </row>
    <row r="915" customFormat="false" ht="14.25" hidden="false" customHeight="true" outlineLevel="0" collapsed="false">
      <c r="A915" s="103"/>
      <c r="B915" s="201"/>
      <c r="C915" s="202"/>
      <c r="D915" s="203"/>
      <c r="E915" s="203"/>
      <c r="F915" s="202"/>
      <c r="G915" s="202"/>
      <c r="H915" s="202"/>
      <c r="I915" s="161"/>
      <c r="J915" s="202"/>
      <c r="K915" s="161"/>
      <c r="L915" s="161"/>
      <c r="M915" s="203"/>
      <c r="N915" s="173"/>
      <c r="O915" s="173"/>
      <c r="P915" s="102"/>
      <c r="Q915" s="103"/>
      <c r="R915" s="103"/>
      <c r="S915" s="103"/>
      <c r="T915" s="103"/>
      <c r="U915" s="103"/>
      <c r="V915" s="103"/>
      <c r="W915" s="103"/>
      <c r="X915" s="103"/>
      <c r="Y915" s="103"/>
      <c r="Z915" s="103"/>
      <c r="AA915" s="103"/>
    </row>
    <row r="916" customFormat="false" ht="14.25" hidden="false" customHeight="true" outlineLevel="0" collapsed="false">
      <c r="A916" s="103"/>
      <c r="B916" s="201"/>
      <c r="C916" s="202"/>
      <c r="D916" s="203"/>
      <c r="E916" s="203"/>
      <c r="F916" s="202"/>
      <c r="G916" s="202"/>
      <c r="H916" s="202"/>
      <c r="I916" s="161"/>
      <c r="J916" s="202"/>
      <c r="K916" s="161"/>
      <c r="L916" s="161"/>
      <c r="M916" s="203"/>
      <c r="N916" s="173"/>
      <c r="O916" s="173"/>
      <c r="P916" s="102"/>
      <c r="Q916" s="103"/>
      <c r="R916" s="103"/>
      <c r="S916" s="103"/>
      <c r="T916" s="103"/>
      <c r="U916" s="103"/>
      <c r="V916" s="103"/>
      <c r="W916" s="103"/>
      <c r="X916" s="103"/>
      <c r="Y916" s="103"/>
      <c r="Z916" s="103"/>
      <c r="AA916" s="103"/>
    </row>
    <row r="917" customFormat="false" ht="14.25" hidden="false" customHeight="true" outlineLevel="0" collapsed="false">
      <c r="A917" s="103"/>
      <c r="B917" s="201"/>
      <c r="C917" s="202"/>
      <c r="D917" s="203"/>
      <c r="E917" s="203"/>
      <c r="F917" s="202"/>
      <c r="G917" s="202"/>
      <c r="H917" s="202"/>
      <c r="I917" s="161"/>
      <c r="J917" s="202"/>
      <c r="K917" s="161"/>
      <c r="L917" s="161"/>
      <c r="M917" s="203"/>
      <c r="N917" s="173"/>
      <c r="O917" s="173"/>
      <c r="P917" s="102"/>
      <c r="Q917" s="103"/>
      <c r="R917" s="103"/>
      <c r="S917" s="103"/>
      <c r="T917" s="103"/>
      <c r="U917" s="103"/>
      <c r="V917" s="103"/>
      <c r="W917" s="103"/>
      <c r="X917" s="103"/>
      <c r="Y917" s="103"/>
      <c r="Z917" s="103"/>
      <c r="AA917" s="103"/>
    </row>
    <row r="918" customFormat="false" ht="14.25" hidden="false" customHeight="true" outlineLevel="0" collapsed="false">
      <c r="A918" s="103"/>
      <c r="B918" s="201"/>
      <c r="C918" s="202"/>
      <c r="D918" s="203"/>
      <c r="E918" s="203"/>
      <c r="F918" s="202"/>
      <c r="G918" s="202"/>
      <c r="H918" s="202"/>
      <c r="I918" s="161"/>
      <c r="J918" s="202"/>
      <c r="K918" s="161"/>
      <c r="L918" s="161"/>
      <c r="M918" s="203"/>
      <c r="N918" s="173"/>
      <c r="O918" s="173"/>
      <c r="P918" s="102"/>
      <c r="Q918" s="103"/>
      <c r="R918" s="103"/>
      <c r="S918" s="103"/>
      <c r="T918" s="103"/>
      <c r="U918" s="103"/>
      <c r="V918" s="103"/>
      <c r="W918" s="103"/>
      <c r="X918" s="103"/>
      <c r="Y918" s="103"/>
      <c r="Z918" s="103"/>
      <c r="AA918" s="103"/>
    </row>
    <row r="919" customFormat="false" ht="14.25" hidden="false" customHeight="true" outlineLevel="0" collapsed="false">
      <c r="A919" s="103"/>
      <c r="B919" s="201"/>
      <c r="C919" s="202"/>
      <c r="D919" s="203"/>
      <c r="E919" s="203"/>
      <c r="F919" s="202"/>
      <c r="G919" s="202"/>
      <c r="H919" s="202"/>
      <c r="I919" s="161"/>
      <c r="J919" s="202"/>
      <c r="K919" s="161"/>
      <c r="L919" s="161"/>
      <c r="M919" s="203"/>
      <c r="N919" s="173"/>
      <c r="O919" s="173"/>
      <c r="P919" s="102"/>
      <c r="Q919" s="103"/>
      <c r="R919" s="103"/>
      <c r="S919" s="103"/>
      <c r="T919" s="103"/>
      <c r="U919" s="103"/>
      <c r="V919" s="103"/>
      <c r="W919" s="103"/>
      <c r="X919" s="103"/>
      <c r="Y919" s="103"/>
      <c r="Z919" s="103"/>
      <c r="AA919" s="103"/>
    </row>
    <row r="920" customFormat="false" ht="14.25" hidden="false" customHeight="true" outlineLevel="0" collapsed="false">
      <c r="A920" s="103"/>
      <c r="B920" s="201"/>
      <c r="C920" s="202"/>
      <c r="D920" s="203"/>
      <c r="E920" s="203"/>
      <c r="F920" s="202"/>
      <c r="G920" s="202"/>
      <c r="H920" s="202"/>
      <c r="I920" s="161"/>
      <c r="J920" s="202"/>
      <c r="K920" s="161"/>
      <c r="L920" s="161"/>
      <c r="M920" s="203"/>
      <c r="N920" s="173"/>
      <c r="O920" s="173"/>
      <c r="P920" s="102"/>
      <c r="Q920" s="103"/>
      <c r="R920" s="103"/>
      <c r="S920" s="103"/>
      <c r="T920" s="103"/>
      <c r="U920" s="103"/>
      <c r="V920" s="103"/>
      <c r="W920" s="103"/>
      <c r="X920" s="103"/>
      <c r="Y920" s="103"/>
      <c r="Z920" s="103"/>
      <c r="AA920" s="103"/>
    </row>
    <row r="921" customFormat="false" ht="14.25" hidden="false" customHeight="true" outlineLevel="0" collapsed="false">
      <c r="A921" s="103"/>
      <c r="B921" s="201"/>
      <c r="C921" s="202"/>
      <c r="D921" s="203"/>
      <c r="E921" s="203"/>
      <c r="F921" s="202"/>
      <c r="G921" s="202"/>
      <c r="H921" s="202"/>
      <c r="I921" s="161"/>
      <c r="J921" s="202"/>
      <c r="K921" s="161"/>
      <c r="L921" s="161"/>
      <c r="M921" s="203"/>
      <c r="N921" s="173"/>
      <c r="O921" s="173"/>
      <c r="P921" s="102"/>
      <c r="Q921" s="103"/>
      <c r="R921" s="103"/>
      <c r="S921" s="103"/>
      <c r="T921" s="103"/>
      <c r="U921" s="103"/>
      <c r="V921" s="103"/>
      <c r="W921" s="103"/>
      <c r="X921" s="103"/>
      <c r="Y921" s="103"/>
      <c r="Z921" s="103"/>
      <c r="AA921" s="103"/>
    </row>
    <row r="922" customFormat="false" ht="14.25" hidden="false" customHeight="true" outlineLevel="0" collapsed="false">
      <c r="A922" s="103"/>
      <c r="B922" s="201"/>
      <c r="C922" s="202"/>
      <c r="D922" s="203"/>
      <c r="E922" s="203"/>
      <c r="F922" s="202"/>
      <c r="G922" s="202"/>
      <c r="H922" s="202"/>
      <c r="I922" s="161"/>
      <c r="J922" s="202"/>
      <c r="K922" s="161"/>
      <c r="L922" s="161"/>
      <c r="M922" s="203"/>
      <c r="N922" s="173"/>
      <c r="O922" s="173"/>
      <c r="P922" s="102"/>
      <c r="Q922" s="103"/>
      <c r="R922" s="103"/>
      <c r="S922" s="103"/>
      <c r="T922" s="103"/>
      <c r="U922" s="103"/>
      <c r="V922" s="103"/>
      <c r="W922" s="103"/>
      <c r="X922" s="103"/>
      <c r="Y922" s="103"/>
      <c r="Z922" s="103"/>
      <c r="AA922" s="103"/>
    </row>
    <row r="923" customFormat="false" ht="14.25" hidden="false" customHeight="true" outlineLevel="0" collapsed="false">
      <c r="A923" s="103"/>
      <c r="B923" s="201"/>
      <c r="C923" s="202"/>
      <c r="D923" s="203"/>
      <c r="E923" s="203"/>
      <c r="F923" s="202"/>
      <c r="G923" s="202"/>
      <c r="H923" s="202"/>
      <c r="I923" s="161"/>
      <c r="J923" s="202"/>
      <c r="K923" s="161"/>
      <c r="L923" s="161"/>
      <c r="M923" s="203"/>
      <c r="N923" s="173"/>
      <c r="O923" s="173"/>
      <c r="P923" s="102"/>
      <c r="Q923" s="103"/>
      <c r="R923" s="103"/>
      <c r="S923" s="103"/>
      <c r="T923" s="103"/>
      <c r="U923" s="103"/>
      <c r="V923" s="103"/>
      <c r="W923" s="103"/>
      <c r="X923" s="103"/>
      <c r="Y923" s="103"/>
      <c r="Z923" s="103"/>
      <c r="AA923" s="103"/>
    </row>
    <row r="924" customFormat="false" ht="14.25" hidden="false" customHeight="true" outlineLevel="0" collapsed="false">
      <c r="A924" s="103"/>
      <c r="B924" s="201"/>
      <c r="C924" s="202"/>
      <c r="D924" s="203"/>
      <c r="E924" s="203"/>
      <c r="F924" s="202"/>
      <c r="G924" s="202"/>
      <c r="H924" s="202"/>
      <c r="I924" s="161"/>
      <c r="J924" s="202"/>
      <c r="K924" s="161"/>
      <c r="L924" s="161"/>
      <c r="M924" s="203"/>
      <c r="N924" s="173"/>
      <c r="O924" s="173"/>
      <c r="P924" s="102"/>
      <c r="Q924" s="103"/>
      <c r="R924" s="103"/>
      <c r="S924" s="103"/>
      <c r="T924" s="103"/>
      <c r="U924" s="103"/>
      <c r="V924" s="103"/>
      <c r="W924" s="103"/>
      <c r="X924" s="103"/>
      <c r="Y924" s="103"/>
      <c r="Z924" s="103"/>
      <c r="AA924" s="103"/>
    </row>
    <row r="925" customFormat="false" ht="14.25" hidden="false" customHeight="true" outlineLevel="0" collapsed="false">
      <c r="A925" s="103"/>
      <c r="B925" s="201"/>
      <c r="C925" s="202"/>
      <c r="D925" s="203"/>
      <c r="E925" s="203"/>
      <c r="F925" s="202"/>
      <c r="G925" s="202"/>
      <c r="H925" s="202"/>
      <c r="I925" s="161"/>
      <c r="J925" s="202"/>
      <c r="K925" s="161"/>
      <c r="L925" s="161"/>
      <c r="M925" s="203"/>
      <c r="N925" s="173"/>
      <c r="O925" s="173"/>
      <c r="P925" s="102"/>
      <c r="Q925" s="103"/>
      <c r="R925" s="103"/>
      <c r="S925" s="103"/>
      <c r="T925" s="103"/>
      <c r="U925" s="103"/>
      <c r="V925" s="103"/>
      <c r="W925" s="103"/>
      <c r="X925" s="103"/>
      <c r="Y925" s="103"/>
      <c r="Z925" s="103"/>
      <c r="AA925" s="103"/>
    </row>
    <row r="926" customFormat="false" ht="14.25" hidden="false" customHeight="true" outlineLevel="0" collapsed="false">
      <c r="A926" s="103"/>
      <c r="B926" s="201"/>
      <c r="C926" s="202"/>
      <c r="D926" s="203"/>
      <c r="E926" s="203"/>
      <c r="F926" s="202"/>
      <c r="G926" s="202"/>
      <c r="H926" s="202"/>
      <c r="I926" s="161"/>
      <c r="J926" s="202"/>
      <c r="K926" s="161"/>
      <c r="L926" s="161"/>
      <c r="M926" s="203"/>
      <c r="N926" s="173"/>
      <c r="O926" s="173"/>
      <c r="P926" s="102"/>
      <c r="Q926" s="103"/>
      <c r="R926" s="103"/>
      <c r="S926" s="103"/>
      <c r="T926" s="103"/>
      <c r="U926" s="103"/>
      <c r="V926" s="103"/>
      <c r="W926" s="103"/>
      <c r="X926" s="103"/>
      <c r="Y926" s="103"/>
      <c r="Z926" s="103"/>
      <c r="AA926" s="103"/>
    </row>
    <row r="927" customFormat="false" ht="14.25" hidden="false" customHeight="true" outlineLevel="0" collapsed="false">
      <c r="A927" s="103"/>
      <c r="B927" s="201"/>
      <c r="C927" s="202"/>
      <c r="D927" s="203"/>
      <c r="E927" s="203"/>
      <c r="F927" s="202"/>
      <c r="G927" s="202"/>
      <c r="H927" s="202"/>
      <c r="I927" s="161"/>
      <c r="J927" s="202"/>
      <c r="K927" s="161"/>
      <c r="L927" s="161"/>
      <c r="M927" s="203"/>
      <c r="N927" s="173"/>
      <c r="O927" s="173"/>
      <c r="P927" s="102"/>
      <c r="Q927" s="103"/>
      <c r="R927" s="103"/>
      <c r="S927" s="103"/>
      <c r="T927" s="103"/>
      <c r="U927" s="103"/>
      <c r="V927" s="103"/>
      <c r="W927" s="103"/>
      <c r="X927" s="103"/>
      <c r="Y927" s="103"/>
      <c r="Z927" s="103"/>
      <c r="AA927" s="103"/>
    </row>
    <row r="928" customFormat="false" ht="14.25" hidden="false" customHeight="true" outlineLevel="0" collapsed="false">
      <c r="A928" s="103"/>
      <c r="B928" s="201"/>
      <c r="C928" s="202"/>
      <c r="D928" s="203"/>
      <c r="E928" s="203"/>
      <c r="F928" s="202"/>
      <c r="G928" s="202"/>
      <c r="H928" s="202"/>
      <c r="I928" s="161"/>
      <c r="J928" s="202"/>
      <c r="K928" s="161"/>
      <c r="L928" s="161"/>
      <c r="M928" s="203"/>
      <c r="N928" s="173"/>
      <c r="O928" s="173"/>
      <c r="P928" s="102"/>
      <c r="Q928" s="103"/>
      <c r="R928" s="103"/>
      <c r="S928" s="103"/>
      <c r="T928" s="103"/>
      <c r="U928" s="103"/>
      <c r="V928" s="103"/>
      <c r="W928" s="103"/>
      <c r="X928" s="103"/>
      <c r="Y928" s="103"/>
      <c r="Z928" s="103"/>
      <c r="AA928" s="103"/>
    </row>
    <row r="929" customFormat="false" ht="14.25" hidden="false" customHeight="true" outlineLevel="0" collapsed="false">
      <c r="A929" s="103"/>
      <c r="B929" s="201"/>
      <c r="C929" s="202"/>
      <c r="D929" s="203"/>
      <c r="E929" s="203"/>
      <c r="F929" s="202"/>
      <c r="G929" s="202"/>
      <c r="H929" s="202"/>
      <c r="I929" s="161"/>
      <c r="J929" s="202"/>
      <c r="K929" s="161"/>
      <c r="L929" s="161"/>
      <c r="M929" s="203"/>
      <c r="N929" s="173"/>
      <c r="O929" s="173"/>
      <c r="P929" s="102"/>
      <c r="Q929" s="103"/>
      <c r="R929" s="103"/>
      <c r="S929" s="103"/>
      <c r="T929" s="103"/>
      <c r="U929" s="103"/>
      <c r="V929" s="103"/>
      <c r="W929" s="103"/>
      <c r="X929" s="103"/>
      <c r="Y929" s="103"/>
      <c r="Z929" s="103"/>
      <c r="AA929" s="103"/>
    </row>
    <row r="930" customFormat="false" ht="14.25" hidden="false" customHeight="true" outlineLevel="0" collapsed="false">
      <c r="A930" s="103"/>
      <c r="B930" s="201"/>
      <c r="C930" s="202"/>
      <c r="D930" s="203"/>
      <c r="E930" s="203"/>
      <c r="F930" s="202"/>
      <c r="G930" s="202"/>
      <c r="H930" s="202"/>
      <c r="I930" s="161"/>
      <c r="J930" s="202"/>
      <c r="K930" s="161"/>
      <c r="L930" s="161"/>
      <c r="M930" s="203"/>
      <c r="N930" s="173"/>
      <c r="O930" s="173"/>
      <c r="P930" s="102"/>
      <c r="Q930" s="103"/>
      <c r="R930" s="103"/>
      <c r="S930" s="103"/>
      <c r="T930" s="103"/>
      <c r="U930" s="103"/>
      <c r="V930" s="103"/>
      <c r="W930" s="103"/>
      <c r="X930" s="103"/>
      <c r="Y930" s="103"/>
      <c r="Z930" s="103"/>
      <c r="AA930" s="103"/>
    </row>
    <row r="931" customFormat="false" ht="14.25" hidden="false" customHeight="true" outlineLevel="0" collapsed="false">
      <c r="A931" s="103"/>
      <c r="B931" s="201"/>
      <c r="C931" s="202"/>
      <c r="D931" s="203"/>
      <c r="E931" s="203"/>
      <c r="F931" s="202"/>
      <c r="G931" s="202"/>
      <c r="H931" s="202"/>
      <c r="I931" s="161"/>
      <c r="J931" s="202"/>
      <c r="K931" s="161"/>
      <c r="L931" s="161"/>
      <c r="M931" s="203"/>
      <c r="N931" s="173"/>
      <c r="O931" s="173"/>
      <c r="P931" s="102"/>
      <c r="Q931" s="103"/>
      <c r="R931" s="103"/>
      <c r="S931" s="103"/>
      <c r="T931" s="103"/>
      <c r="U931" s="103"/>
      <c r="V931" s="103"/>
      <c r="W931" s="103"/>
      <c r="X931" s="103"/>
      <c r="Y931" s="103"/>
      <c r="Z931" s="103"/>
      <c r="AA931" s="103"/>
    </row>
    <row r="932" customFormat="false" ht="14.25" hidden="false" customHeight="true" outlineLevel="0" collapsed="false">
      <c r="A932" s="103"/>
      <c r="B932" s="201"/>
      <c r="C932" s="202"/>
      <c r="D932" s="203"/>
      <c r="E932" s="203"/>
      <c r="F932" s="202"/>
      <c r="G932" s="202"/>
      <c r="H932" s="202"/>
      <c r="I932" s="161"/>
      <c r="J932" s="202"/>
      <c r="K932" s="161"/>
      <c r="L932" s="161"/>
      <c r="M932" s="203"/>
      <c r="N932" s="173"/>
      <c r="O932" s="173"/>
      <c r="P932" s="102"/>
      <c r="Q932" s="103"/>
      <c r="R932" s="103"/>
      <c r="S932" s="103"/>
      <c r="T932" s="103"/>
      <c r="U932" s="103"/>
      <c r="V932" s="103"/>
      <c r="W932" s="103"/>
      <c r="X932" s="103"/>
      <c r="Y932" s="103"/>
      <c r="Z932" s="103"/>
      <c r="AA932" s="103"/>
    </row>
    <row r="933" customFormat="false" ht="14.25" hidden="false" customHeight="true" outlineLevel="0" collapsed="false">
      <c r="A933" s="103"/>
      <c r="B933" s="201"/>
      <c r="C933" s="202"/>
      <c r="D933" s="203"/>
      <c r="E933" s="203"/>
      <c r="F933" s="202"/>
      <c r="G933" s="202"/>
      <c r="H933" s="202"/>
      <c r="I933" s="161"/>
      <c r="J933" s="202"/>
      <c r="K933" s="161"/>
      <c r="L933" s="161"/>
      <c r="M933" s="203"/>
      <c r="N933" s="173"/>
      <c r="O933" s="173"/>
      <c r="P933" s="102"/>
      <c r="Q933" s="103"/>
      <c r="R933" s="103"/>
      <c r="S933" s="103"/>
      <c r="T933" s="103"/>
      <c r="U933" s="103"/>
      <c r="V933" s="103"/>
      <c r="W933" s="103"/>
      <c r="X933" s="103"/>
      <c r="Y933" s="103"/>
      <c r="Z933" s="103"/>
      <c r="AA933" s="103"/>
    </row>
    <row r="934" customFormat="false" ht="14.25" hidden="false" customHeight="true" outlineLevel="0" collapsed="false">
      <c r="A934" s="103"/>
      <c r="B934" s="201"/>
      <c r="C934" s="202"/>
      <c r="D934" s="203"/>
      <c r="E934" s="203"/>
      <c r="F934" s="202"/>
      <c r="G934" s="202"/>
      <c r="H934" s="202"/>
      <c r="I934" s="161"/>
      <c r="J934" s="202"/>
      <c r="K934" s="161"/>
      <c r="L934" s="161"/>
      <c r="M934" s="203"/>
      <c r="N934" s="173"/>
      <c r="O934" s="173"/>
      <c r="P934" s="102"/>
      <c r="Q934" s="103"/>
      <c r="R934" s="103"/>
      <c r="S934" s="103"/>
      <c r="T934" s="103"/>
      <c r="U934" s="103"/>
      <c r="V934" s="103"/>
      <c r="W934" s="103"/>
      <c r="X934" s="103"/>
      <c r="Y934" s="103"/>
      <c r="Z934" s="103"/>
      <c r="AA934" s="103"/>
    </row>
    <row r="935" customFormat="false" ht="14.25" hidden="false" customHeight="true" outlineLevel="0" collapsed="false">
      <c r="A935" s="103"/>
      <c r="B935" s="201"/>
      <c r="C935" s="202"/>
      <c r="D935" s="203"/>
      <c r="E935" s="203"/>
      <c r="F935" s="202"/>
      <c r="G935" s="202"/>
      <c r="H935" s="202"/>
      <c r="I935" s="161"/>
      <c r="J935" s="202"/>
      <c r="K935" s="161"/>
      <c r="L935" s="161"/>
      <c r="M935" s="203"/>
      <c r="N935" s="173"/>
      <c r="O935" s="173"/>
      <c r="P935" s="102"/>
      <c r="Q935" s="103"/>
      <c r="R935" s="103"/>
      <c r="S935" s="103"/>
      <c r="T935" s="103"/>
      <c r="U935" s="103"/>
      <c r="V935" s="103"/>
      <c r="W935" s="103"/>
      <c r="X935" s="103"/>
      <c r="Y935" s="103"/>
      <c r="Z935" s="103"/>
      <c r="AA935" s="103"/>
    </row>
    <row r="936" customFormat="false" ht="14.25" hidden="false" customHeight="true" outlineLevel="0" collapsed="false">
      <c r="A936" s="103"/>
      <c r="B936" s="201"/>
      <c r="C936" s="202"/>
      <c r="D936" s="203"/>
      <c r="E936" s="203"/>
      <c r="F936" s="202"/>
      <c r="G936" s="202"/>
      <c r="H936" s="202"/>
      <c r="I936" s="161"/>
      <c r="J936" s="202"/>
      <c r="K936" s="161"/>
      <c r="L936" s="161"/>
      <c r="M936" s="203"/>
      <c r="N936" s="173"/>
      <c r="O936" s="173"/>
      <c r="P936" s="102"/>
      <c r="Q936" s="103"/>
      <c r="R936" s="103"/>
      <c r="S936" s="103"/>
      <c r="T936" s="103"/>
      <c r="U936" s="103"/>
      <c r="V936" s="103"/>
      <c r="W936" s="103"/>
      <c r="X936" s="103"/>
      <c r="Y936" s="103"/>
      <c r="Z936" s="103"/>
      <c r="AA936" s="103"/>
    </row>
    <row r="937" customFormat="false" ht="14.25" hidden="false" customHeight="true" outlineLevel="0" collapsed="false">
      <c r="A937" s="103"/>
      <c r="B937" s="201"/>
      <c r="C937" s="202"/>
      <c r="D937" s="203"/>
      <c r="E937" s="203"/>
      <c r="F937" s="202"/>
      <c r="G937" s="202"/>
      <c r="H937" s="202"/>
      <c r="I937" s="161"/>
      <c r="J937" s="202"/>
      <c r="K937" s="161"/>
      <c r="L937" s="161"/>
      <c r="M937" s="203"/>
      <c r="N937" s="173"/>
      <c r="O937" s="173"/>
      <c r="P937" s="102"/>
      <c r="Q937" s="103"/>
      <c r="R937" s="103"/>
      <c r="S937" s="103"/>
      <c r="T937" s="103"/>
      <c r="U937" s="103"/>
      <c r="V937" s="103"/>
      <c r="W937" s="103"/>
      <c r="X937" s="103"/>
      <c r="Y937" s="103"/>
      <c r="Z937" s="103"/>
      <c r="AA937" s="103"/>
    </row>
    <row r="938" customFormat="false" ht="14.25" hidden="false" customHeight="true" outlineLevel="0" collapsed="false">
      <c r="A938" s="103"/>
      <c r="B938" s="201"/>
      <c r="C938" s="202"/>
      <c r="D938" s="203"/>
      <c r="E938" s="203"/>
      <c r="F938" s="202"/>
      <c r="G938" s="202"/>
      <c r="H938" s="202"/>
      <c r="I938" s="161"/>
      <c r="J938" s="202"/>
      <c r="K938" s="161"/>
      <c r="L938" s="161"/>
      <c r="M938" s="203"/>
      <c r="N938" s="173"/>
      <c r="O938" s="173"/>
      <c r="P938" s="102"/>
      <c r="Q938" s="103"/>
      <c r="R938" s="103"/>
      <c r="S938" s="103"/>
      <c r="T938" s="103"/>
      <c r="U938" s="103"/>
      <c r="V938" s="103"/>
      <c r="W938" s="103"/>
      <c r="X938" s="103"/>
      <c r="Y938" s="103"/>
      <c r="Z938" s="103"/>
      <c r="AA938" s="103"/>
    </row>
    <row r="939" customFormat="false" ht="14.25" hidden="false" customHeight="true" outlineLevel="0" collapsed="false">
      <c r="A939" s="103"/>
      <c r="B939" s="201"/>
      <c r="C939" s="202"/>
      <c r="D939" s="203"/>
      <c r="E939" s="203"/>
      <c r="F939" s="202"/>
      <c r="G939" s="202"/>
      <c r="H939" s="202"/>
      <c r="I939" s="161"/>
      <c r="J939" s="202"/>
      <c r="K939" s="161"/>
      <c r="L939" s="161"/>
      <c r="M939" s="203"/>
      <c r="N939" s="173"/>
      <c r="O939" s="173"/>
      <c r="P939" s="102"/>
      <c r="Q939" s="103"/>
      <c r="R939" s="103"/>
      <c r="S939" s="103"/>
      <c r="T939" s="103"/>
      <c r="U939" s="103"/>
      <c r="V939" s="103"/>
      <c r="W939" s="103"/>
      <c r="X939" s="103"/>
      <c r="Y939" s="103"/>
      <c r="Z939" s="103"/>
      <c r="AA939" s="103"/>
    </row>
    <row r="940" customFormat="false" ht="14.25" hidden="false" customHeight="true" outlineLevel="0" collapsed="false">
      <c r="A940" s="103"/>
      <c r="B940" s="201"/>
      <c r="C940" s="202"/>
      <c r="D940" s="203"/>
      <c r="E940" s="203"/>
      <c r="F940" s="202"/>
      <c r="G940" s="202"/>
      <c r="H940" s="202"/>
      <c r="I940" s="161"/>
      <c r="J940" s="202"/>
      <c r="K940" s="161"/>
      <c r="L940" s="161"/>
      <c r="M940" s="203"/>
      <c r="N940" s="173"/>
      <c r="O940" s="173"/>
      <c r="P940" s="102"/>
      <c r="Q940" s="103"/>
      <c r="R940" s="103"/>
      <c r="S940" s="103"/>
      <c r="T940" s="103"/>
      <c r="U940" s="103"/>
      <c r="V940" s="103"/>
      <c r="W940" s="103"/>
      <c r="X940" s="103"/>
      <c r="Y940" s="103"/>
      <c r="Z940" s="103"/>
      <c r="AA940" s="103"/>
    </row>
    <row r="941" customFormat="false" ht="14.25" hidden="false" customHeight="true" outlineLevel="0" collapsed="false">
      <c r="A941" s="103"/>
      <c r="B941" s="201"/>
      <c r="C941" s="202"/>
      <c r="D941" s="203"/>
      <c r="E941" s="203"/>
      <c r="F941" s="202"/>
      <c r="G941" s="202"/>
      <c r="H941" s="202"/>
      <c r="I941" s="161"/>
      <c r="J941" s="202"/>
      <c r="K941" s="161"/>
      <c r="L941" s="161"/>
      <c r="M941" s="203"/>
      <c r="N941" s="173"/>
      <c r="O941" s="173"/>
      <c r="P941" s="102"/>
      <c r="Q941" s="103"/>
      <c r="R941" s="103"/>
      <c r="S941" s="103"/>
      <c r="T941" s="103"/>
      <c r="U941" s="103"/>
      <c r="V941" s="103"/>
      <c r="W941" s="103"/>
      <c r="X941" s="103"/>
      <c r="Y941" s="103"/>
      <c r="Z941" s="103"/>
      <c r="AA941" s="103"/>
    </row>
    <row r="942" customFormat="false" ht="14.25" hidden="false" customHeight="true" outlineLevel="0" collapsed="false">
      <c r="A942" s="103"/>
      <c r="B942" s="201"/>
      <c r="C942" s="202"/>
      <c r="D942" s="203"/>
      <c r="E942" s="203"/>
      <c r="F942" s="202"/>
      <c r="G942" s="202"/>
      <c r="H942" s="202"/>
      <c r="I942" s="161"/>
      <c r="J942" s="202"/>
      <c r="K942" s="161"/>
      <c r="L942" s="161"/>
      <c r="M942" s="203"/>
      <c r="N942" s="173"/>
      <c r="O942" s="173"/>
      <c r="P942" s="102"/>
      <c r="Q942" s="103"/>
      <c r="R942" s="103"/>
      <c r="S942" s="103"/>
      <c r="T942" s="103"/>
      <c r="U942" s="103"/>
      <c r="V942" s="103"/>
      <c r="W942" s="103"/>
      <c r="X942" s="103"/>
      <c r="Y942" s="103"/>
      <c r="Z942" s="103"/>
      <c r="AA942" s="103"/>
    </row>
    <row r="943" customFormat="false" ht="14.25" hidden="false" customHeight="true" outlineLevel="0" collapsed="false">
      <c r="A943" s="103"/>
      <c r="B943" s="201"/>
      <c r="C943" s="202"/>
      <c r="D943" s="203"/>
      <c r="E943" s="203"/>
      <c r="F943" s="202"/>
      <c r="G943" s="202"/>
      <c r="H943" s="202"/>
      <c r="I943" s="161"/>
      <c r="J943" s="202"/>
      <c r="K943" s="161"/>
      <c r="L943" s="161"/>
      <c r="M943" s="203"/>
      <c r="N943" s="173"/>
      <c r="O943" s="173"/>
      <c r="P943" s="102"/>
      <c r="Q943" s="103"/>
      <c r="R943" s="103"/>
      <c r="S943" s="103"/>
      <c r="T943" s="103"/>
      <c r="U943" s="103"/>
      <c r="V943" s="103"/>
      <c r="W943" s="103"/>
      <c r="X943" s="103"/>
      <c r="Y943" s="103"/>
      <c r="Z943" s="103"/>
      <c r="AA943" s="103"/>
    </row>
    <row r="944" customFormat="false" ht="14.25" hidden="false" customHeight="true" outlineLevel="0" collapsed="false">
      <c r="A944" s="103"/>
      <c r="B944" s="201"/>
      <c r="C944" s="202"/>
      <c r="D944" s="203"/>
      <c r="E944" s="203"/>
      <c r="F944" s="202"/>
      <c r="G944" s="202"/>
      <c r="H944" s="202"/>
      <c r="I944" s="161"/>
      <c r="J944" s="202"/>
      <c r="K944" s="161"/>
      <c r="L944" s="161"/>
      <c r="M944" s="203"/>
      <c r="N944" s="173"/>
      <c r="O944" s="173"/>
      <c r="P944" s="102"/>
      <c r="Q944" s="103"/>
      <c r="R944" s="103"/>
      <c r="S944" s="103"/>
      <c r="T944" s="103"/>
      <c r="U944" s="103"/>
      <c r="V944" s="103"/>
      <c r="W944" s="103"/>
      <c r="X944" s="103"/>
      <c r="Y944" s="103"/>
      <c r="Z944" s="103"/>
      <c r="AA944" s="103"/>
    </row>
    <row r="945" customFormat="false" ht="14.25" hidden="false" customHeight="true" outlineLevel="0" collapsed="false">
      <c r="A945" s="103"/>
      <c r="B945" s="201"/>
      <c r="C945" s="202"/>
      <c r="D945" s="203"/>
      <c r="E945" s="203"/>
      <c r="F945" s="202"/>
      <c r="G945" s="202"/>
      <c r="H945" s="202"/>
      <c r="I945" s="161"/>
      <c r="J945" s="202"/>
      <c r="K945" s="161"/>
      <c r="L945" s="161"/>
      <c r="M945" s="203"/>
      <c r="N945" s="173"/>
      <c r="O945" s="173"/>
      <c r="P945" s="102"/>
      <c r="Q945" s="103"/>
      <c r="R945" s="103"/>
      <c r="S945" s="103"/>
      <c r="T945" s="103"/>
      <c r="U945" s="103"/>
      <c r="V945" s="103"/>
      <c r="W945" s="103"/>
      <c r="X945" s="103"/>
      <c r="Y945" s="103"/>
      <c r="Z945" s="103"/>
      <c r="AA945" s="103"/>
    </row>
    <row r="946" customFormat="false" ht="14.25" hidden="false" customHeight="true" outlineLevel="0" collapsed="false">
      <c r="A946" s="103"/>
      <c r="B946" s="201"/>
      <c r="C946" s="202"/>
      <c r="D946" s="203"/>
      <c r="E946" s="203"/>
      <c r="F946" s="202"/>
      <c r="G946" s="202"/>
      <c r="H946" s="202"/>
      <c r="I946" s="161"/>
      <c r="J946" s="202"/>
      <c r="K946" s="161"/>
      <c r="L946" s="161"/>
      <c r="M946" s="203"/>
      <c r="N946" s="173"/>
      <c r="O946" s="173"/>
      <c r="P946" s="102"/>
      <c r="Q946" s="103"/>
      <c r="R946" s="103"/>
      <c r="S946" s="103"/>
      <c r="T946" s="103"/>
      <c r="U946" s="103"/>
      <c r="V946" s="103"/>
      <c r="W946" s="103"/>
      <c r="X946" s="103"/>
      <c r="Y946" s="103"/>
      <c r="Z946" s="103"/>
      <c r="AA946" s="103"/>
    </row>
    <row r="947" customFormat="false" ht="14.25" hidden="false" customHeight="true" outlineLevel="0" collapsed="false">
      <c r="A947" s="103"/>
      <c r="B947" s="201"/>
      <c r="C947" s="202"/>
      <c r="D947" s="203"/>
      <c r="E947" s="203"/>
      <c r="F947" s="202"/>
      <c r="G947" s="202"/>
      <c r="H947" s="202"/>
      <c r="I947" s="161"/>
      <c r="J947" s="202"/>
      <c r="K947" s="161"/>
      <c r="L947" s="161"/>
      <c r="M947" s="203"/>
      <c r="N947" s="173"/>
      <c r="O947" s="173"/>
      <c r="P947" s="102"/>
      <c r="Q947" s="103"/>
      <c r="R947" s="103"/>
      <c r="S947" s="103"/>
      <c r="T947" s="103"/>
      <c r="U947" s="103"/>
      <c r="V947" s="103"/>
      <c r="W947" s="103"/>
      <c r="X947" s="103"/>
      <c r="Y947" s="103"/>
      <c r="Z947" s="103"/>
      <c r="AA947" s="103"/>
    </row>
    <row r="948" customFormat="false" ht="14.25" hidden="false" customHeight="true" outlineLevel="0" collapsed="false">
      <c r="A948" s="103"/>
      <c r="B948" s="201"/>
      <c r="C948" s="202"/>
      <c r="D948" s="203"/>
      <c r="E948" s="203"/>
      <c r="F948" s="202"/>
      <c r="G948" s="202"/>
      <c r="H948" s="202"/>
      <c r="I948" s="161"/>
      <c r="J948" s="202"/>
      <c r="K948" s="161"/>
      <c r="L948" s="161"/>
      <c r="M948" s="203"/>
      <c r="N948" s="173"/>
      <c r="O948" s="173"/>
      <c r="P948" s="102"/>
      <c r="Q948" s="103"/>
      <c r="R948" s="103"/>
      <c r="S948" s="103"/>
      <c r="T948" s="103"/>
      <c r="U948" s="103"/>
      <c r="V948" s="103"/>
      <c r="W948" s="103"/>
      <c r="X948" s="103"/>
      <c r="Y948" s="103"/>
      <c r="Z948" s="103"/>
      <c r="AA948" s="103"/>
    </row>
    <row r="949" customFormat="false" ht="14.25" hidden="false" customHeight="true" outlineLevel="0" collapsed="false">
      <c r="A949" s="103"/>
      <c r="B949" s="201"/>
      <c r="C949" s="202"/>
      <c r="D949" s="203"/>
      <c r="E949" s="203"/>
      <c r="F949" s="202"/>
      <c r="G949" s="202"/>
      <c r="H949" s="202"/>
      <c r="I949" s="161"/>
      <c r="J949" s="202"/>
      <c r="K949" s="161"/>
      <c r="L949" s="161"/>
      <c r="M949" s="203"/>
      <c r="N949" s="173"/>
      <c r="O949" s="173"/>
      <c r="P949" s="102"/>
      <c r="Q949" s="103"/>
      <c r="R949" s="103"/>
      <c r="S949" s="103"/>
      <c r="T949" s="103"/>
      <c r="U949" s="103"/>
      <c r="V949" s="103"/>
      <c r="W949" s="103"/>
      <c r="X949" s="103"/>
      <c r="Y949" s="103"/>
      <c r="Z949" s="103"/>
      <c r="AA949" s="103"/>
    </row>
    <row r="950" customFormat="false" ht="14.25" hidden="false" customHeight="true" outlineLevel="0" collapsed="false">
      <c r="A950" s="103"/>
      <c r="B950" s="201"/>
      <c r="C950" s="202"/>
      <c r="D950" s="203"/>
      <c r="E950" s="203"/>
      <c r="F950" s="202"/>
      <c r="G950" s="202"/>
      <c r="H950" s="202"/>
      <c r="I950" s="161"/>
      <c r="J950" s="202"/>
      <c r="K950" s="161"/>
      <c r="L950" s="161"/>
      <c r="M950" s="203"/>
      <c r="N950" s="173"/>
      <c r="O950" s="173"/>
      <c r="P950" s="102"/>
      <c r="Q950" s="103"/>
      <c r="R950" s="103"/>
      <c r="S950" s="103"/>
      <c r="T950" s="103"/>
      <c r="U950" s="103"/>
      <c r="V950" s="103"/>
      <c r="W950" s="103"/>
      <c r="X950" s="103"/>
      <c r="Y950" s="103"/>
      <c r="Z950" s="103"/>
      <c r="AA950" s="103"/>
    </row>
    <row r="951" customFormat="false" ht="14.25" hidden="false" customHeight="true" outlineLevel="0" collapsed="false">
      <c r="A951" s="103"/>
      <c r="B951" s="201"/>
      <c r="C951" s="202"/>
      <c r="D951" s="203"/>
      <c r="E951" s="203"/>
      <c r="F951" s="202"/>
      <c r="G951" s="202"/>
      <c r="H951" s="202"/>
      <c r="I951" s="161"/>
      <c r="J951" s="202"/>
      <c r="K951" s="161"/>
      <c r="L951" s="161"/>
      <c r="M951" s="203"/>
      <c r="N951" s="173"/>
      <c r="O951" s="173"/>
      <c r="P951" s="102"/>
      <c r="Q951" s="103"/>
      <c r="R951" s="103"/>
      <c r="S951" s="103"/>
      <c r="T951" s="103"/>
      <c r="U951" s="103"/>
      <c r="V951" s="103"/>
      <c r="W951" s="103"/>
      <c r="X951" s="103"/>
      <c r="Y951" s="103"/>
      <c r="Z951" s="103"/>
      <c r="AA951" s="103"/>
    </row>
    <row r="952" customFormat="false" ht="14.25" hidden="false" customHeight="true" outlineLevel="0" collapsed="false">
      <c r="A952" s="103"/>
      <c r="B952" s="201"/>
      <c r="C952" s="202"/>
      <c r="D952" s="203"/>
      <c r="E952" s="203"/>
      <c r="F952" s="202"/>
      <c r="G952" s="202"/>
      <c r="H952" s="202"/>
      <c r="I952" s="161"/>
      <c r="J952" s="202"/>
      <c r="K952" s="161"/>
      <c r="L952" s="161"/>
      <c r="M952" s="203"/>
      <c r="N952" s="173"/>
      <c r="O952" s="173"/>
      <c r="P952" s="102"/>
      <c r="Q952" s="103"/>
      <c r="R952" s="103"/>
      <c r="S952" s="103"/>
      <c r="T952" s="103"/>
      <c r="U952" s="103"/>
      <c r="V952" s="103"/>
      <c r="W952" s="103"/>
      <c r="X952" s="103"/>
      <c r="Y952" s="103"/>
      <c r="Z952" s="103"/>
      <c r="AA952" s="103"/>
    </row>
    <row r="953" customFormat="false" ht="14.25" hidden="false" customHeight="true" outlineLevel="0" collapsed="false">
      <c r="A953" s="103"/>
      <c r="B953" s="201"/>
      <c r="C953" s="202"/>
      <c r="D953" s="203"/>
      <c r="E953" s="203"/>
      <c r="F953" s="202"/>
      <c r="G953" s="202"/>
      <c r="H953" s="202"/>
      <c r="I953" s="161"/>
      <c r="J953" s="202"/>
      <c r="K953" s="161"/>
      <c r="L953" s="161"/>
      <c r="M953" s="203"/>
      <c r="N953" s="173"/>
      <c r="O953" s="173"/>
      <c r="P953" s="102"/>
      <c r="Q953" s="103"/>
      <c r="R953" s="103"/>
      <c r="S953" s="103"/>
      <c r="T953" s="103"/>
      <c r="U953" s="103"/>
      <c r="V953" s="103"/>
      <c r="W953" s="103"/>
      <c r="X953" s="103"/>
      <c r="Y953" s="103"/>
      <c r="Z953" s="103"/>
      <c r="AA953" s="103"/>
    </row>
    <row r="954" customFormat="false" ht="14.25" hidden="false" customHeight="true" outlineLevel="0" collapsed="false">
      <c r="A954" s="103"/>
      <c r="B954" s="201"/>
      <c r="C954" s="202"/>
      <c r="D954" s="203"/>
      <c r="E954" s="203"/>
      <c r="F954" s="202"/>
      <c r="G954" s="202"/>
      <c r="H954" s="202"/>
      <c r="I954" s="161"/>
      <c r="J954" s="202"/>
      <c r="K954" s="161"/>
      <c r="L954" s="161"/>
      <c r="M954" s="203"/>
      <c r="N954" s="173"/>
      <c r="O954" s="173"/>
      <c r="P954" s="102"/>
      <c r="Q954" s="103"/>
      <c r="R954" s="103"/>
      <c r="S954" s="103"/>
      <c r="T954" s="103"/>
      <c r="U954" s="103"/>
      <c r="V954" s="103"/>
      <c r="W954" s="103"/>
      <c r="X954" s="103"/>
      <c r="Y954" s="103"/>
      <c r="Z954" s="103"/>
      <c r="AA954" s="103"/>
    </row>
    <row r="955" customFormat="false" ht="14.25" hidden="false" customHeight="true" outlineLevel="0" collapsed="false">
      <c r="A955" s="103"/>
      <c r="B955" s="201"/>
      <c r="C955" s="202"/>
      <c r="D955" s="203"/>
      <c r="E955" s="203"/>
      <c r="F955" s="202"/>
      <c r="G955" s="202"/>
      <c r="H955" s="202"/>
      <c r="I955" s="161"/>
      <c r="J955" s="202"/>
      <c r="K955" s="161"/>
      <c r="L955" s="161"/>
      <c r="M955" s="203"/>
      <c r="N955" s="173"/>
      <c r="O955" s="173"/>
      <c r="P955" s="102"/>
      <c r="Q955" s="103"/>
      <c r="R955" s="103"/>
      <c r="S955" s="103"/>
      <c r="T955" s="103"/>
      <c r="U955" s="103"/>
      <c r="V955" s="103"/>
      <c r="W955" s="103"/>
      <c r="X955" s="103"/>
      <c r="Y955" s="103"/>
      <c r="Z955" s="103"/>
      <c r="AA955" s="103"/>
    </row>
    <row r="956" customFormat="false" ht="14.25" hidden="false" customHeight="true" outlineLevel="0" collapsed="false">
      <c r="A956" s="103"/>
      <c r="B956" s="201"/>
      <c r="C956" s="202"/>
      <c r="D956" s="203"/>
      <c r="E956" s="203"/>
      <c r="F956" s="202"/>
      <c r="G956" s="202"/>
      <c r="H956" s="202"/>
      <c r="I956" s="161"/>
      <c r="J956" s="202"/>
      <c r="K956" s="161"/>
      <c r="L956" s="161"/>
      <c r="M956" s="203"/>
      <c r="N956" s="173"/>
      <c r="O956" s="173"/>
      <c r="P956" s="102"/>
      <c r="Q956" s="103"/>
      <c r="R956" s="103"/>
      <c r="S956" s="103"/>
      <c r="T956" s="103"/>
      <c r="U956" s="103"/>
      <c r="V956" s="103"/>
      <c r="W956" s="103"/>
      <c r="X956" s="103"/>
      <c r="Y956" s="103"/>
      <c r="Z956" s="103"/>
      <c r="AA956" s="103"/>
    </row>
    <row r="957" customFormat="false" ht="14.25" hidden="false" customHeight="true" outlineLevel="0" collapsed="false">
      <c r="A957" s="103"/>
      <c r="B957" s="201"/>
      <c r="C957" s="202"/>
      <c r="D957" s="203"/>
      <c r="E957" s="203"/>
      <c r="F957" s="202"/>
      <c r="G957" s="202"/>
      <c r="H957" s="202"/>
      <c r="I957" s="161"/>
      <c r="J957" s="202"/>
      <c r="K957" s="161"/>
      <c r="L957" s="161"/>
      <c r="M957" s="203"/>
      <c r="N957" s="173"/>
      <c r="O957" s="173"/>
      <c r="P957" s="102"/>
      <c r="Q957" s="103"/>
      <c r="R957" s="103"/>
      <c r="S957" s="103"/>
      <c r="T957" s="103"/>
      <c r="U957" s="103"/>
      <c r="V957" s="103"/>
      <c r="W957" s="103"/>
      <c r="X957" s="103"/>
      <c r="Y957" s="103"/>
      <c r="Z957" s="103"/>
      <c r="AA957" s="103"/>
    </row>
    <row r="958" customFormat="false" ht="14.25" hidden="false" customHeight="true" outlineLevel="0" collapsed="false">
      <c r="A958" s="103"/>
      <c r="B958" s="201"/>
      <c r="C958" s="202"/>
      <c r="D958" s="203"/>
      <c r="E958" s="203"/>
      <c r="F958" s="202"/>
      <c r="G958" s="202"/>
      <c r="H958" s="202"/>
      <c r="I958" s="161"/>
      <c r="J958" s="202"/>
      <c r="K958" s="161"/>
      <c r="L958" s="161"/>
      <c r="M958" s="203"/>
      <c r="N958" s="173"/>
      <c r="O958" s="173"/>
      <c r="P958" s="102"/>
      <c r="Q958" s="103"/>
      <c r="R958" s="103"/>
      <c r="S958" s="103"/>
      <c r="T958" s="103"/>
      <c r="U958" s="103"/>
      <c r="V958" s="103"/>
      <c r="W958" s="103"/>
      <c r="X958" s="103"/>
      <c r="Y958" s="103"/>
      <c r="Z958" s="103"/>
      <c r="AA958" s="103"/>
    </row>
    <row r="959" customFormat="false" ht="14.25" hidden="false" customHeight="true" outlineLevel="0" collapsed="false">
      <c r="A959" s="103"/>
      <c r="B959" s="201"/>
      <c r="C959" s="202"/>
      <c r="D959" s="203"/>
      <c r="E959" s="203"/>
      <c r="F959" s="202"/>
      <c r="G959" s="202"/>
      <c r="H959" s="202"/>
      <c r="I959" s="161"/>
      <c r="J959" s="202"/>
      <c r="K959" s="161"/>
      <c r="L959" s="161"/>
      <c r="M959" s="203"/>
      <c r="N959" s="173"/>
      <c r="O959" s="173"/>
      <c r="P959" s="102"/>
      <c r="Q959" s="103"/>
      <c r="R959" s="103"/>
      <c r="S959" s="103"/>
      <c r="T959" s="103"/>
      <c r="U959" s="103"/>
      <c r="V959" s="103"/>
      <c r="W959" s="103"/>
      <c r="X959" s="103"/>
      <c r="Y959" s="103"/>
      <c r="Z959" s="103"/>
      <c r="AA959" s="103"/>
    </row>
    <row r="960" customFormat="false" ht="14.25" hidden="false" customHeight="true" outlineLevel="0" collapsed="false">
      <c r="A960" s="103"/>
      <c r="B960" s="201"/>
      <c r="C960" s="202"/>
      <c r="D960" s="203"/>
      <c r="E960" s="203"/>
      <c r="F960" s="202"/>
      <c r="G960" s="202"/>
      <c r="H960" s="202"/>
      <c r="I960" s="161"/>
      <c r="J960" s="202"/>
      <c r="K960" s="161"/>
      <c r="L960" s="161"/>
      <c r="M960" s="203"/>
      <c r="N960" s="173"/>
      <c r="O960" s="173"/>
      <c r="P960" s="102"/>
      <c r="Q960" s="103"/>
      <c r="R960" s="103"/>
      <c r="S960" s="103"/>
      <c r="T960" s="103"/>
      <c r="U960" s="103"/>
      <c r="V960" s="103"/>
      <c r="W960" s="103"/>
      <c r="X960" s="103"/>
      <c r="Y960" s="103"/>
      <c r="Z960" s="103"/>
      <c r="AA960" s="103"/>
    </row>
    <row r="961" customFormat="false" ht="14.25" hidden="false" customHeight="true" outlineLevel="0" collapsed="false">
      <c r="A961" s="103"/>
      <c r="B961" s="201"/>
      <c r="C961" s="202"/>
      <c r="D961" s="203"/>
      <c r="E961" s="203"/>
      <c r="F961" s="202"/>
      <c r="G961" s="202"/>
      <c r="H961" s="202"/>
      <c r="I961" s="161"/>
      <c r="J961" s="202"/>
      <c r="K961" s="161"/>
      <c r="L961" s="161"/>
      <c r="M961" s="203"/>
      <c r="N961" s="173"/>
      <c r="O961" s="173"/>
      <c r="P961" s="102"/>
      <c r="Q961" s="103"/>
      <c r="R961" s="103"/>
      <c r="S961" s="103"/>
      <c r="T961" s="103"/>
      <c r="U961" s="103"/>
      <c r="V961" s="103"/>
      <c r="W961" s="103"/>
      <c r="X961" s="103"/>
      <c r="Y961" s="103"/>
      <c r="Z961" s="103"/>
      <c r="AA961" s="103"/>
    </row>
    <row r="962" customFormat="false" ht="14.25" hidden="false" customHeight="true" outlineLevel="0" collapsed="false">
      <c r="A962" s="103"/>
      <c r="B962" s="201"/>
      <c r="C962" s="202"/>
      <c r="D962" s="203"/>
      <c r="E962" s="203"/>
      <c r="F962" s="202"/>
      <c r="G962" s="202"/>
      <c r="H962" s="202"/>
      <c r="I962" s="161"/>
      <c r="J962" s="202"/>
      <c r="K962" s="161"/>
      <c r="L962" s="161"/>
      <c r="M962" s="203"/>
      <c r="N962" s="173"/>
      <c r="O962" s="173"/>
      <c r="P962" s="102"/>
      <c r="Q962" s="103"/>
      <c r="R962" s="103"/>
      <c r="S962" s="103"/>
      <c r="T962" s="103"/>
      <c r="U962" s="103"/>
      <c r="V962" s="103"/>
      <c r="W962" s="103"/>
      <c r="X962" s="103"/>
      <c r="Y962" s="103"/>
      <c r="Z962" s="103"/>
      <c r="AA962" s="103"/>
    </row>
    <row r="963" customFormat="false" ht="14.25" hidden="false" customHeight="true" outlineLevel="0" collapsed="false">
      <c r="A963" s="103"/>
      <c r="B963" s="201"/>
      <c r="C963" s="202"/>
      <c r="D963" s="203"/>
      <c r="E963" s="203"/>
      <c r="F963" s="202"/>
      <c r="G963" s="202"/>
      <c r="H963" s="202"/>
      <c r="I963" s="161"/>
      <c r="J963" s="202"/>
      <c r="K963" s="161"/>
      <c r="L963" s="161"/>
      <c r="M963" s="203"/>
      <c r="N963" s="173"/>
      <c r="O963" s="173"/>
      <c r="P963" s="102"/>
      <c r="Q963" s="103"/>
      <c r="R963" s="103"/>
      <c r="S963" s="103"/>
      <c r="T963" s="103"/>
      <c r="U963" s="103"/>
      <c r="V963" s="103"/>
      <c r="W963" s="103"/>
      <c r="X963" s="103"/>
      <c r="Y963" s="103"/>
      <c r="Z963" s="103"/>
      <c r="AA963" s="103"/>
    </row>
    <row r="964" customFormat="false" ht="14.25" hidden="false" customHeight="true" outlineLevel="0" collapsed="false">
      <c r="A964" s="103"/>
      <c r="B964" s="201"/>
      <c r="C964" s="202"/>
      <c r="D964" s="203"/>
      <c r="E964" s="203"/>
      <c r="F964" s="202"/>
      <c r="G964" s="202"/>
      <c r="H964" s="202"/>
      <c r="I964" s="161"/>
      <c r="J964" s="202"/>
      <c r="K964" s="161"/>
      <c r="L964" s="161"/>
      <c r="M964" s="203"/>
      <c r="N964" s="173"/>
      <c r="O964" s="173"/>
      <c r="P964" s="102"/>
      <c r="Q964" s="103"/>
      <c r="R964" s="103"/>
      <c r="S964" s="103"/>
      <c r="T964" s="103"/>
      <c r="U964" s="103"/>
      <c r="V964" s="103"/>
      <c r="W964" s="103"/>
      <c r="X964" s="103"/>
      <c r="Y964" s="103"/>
      <c r="Z964" s="103"/>
      <c r="AA964" s="103"/>
    </row>
    <row r="965" customFormat="false" ht="14.25" hidden="false" customHeight="true" outlineLevel="0" collapsed="false">
      <c r="A965" s="103"/>
      <c r="B965" s="201"/>
      <c r="C965" s="202"/>
      <c r="D965" s="203"/>
      <c r="E965" s="203"/>
      <c r="F965" s="202"/>
      <c r="G965" s="202"/>
      <c r="H965" s="202"/>
      <c r="I965" s="161"/>
      <c r="J965" s="202"/>
      <c r="K965" s="161"/>
      <c r="L965" s="161"/>
      <c r="M965" s="203"/>
      <c r="N965" s="173"/>
      <c r="O965" s="173"/>
      <c r="P965" s="102"/>
      <c r="Q965" s="103"/>
      <c r="R965" s="103"/>
      <c r="S965" s="103"/>
      <c r="T965" s="103"/>
      <c r="U965" s="103"/>
      <c r="V965" s="103"/>
      <c r="W965" s="103"/>
      <c r="X965" s="103"/>
      <c r="Y965" s="103"/>
      <c r="Z965" s="103"/>
      <c r="AA965" s="103"/>
    </row>
    <row r="966" customFormat="false" ht="14.25" hidden="false" customHeight="true" outlineLevel="0" collapsed="false">
      <c r="A966" s="103"/>
      <c r="B966" s="201"/>
      <c r="C966" s="202"/>
      <c r="D966" s="203"/>
      <c r="E966" s="203"/>
      <c r="F966" s="202"/>
      <c r="G966" s="202"/>
      <c r="H966" s="202"/>
      <c r="I966" s="161"/>
      <c r="J966" s="202"/>
      <c r="K966" s="161"/>
      <c r="L966" s="161"/>
      <c r="M966" s="203"/>
      <c r="N966" s="173"/>
      <c r="O966" s="173"/>
      <c r="P966" s="102"/>
      <c r="Q966" s="103"/>
      <c r="R966" s="103"/>
      <c r="S966" s="103"/>
      <c r="T966" s="103"/>
      <c r="U966" s="103"/>
      <c r="V966" s="103"/>
      <c r="W966" s="103"/>
      <c r="X966" s="103"/>
      <c r="Y966" s="103"/>
      <c r="Z966" s="103"/>
      <c r="AA966" s="103"/>
    </row>
    <row r="967" customFormat="false" ht="14.25" hidden="false" customHeight="true" outlineLevel="0" collapsed="false">
      <c r="A967" s="103"/>
      <c r="B967" s="201"/>
      <c r="C967" s="202"/>
      <c r="D967" s="203"/>
      <c r="E967" s="203"/>
      <c r="F967" s="202"/>
      <c r="G967" s="202"/>
      <c r="H967" s="202"/>
      <c r="I967" s="161"/>
      <c r="J967" s="202"/>
      <c r="K967" s="161"/>
      <c r="L967" s="161"/>
      <c r="M967" s="203"/>
      <c r="N967" s="173"/>
      <c r="O967" s="173"/>
      <c r="P967" s="102"/>
      <c r="Q967" s="103"/>
      <c r="R967" s="103"/>
      <c r="S967" s="103"/>
      <c r="T967" s="103"/>
      <c r="U967" s="103"/>
      <c r="V967" s="103"/>
      <c r="W967" s="103"/>
      <c r="X967" s="103"/>
      <c r="Y967" s="103"/>
      <c r="Z967" s="103"/>
      <c r="AA967" s="103"/>
    </row>
    <row r="968" customFormat="false" ht="14.25" hidden="false" customHeight="true" outlineLevel="0" collapsed="false">
      <c r="A968" s="103"/>
      <c r="B968" s="201"/>
      <c r="C968" s="202"/>
      <c r="D968" s="203"/>
      <c r="E968" s="203"/>
      <c r="F968" s="202"/>
      <c r="G968" s="202"/>
      <c r="H968" s="202"/>
      <c r="I968" s="161"/>
      <c r="J968" s="202"/>
      <c r="K968" s="161"/>
      <c r="L968" s="161"/>
      <c r="M968" s="203"/>
      <c r="N968" s="173"/>
      <c r="O968" s="173"/>
      <c r="P968" s="102"/>
      <c r="Q968" s="103"/>
      <c r="R968" s="103"/>
      <c r="S968" s="103"/>
      <c r="T968" s="103"/>
      <c r="U968" s="103"/>
      <c r="V968" s="103"/>
      <c r="W968" s="103"/>
      <c r="X968" s="103"/>
      <c r="Y968" s="103"/>
      <c r="Z968" s="103"/>
      <c r="AA968" s="103"/>
    </row>
    <row r="969" customFormat="false" ht="14.25" hidden="false" customHeight="true" outlineLevel="0" collapsed="false">
      <c r="A969" s="103"/>
      <c r="B969" s="201"/>
      <c r="C969" s="202"/>
      <c r="D969" s="203"/>
      <c r="E969" s="203"/>
      <c r="F969" s="202"/>
      <c r="G969" s="202"/>
      <c r="H969" s="202"/>
      <c r="I969" s="161"/>
      <c r="J969" s="202"/>
      <c r="K969" s="161"/>
      <c r="L969" s="161"/>
      <c r="M969" s="203"/>
      <c r="N969" s="173"/>
      <c r="O969" s="173"/>
      <c r="P969" s="102"/>
      <c r="Q969" s="103"/>
      <c r="R969" s="103"/>
      <c r="S969" s="103"/>
      <c r="T969" s="103"/>
      <c r="U969" s="103"/>
      <c r="V969" s="103"/>
      <c r="W969" s="103"/>
      <c r="X969" s="103"/>
      <c r="Y969" s="103"/>
      <c r="Z969" s="103"/>
      <c r="AA969" s="103"/>
    </row>
    <row r="970" customFormat="false" ht="14.25" hidden="false" customHeight="true" outlineLevel="0" collapsed="false">
      <c r="A970" s="103"/>
      <c r="B970" s="201"/>
      <c r="C970" s="202"/>
      <c r="D970" s="203"/>
      <c r="E970" s="203"/>
      <c r="F970" s="202"/>
      <c r="G970" s="202"/>
      <c r="H970" s="202"/>
      <c r="I970" s="161"/>
      <c r="J970" s="202"/>
      <c r="K970" s="161"/>
      <c r="L970" s="161"/>
      <c r="M970" s="203"/>
      <c r="N970" s="173"/>
      <c r="O970" s="173"/>
      <c r="P970" s="102"/>
      <c r="Q970" s="103"/>
      <c r="R970" s="103"/>
      <c r="S970" s="103"/>
      <c r="T970" s="103"/>
      <c r="U970" s="103"/>
      <c r="V970" s="103"/>
      <c r="W970" s="103"/>
      <c r="X970" s="103"/>
      <c r="Y970" s="103"/>
      <c r="Z970" s="103"/>
      <c r="AA970" s="103"/>
    </row>
    <row r="971" customFormat="false" ht="14.25" hidden="false" customHeight="true" outlineLevel="0" collapsed="false">
      <c r="A971" s="103"/>
      <c r="B971" s="201"/>
      <c r="C971" s="202"/>
      <c r="D971" s="203"/>
      <c r="E971" s="203"/>
      <c r="F971" s="202"/>
      <c r="G971" s="202"/>
      <c r="H971" s="202"/>
      <c r="I971" s="161"/>
      <c r="J971" s="202"/>
      <c r="K971" s="161"/>
      <c r="L971" s="161"/>
      <c r="M971" s="203"/>
      <c r="N971" s="173"/>
      <c r="O971" s="173"/>
      <c r="P971" s="102"/>
      <c r="Q971" s="103"/>
      <c r="R971" s="103"/>
      <c r="S971" s="103"/>
      <c r="T971" s="103"/>
      <c r="U971" s="103"/>
      <c r="V971" s="103"/>
      <c r="W971" s="103"/>
      <c r="X971" s="103"/>
      <c r="Y971" s="103"/>
      <c r="Z971" s="103"/>
      <c r="AA971" s="103"/>
    </row>
    <row r="972" customFormat="false" ht="14.25" hidden="false" customHeight="true" outlineLevel="0" collapsed="false">
      <c r="A972" s="103"/>
      <c r="B972" s="201"/>
      <c r="C972" s="202"/>
      <c r="D972" s="203"/>
      <c r="E972" s="203"/>
      <c r="F972" s="202"/>
      <c r="G972" s="202"/>
      <c r="H972" s="202"/>
      <c r="I972" s="161"/>
      <c r="J972" s="202"/>
      <c r="K972" s="161"/>
      <c r="L972" s="161"/>
      <c r="M972" s="203"/>
      <c r="N972" s="173"/>
      <c r="O972" s="173"/>
      <c r="P972" s="102"/>
      <c r="Q972" s="103"/>
      <c r="R972" s="103"/>
      <c r="S972" s="103"/>
      <c r="T972" s="103"/>
      <c r="U972" s="103"/>
      <c r="V972" s="103"/>
      <c r="W972" s="103"/>
      <c r="X972" s="103"/>
      <c r="Y972" s="103"/>
      <c r="Z972" s="103"/>
      <c r="AA972" s="103"/>
    </row>
    <row r="973" customFormat="false" ht="14.25" hidden="false" customHeight="true" outlineLevel="0" collapsed="false">
      <c r="A973" s="103"/>
      <c r="B973" s="201"/>
      <c r="C973" s="202"/>
      <c r="D973" s="203"/>
      <c r="E973" s="203"/>
      <c r="F973" s="202"/>
      <c r="G973" s="202"/>
      <c r="H973" s="202"/>
      <c r="I973" s="161"/>
      <c r="J973" s="202"/>
      <c r="K973" s="161"/>
      <c r="L973" s="161"/>
      <c r="M973" s="203"/>
      <c r="N973" s="173"/>
      <c r="O973" s="173"/>
      <c r="P973" s="102"/>
      <c r="Q973" s="103"/>
      <c r="R973" s="103"/>
      <c r="S973" s="103"/>
      <c r="T973" s="103"/>
      <c r="U973" s="103"/>
      <c r="V973" s="103"/>
      <c r="W973" s="103"/>
      <c r="X973" s="103"/>
      <c r="Y973" s="103"/>
      <c r="Z973" s="103"/>
      <c r="AA973" s="103"/>
    </row>
    <row r="974" customFormat="false" ht="14.25" hidden="false" customHeight="true" outlineLevel="0" collapsed="false">
      <c r="A974" s="103"/>
      <c r="B974" s="201"/>
      <c r="C974" s="202"/>
      <c r="D974" s="203"/>
      <c r="E974" s="203"/>
      <c r="F974" s="202"/>
      <c r="G974" s="202"/>
      <c r="H974" s="202"/>
      <c r="I974" s="161"/>
      <c r="J974" s="202"/>
      <c r="K974" s="161"/>
      <c r="L974" s="161"/>
      <c r="M974" s="203"/>
      <c r="N974" s="173"/>
      <c r="O974" s="173"/>
      <c r="P974" s="102"/>
      <c r="Q974" s="103"/>
      <c r="R974" s="103"/>
      <c r="S974" s="103"/>
      <c r="T974" s="103"/>
      <c r="U974" s="103"/>
      <c r="V974" s="103"/>
      <c r="W974" s="103"/>
      <c r="X974" s="103"/>
      <c r="Y974" s="103"/>
      <c r="Z974" s="103"/>
      <c r="AA974" s="103"/>
    </row>
    <row r="975" customFormat="false" ht="14.25" hidden="false" customHeight="true" outlineLevel="0" collapsed="false">
      <c r="A975" s="103"/>
      <c r="B975" s="201"/>
      <c r="C975" s="202"/>
      <c r="D975" s="203"/>
      <c r="E975" s="203"/>
      <c r="F975" s="202"/>
      <c r="G975" s="202"/>
      <c r="H975" s="202"/>
      <c r="I975" s="161"/>
      <c r="J975" s="202"/>
      <c r="K975" s="161"/>
      <c r="L975" s="161"/>
      <c r="M975" s="203"/>
      <c r="N975" s="173"/>
      <c r="O975" s="173"/>
      <c r="P975" s="102"/>
      <c r="Q975" s="103"/>
      <c r="R975" s="103"/>
      <c r="S975" s="103"/>
      <c r="T975" s="103"/>
      <c r="U975" s="103"/>
      <c r="V975" s="103"/>
      <c r="W975" s="103"/>
      <c r="X975" s="103"/>
      <c r="Y975" s="103"/>
      <c r="Z975" s="103"/>
      <c r="AA975" s="103"/>
    </row>
    <row r="976" customFormat="false" ht="14.25" hidden="false" customHeight="true" outlineLevel="0" collapsed="false">
      <c r="A976" s="103"/>
      <c r="B976" s="201"/>
      <c r="C976" s="202"/>
      <c r="D976" s="203"/>
      <c r="E976" s="203"/>
      <c r="F976" s="202"/>
      <c r="G976" s="202"/>
      <c r="H976" s="202"/>
      <c r="I976" s="161"/>
      <c r="J976" s="202"/>
      <c r="K976" s="161"/>
      <c r="L976" s="161"/>
      <c r="M976" s="203"/>
      <c r="N976" s="173"/>
      <c r="O976" s="173"/>
      <c r="P976" s="102"/>
      <c r="Q976" s="103"/>
      <c r="R976" s="103"/>
      <c r="S976" s="103"/>
      <c r="T976" s="103"/>
      <c r="U976" s="103"/>
      <c r="V976" s="103"/>
      <c r="W976" s="103"/>
      <c r="X976" s="103"/>
      <c r="Y976" s="103"/>
      <c r="Z976" s="103"/>
      <c r="AA976" s="103"/>
    </row>
    <row r="977" customFormat="false" ht="14.25" hidden="false" customHeight="true" outlineLevel="0" collapsed="false">
      <c r="A977" s="103"/>
      <c r="B977" s="201"/>
      <c r="C977" s="202"/>
      <c r="D977" s="203"/>
      <c r="E977" s="203"/>
      <c r="F977" s="202"/>
      <c r="G977" s="202"/>
      <c r="H977" s="202"/>
      <c r="I977" s="161"/>
      <c r="J977" s="202"/>
      <c r="K977" s="161"/>
      <c r="L977" s="161"/>
      <c r="M977" s="203"/>
      <c r="N977" s="173"/>
      <c r="O977" s="173"/>
      <c r="P977" s="102"/>
      <c r="Q977" s="103"/>
      <c r="R977" s="103"/>
      <c r="S977" s="103"/>
      <c r="T977" s="103"/>
      <c r="U977" s="103"/>
      <c r="V977" s="103"/>
      <c r="W977" s="103"/>
      <c r="X977" s="103"/>
      <c r="Y977" s="103"/>
      <c r="Z977" s="103"/>
      <c r="AA977" s="103"/>
    </row>
    <row r="978" customFormat="false" ht="14.25" hidden="false" customHeight="true" outlineLevel="0" collapsed="false">
      <c r="A978" s="103"/>
      <c r="B978" s="201"/>
      <c r="C978" s="202"/>
      <c r="D978" s="203"/>
      <c r="E978" s="203"/>
      <c r="F978" s="202"/>
      <c r="G978" s="202"/>
      <c r="H978" s="202"/>
      <c r="I978" s="161"/>
      <c r="J978" s="202"/>
      <c r="K978" s="161"/>
      <c r="L978" s="161"/>
      <c r="M978" s="203"/>
      <c r="N978" s="173"/>
      <c r="O978" s="173"/>
      <c r="P978" s="102"/>
      <c r="Q978" s="103"/>
      <c r="R978" s="103"/>
      <c r="S978" s="103"/>
      <c r="T978" s="103"/>
      <c r="U978" s="103"/>
      <c r="V978" s="103"/>
      <c r="W978" s="103"/>
      <c r="X978" s="103"/>
      <c r="Y978" s="103"/>
      <c r="Z978" s="103"/>
      <c r="AA978" s="103"/>
    </row>
    <row r="979" customFormat="false" ht="14.25" hidden="false" customHeight="true" outlineLevel="0" collapsed="false">
      <c r="A979" s="103"/>
      <c r="B979" s="201"/>
      <c r="C979" s="202"/>
      <c r="D979" s="203"/>
      <c r="E979" s="203"/>
      <c r="F979" s="202"/>
      <c r="G979" s="202"/>
      <c r="H979" s="202"/>
      <c r="I979" s="161"/>
      <c r="J979" s="202"/>
      <c r="K979" s="161"/>
      <c r="L979" s="161"/>
      <c r="M979" s="203"/>
      <c r="N979" s="173"/>
      <c r="O979" s="173"/>
      <c r="P979" s="102"/>
      <c r="Q979" s="103"/>
      <c r="R979" s="103"/>
      <c r="S979" s="103"/>
      <c r="T979" s="103"/>
      <c r="U979" s="103"/>
      <c r="V979" s="103"/>
      <c r="W979" s="103"/>
      <c r="X979" s="103"/>
      <c r="Y979" s="103"/>
      <c r="Z979" s="103"/>
      <c r="AA979" s="103"/>
    </row>
    <row r="980" customFormat="false" ht="14.25" hidden="false" customHeight="true" outlineLevel="0" collapsed="false">
      <c r="A980" s="103"/>
      <c r="B980" s="201"/>
      <c r="C980" s="202"/>
      <c r="D980" s="203"/>
      <c r="E980" s="203"/>
      <c r="F980" s="202"/>
      <c r="G980" s="202"/>
      <c r="H980" s="202"/>
      <c r="I980" s="161"/>
      <c r="J980" s="202"/>
      <c r="K980" s="161"/>
      <c r="L980" s="161"/>
      <c r="M980" s="203"/>
      <c r="N980" s="173"/>
      <c r="O980" s="173"/>
      <c r="P980" s="102"/>
      <c r="Q980" s="103"/>
      <c r="R980" s="103"/>
      <c r="S980" s="103"/>
      <c r="T980" s="103"/>
      <c r="U980" s="103"/>
      <c r="V980" s="103"/>
      <c r="W980" s="103"/>
      <c r="X980" s="103"/>
      <c r="Y980" s="103"/>
      <c r="Z980" s="103"/>
      <c r="AA980" s="103"/>
    </row>
    <row r="981" customFormat="false" ht="14.25" hidden="false" customHeight="true" outlineLevel="0" collapsed="false">
      <c r="A981" s="103"/>
      <c r="B981" s="201"/>
      <c r="C981" s="202"/>
      <c r="D981" s="203"/>
      <c r="E981" s="203"/>
      <c r="F981" s="202"/>
      <c r="G981" s="202"/>
      <c r="H981" s="202"/>
      <c r="I981" s="161"/>
      <c r="J981" s="202"/>
      <c r="K981" s="161"/>
      <c r="L981" s="161"/>
      <c r="M981" s="203"/>
      <c r="N981" s="173"/>
      <c r="O981" s="173"/>
      <c r="P981" s="102"/>
      <c r="Q981" s="103"/>
      <c r="R981" s="103"/>
      <c r="S981" s="103"/>
      <c r="T981" s="103"/>
      <c r="U981" s="103"/>
      <c r="V981" s="103"/>
      <c r="W981" s="103"/>
      <c r="X981" s="103"/>
      <c r="Y981" s="103"/>
      <c r="Z981" s="103"/>
      <c r="AA981" s="103"/>
    </row>
    <row r="982" customFormat="false" ht="14.25" hidden="false" customHeight="true" outlineLevel="0" collapsed="false">
      <c r="A982" s="103"/>
      <c r="B982" s="201"/>
      <c r="C982" s="202"/>
      <c r="D982" s="203"/>
      <c r="E982" s="203"/>
      <c r="F982" s="202"/>
      <c r="G982" s="202"/>
      <c r="H982" s="202"/>
      <c r="I982" s="161"/>
      <c r="J982" s="202"/>
      <c r="K982" s="161"/>
      <c r="L982" s="161"/>
      <c r="M982" s="203"/>
      <c r="N982" s="173"/>
      <c r="O982" s="173"/>
      <c r="P982" s="102"/>
      <c r="Q982" s="103"/>
      <c r="R982" s="103"/>
      <c r="S982" s="103"/>
      <c r="T982" s="103"/>
      <c r="U982" s="103"/>
      <c r="V982" s="103"/>
      <c r="W982" s="103"/>
      <c r="X982" s="103"/>
      <c r="Y982" s="103"/>
      <c r="Z982" s="103"/>
      <c r="AA982" s="103"/>
    </row>
    <row r="983" customFormat="false" ht="14.25" hidden="false" customHeight="true" outlineLevel="0" collapsed="false">
      <c r="A983" s="103"/>
      <c r="B983" s="201"/>
      <c r="C983" s="202"/>
      <c r="D983" s="203"/>
      <c r="E983" s="203"/>
      <c r="F983" s="202"/>
      <c r="G983" s="202"/>
      <c r="H983" s="202"/>
      <c r="I983" s="161"/>
      <c r="J983" s="202"/>
      <c r="K983" s="161"/>
      <c r="L983" s="161"/>
      <c r="M983" s="203"/>
      <c r="N983" s="173"/>
      <c r="O983" s="173"/>
      <c r="P983" s="102"/>
      <c r="Q983" s="103"/>
      <c r="R983" s="103"/>
      <c r="S983" s="103"/>
      <c r="T983" s="103"/>
      <c r="U983" s="103"/>
      <c r="V983" s="103"/>
      <c r="W983" s="103"/>
      <c r="X983" s="103"/>
      <c r="Y983" s="103"/>
      <c r="Z983" s="103"/>
      <c r="AA983" s="103"/>
    </row>
    <row r="984" customFormat="false" ht="14.25" hidden="false" customHeight="true" outlineLevel="0" collapsed="false">
      <c r="A984" s="103"/>
      <c r="B984" s="201"/>
      <c r="C984" s="202"/>
      <c r="D984" s="203"/>
      <c r="E984" s="203"/>
      <c r="F984" s="202"/>
      <c r="G984" s="202"/>
      <c r="H984" s="202"/>
      <c r="I984" s="161"/>
      <c r="J984" s="202"/>
      <c r="K984" s="161"/>
      <c r="L984" s="161"/>
      <c r="M984" s="203"/>
      <c r="N984" s="173"/>
      <c r="O984" s="173"/>
      <c r="P984" s="102"/>
      <c r="Q984" s="103"/>
      <c r="R984" s="103"/>
      <c r="S984" s="103"/>
      <c r="T984" s="103"/>
      <c r="U984" s="103"/>
      <c r="V984" s="103"/>
      <c r="W984" s="103"/>
      <c r="X984" s="103"/>
      <c r="Y984" s="103"/>
      <c r="Z984" s="103"/>
      <c r="AA984" s="103"/>
    </row>
    <row r="985" customFormat="false" ht="14.25" hidden="false" customHeight="true" outlineLevel="0" collapsed="false">
      <c r="A985" s="103"/>
      <c r="B985" s="201"/>
      <c r="C985" s="202"/>
      <c r="D985" s="203"/>
      <c r="E985" s="203"/>
      <c r="F985" s="202"/>
      <c r="G985" s="202"/>
      <c r="H985" s="202"/>
      <c r="I985" s="161"/>
      <c r="J985" s="202"/>
      <c r="K985" s="161"/>
      <c r="L985" s="161"/>
      <c r="M985" s="203"/>
      <c r="N985" s="173"/>
      <c r="O985" s="173"/>
      <c r="P985" s="102"/>
      <c r="Q985" s="103"/>
      <c r="R985" s="103"/>
      <c r="S985" s="103"/>
      <c r="T985" s="103"/>
      <c r="U985" s="103"/>
      <c r="V985" s="103"/>
      <c r="W985" s="103"/>
      <c r="X985" s="103"/>
      <c r="Y985" s="103"/>
      <c r="Z985" s="103"/>
      <c r="AA985" s="103"/>
    </row>
    <row r="986" customFormat="false" ht="14.25" hidden="false" customHeight="true" outlineLevel="0" collapsed="false">
      <c r="A986" s="103"/>
      <c r="B986" s="201"/>
      <c r="C986" s="202"/>
      <c r="D986" s="203"/>
      <c r="E986" s="203"/>
      <c r="F986" s="202"/>
      <c r="G986" s="202"/>
      <c r="H986" s="202"/>
      <c r="I986" s="161"/>
      <c r="J986" s="202"/>
      <c r="K986" s="161"/>
      <c r="L986" s="161"/>
      <c r="M986" s="203"/>
      <c r="N986" s="173"/>
      <c r="O986" s="173"/>
      <c r="P986" s="102"/>
      <c r="Q986" s="103"/>
      <c r="R986" s="103"/>
      <c r="S986" s="103"/>
      <c r="T986" s="103"/>
      <c r="U986" s="103"/>
      <c r="V986" s="103"/>
      <c r="W986" s="103"/>
      <c r="X986" s="103"/>
      <c r="Y986" s="103"/>
      <c r="Z986" s="103"/>
      <c r="AA986" s="103"/>
    </row>
    <row r="987" customFormat="false" ht="14.25" hidden="false" customHeight="true" outlineLevel="0" collapsed="false">
      <c r="A987" s="103"/>
      <c r="B987" s="201"/>
      <c r="C987" s="202"/>
      <c r="D987" s="203"/>
      <c r="E987" s="203"/>
      <c r="F987" s="202"/>
      <c r="G987" s="202"/>
      <c r="H987" s="202"/>
      <c r="I987" s="161"/>
      <c r="J987" s="202"/>
      <c r="K987" s="161"/>
      <c r="L987" s="161"/>
      <c r="M987" s="203"/>
      <c r="N987" s="173"/>
      <c r="O987" s="173"/>
      <c r="P987" s="102"/>
      <c r="Q987" s="103"/>
      <c r="R987" s="103"/>
      <c r="S987" s="103"/>
      <c r="T987" s="103"/>
      <c r="U987" s="103"/>
      <c r="V987" s="103"/>
      <c r="W987" s="103"/>
      <c r="X987" s="103"/>
      <c r="Y987" s="103"/>
      <c r="Z987" s="103"/>
      <c r="AA987" s="103"/>
    </row>
    <row r="988" customFormat="false" ht="14.25" hidden="false" customHeight="true" outlineLevel="0" collapsed="false">
      <c r="A988" s="103"/>
      <c r="B988" s="201"/>
      <c r="C988" s="202"/>
      <c r="D988" s="203"/>
      <c r="E988" s="203"/>
      <c r="F988" s="202"/>
      <c r="G988" s="202"/>
      <c r="H988" s="202"/>
      <c r="I988" s="161"/>
      <c r="J988" s="202"/>
      <c r="K988" s="161"/>
      <c r="L988" s="161"/>
      <c r="M988" s="203"/>
      <c r="N988" s="173"/>
      <c r="O988" s="173"/>
      <c r="P988" s="102"/>
      <c r="Q988" s="103"/>
      <c r="R988" s="103"/>
      <c r="S988" s="103"/>
      <c r="T988" s="103"/>
      <c r="U988" s="103"/>
      <c r="V988" s="103"/>
      <c r="W988" s="103"/>
      <c r="X988" s="103"/>
      <c r="Y988" s="103"/>
      <c r="Z988" s="103"/>
      <c r="AA988" s="103"/>
    </row>
    <row r="989" customFormat="false" ht="14.25" hidden="false" customHeight="true" outlineLevel="0" collapsed="false">
      <c r="A989" s="103"/>
      <c r="B989" s="201"/>
      <c r="C989" s="202"/>
      <c r="D989" s="203"/>
      <c r="E989" s="203"/>
      <c r="F989" s="202"/>
      <c r="G989" s="202"/>
      <c r="H989" s="202"/>
      <c r="I989" s="161"/>
      <c r="J989" s="202"/>
      <c r="K989" s="161"/>
      <c r="L989" s="161"/>
      <c r="M989" s="203"/>
      <c r="N989" s="173"/>
      <c r="O989" s="173"/>
      <c r="P989" s="102"/>
      <c r="Q989" s="103"/>
      <c r="R989" s="103"/>
      <c r="S989" s="103"/>
      <c r="T989" s="103"/>
      <c r="U989" s="103"/>
      <c r="V989" s="103"/>
      <c r="W989" s="103"/>
      <c r="X989" s="103"/>
      <c r="Y989" s="103"/>
      <c r="Z989" s="103"/>
      <c r="AA989" s="103"/>
    </row>
    <row r="990" customFormat="false" ht="14.25" hidden="false" customHeight="true" outlineLevel="0" collapsed="false">
      <c r="A990" s="103"/>
      <c r="B990" s="201"/>
      <c r="C990" s="202"/>
      <c r="D990" s="203"/>
      <c r="E990" s="203"/>
      <c r="F990" s="202"/>
      <c r="G990" s="202"/>
      <c r="H990" s="202"/>
      <c r="I990" s="161"/>
      <c r="J990" s="202"/>
      <c r="K990" s="161"/>
      <c r="L990" s="161"/>
      <c r="M990" s="203"/>
      <c r="N990" s="173"/>
      <c r="O990" s="173"/>
      <c r="P990" s="102"/>
      <c r="Q990" s="103"/>
      <c r="R990" s="103"/>
      <c r="S990" s="103"/>
      <c r="T990" s="103"/>
      <c r="U990" s="103"/>
      <c r="V990" s="103"/>
      <c r="W990" s="103"/>
      <c r="X990" s="103"/>
      <c r="Y990" s="103"/>
      <c r="Z990" s="103"/>
      <c r="AA990" s="103"/>
    </row>
    <row r="991" customFormat="false" ht="14.25" hidden="false" customHeight="true" outlineLevel="0" collapsed="false">
      <c r="A991" s="103"/>
      <c r="B991" s="201"/>
      <c r="C991" s="202"/>
      <c r="D991" s="203"/>
      <c r="E991" s="203"/>
      <c r="F991" s="202"/>
      <c r="G991" s="202"/>
      <c r="H991" s="202"/>
      <c r="I991" s="161"/>
      <c r="J991" s="202"/>
      <c r="K991" s="161"/>
      <c r="L991" s="161"/>
      <c r="M991" s="203"/>
      <c r="N991" s="173"/>
      <c r="O991" s="173"/>
      <c r="P991" s="102"/>
      <c r="Q991" s="103"/>
      <c r="R991" s="103"/>
      <c r="S991" s="103"/>
      <c r="T991" s="103"/>
      <c r="U991" s="103"/>
      <c r="V991" s="103"/>
      <c r="W991" s="103"/>
      <c r="X991" s="103"/>
      <c r="Y991" s="103"/>
      <c r="Z991" s="103"/>
      <c r="AA991" s="103"/>
    </row>
    <row r="992" customFormat="false" ht="14.25" hidden="false" customHeight="true" outlineLevel="0" collapsed="false">
      <c r="A992" s="103"/>
      <c r="B992" s="201"/>
      <c r="C992" s="202"/>
      <c r="D992" s="203"/>
      <c r="E992" s="203"/>
      <c r="F992" s="202"/>
      <c r="G992" s="202"/>
      <c r="H992" s="202"/>
      <c r="I992" s="161"/>
      <c r="J992" s="202"/>
      <c r="K992" s="161"/>
      <c r="L992" s="161"/>
      <c r="M992" s="203"/>
      <c r="N992" s="173"/>
      <c r="O992" s="173"/>
      <c r="P992" s="102"/>
      <c r="Q992" s="103"/>
      <c r="R992" s="103"/>
      <c r="S992" s="103"/>
      <c r="T992" s="103"/>
      <c r="U992" s="103"/>
      <c r="V992" s="103"/>
      <c r="W992" s="103"/>
      <c r="X992" s="103"/>
      <c r="Y992" s="103"/>
      <c r="Z992" s="103"/>
      <c r="AA992" s="103"/>
    </row>
    <row r="993" customFormat="false" ht="14.25" hidden="false" customHeight="true" outlineLevel="0" collapsed="false">
      <c r="A993" s="103"/>
      <c r="B993" s="201"/>
      <c r="C993" s="202"/>
      <c r="D993" s="203"/>
      <c r="E993" s="203"/>
      <c r="F993" s="202"/>
      <c r="G993" s="202"/>
      <c r="H993" s="202"/>
      <c r="I993" s="161"/>
      <c r="J993" s="202"/>
      <c r="K993" s="161"/>
      <c r="L993" s="161"/>
      <c r="M993" s="203"/>
      <c r="N993" s="173"/>
      <c r="O993" s="173"/>
      <c r="P993" s="102"/>
      <c r="Q993" s="103"/>
      <c r="R993" s="103"/>
      <c r="S993" s="103"/>
      <c r="T993" s="103"/>
      <c r="U993" s="103"/>
      <c r="V993" s="103"/>
      <c r="W993" s="103"/>
      <c r="X993" s="103"/>
      <c r="Y993" s="103"/>
      <c r="Z993" s="103"/>
      <c r="AA993" s="103"/>
    </row>
    <row r="994" customFormat="false" ht="14.25" hidden="false" customHeight="true" outlineLevel="0" collapsed="false">
      <c r="A994" s="103"/>
      <c r="B994" s="201"/>
      <c r="C994" s="202"/>
      <c r="D994" s="203"/>
      <c r="E994" s="203"/>
      <c r="F994" s="202"/>
      <c r="G994" s="202"/>
      <c r="H994" s="202"/>
      <c r="I994" s="161"/>
      <c r="J994" s="202"/>
      <c r="K994" s="161"/>
      <c r="L994" s="161"/>
      <c r="M994" s="203"/>
      <c r="N994" s="173"/>
      <c r="O994" s="173"/>
      <c r="P994" s="102"/>
      <c r="Q994" s="103"/>
      <c r="R994" s="103"/>
      <c r="S994" s="103"/>
      <c r="T994" s="103"/>
      <c r="U994" s="103"/>
      <c r="V994" s="103"/>
      <c r="W994" s="103"/>
      <c r="X994" s="103"/>
      <c r="Y994" s="103"/>
      <c r="Z994" s="103"/>
      <c r="AA994" s="103"/>
    </row>
    <row r="995" customFormat="false" ht="14.25" hidden="false" customHeight="true" outlineLevel="0" collapsed="false">
      <c r="A995" s="103"/>
      <c r="B995" s="201"/>
      <c r="C995" s="202"/>
      <c r="D995" s="203"/>
      <c r="E995" s="203"/>
      <c r="F995" s="202"/>
      <c r="G995" s="202"/>
      <c r="H995" s="202"/>
      <c r="I995" s="161"/>
      <c r="J995" s="202"/>
      <c r="K995" s="161"/>
      <c r="L995" s="161"/>
      <c r="M995" s="203"/>
      <c r="N995" s="173"/>
      <c r="O995" s="173"/>
      <c r="P995" s="102"/>
      <c r="Q995" s="103"/>
      <c r="R995" s="103"/>
      <c r="S995" s="103"/>
      <c r="T995" s="103"/>
      <c r="U995" s="103"/>
      <c r="V995" s="103"/>
      <c r="W995" s="103"/>
      <c r="X995" s="103"/>
      <c r="Y995" s="103"/>
      <c r="Z995" s="103"/>
      <c r="AA995" s="103"/>
    </row>
    <row r="996" customFormat="false" ht="14.25" hidden="false" customHeight="true" outlineLevel="0" collapsed="false">
      <c r="A996" s="103"/>
      <c r="B996" s="201"/>
      <c r="C996" s="202"/>
      <c r="D996" s="203"/>
      <c r="E996" s="203"/>
      <c r="F996" s="202"/>
      <c r="G996" s="202"/>
      <c r="H996" s="202"/>
      <c r="I996" s="161"/>
      <c r="J996" s="202"/>
      <c r="K996" s="161"/>
      <c r="L996" s="161"/>
      <c r="M996" s="203"/>
      <c r="N996" s="173"/>
      <c r="O996" s="173"/>
    </row>
    <row r="997" customFormat="false" ht="14.25" hidden="false" customHeight="true" outlineLevel="0" collapsed="false">
      <c r="A997" s="103"/>
      <c r="B997" s="201"/>
      <c r="C997" s="202"/>
      <c r="D997" s="203"/>
      <c r="E997" s="203"/>
      <c r="F997" s="202"/>
      <c r="G997" s="202"/>
      <c r="H997" s="202"/>
      <c r="I997" s="161"/>
      <c r="J997" s="202"/>
      <c r="K997" s="161"/>
      <c r="L997" s="161"/>
      <c r="M997" s="203"/>
      <c r="N997" s="173"/>
      <c r="O997" s="173"/>
    </row>
    <row r="998" customFormat="false" ht="14.25" hidden="false" customHeight="true" outlineLevel="0" collapsed="false">
      <c r="A998" s="103"/>
      <c r="B998" s="201"/>
      <c r="C998" s="202"/>
      <c r="D998" s="203"/>
      <c r="E998" s="203"/>
      <c r="F998" s="202"/>
      <c r="G998" s="202"/>
      <c r="H998" s="202"/>
      <c r="I998" s="161"/>
      <c r="J998" s="202"/>
      <c r="K998" s="161"/>
      <c r="L998" s="161"/>
      <c r="M998" s="203"/>
      <c r="N998" s="173"/>
      <c r="O998" s="173"/>
    </row>
    <row r="999" customFormat="false" ht="14.25" hidden="false" customHeight="true" outlineLevel="0" collapsed="false">
      <c r="A999" s="103"/>
      <c r="B999" s="201"/>
      <c r="C999" s="202"/>
      <c r="D999" s="203"/>
      <c r="E999" s="203"/>
      <c r="F999" s="202"/>
      <c r="G999" s="202"/>
      <c r="H999" s="202"/>
      <c r="I999" s="161"/>
      <c r="J999" s="202"/>
      <c r="K999" s="161"/>
      <c r="L999" s="161"/>
      <c r="M999" s="203"/>
      <c r="N999" s="173"/>
      <c r="O999" s="173"/>
    </row>
    <row r="1000" customFormat="false" ht="14.25" hidden="false" customHeight="true" outlineLevel="0" collapsed="false">
      <c r="O1000" s="99"/>
    </row>
  </sheetData>
  <mergeCells count="40">
    <mergeCell ref="A1:B2"/>
    <mergeCell ref="C1:H1"/>
    <mergeCell ref="I1:J1"/>
    <mergeCell ref="K1:L1"/>
    <mergeCell ref="M1:N1"/>
    <mergeCell ref="C2:H2"/>
    <mergeCell ref="I2:J2"/>
    <mergeCell ref="K2:L2"/>
    <mergeCell ref="M2:N2"/>
    <mergeCell ref="A4:N4"/>
    <mergeCell ref="A5:A7"/>
    <mergeCell ref="B5:B7"/>
    <mergeCell ref="C5:C6"/>
    <mergeCell ref="F5:F6"/>
    <mergeCell ref="I5:I6"/>
    <mergeCell ref="K5:K6"/>
    <mergeCell ref="L5:L6"/>
    <mergeCell ref="M5:M7"/>
    <mergeCell ref="N5:N7"/>
    <mergeCell ref="F24:F27"/>
    <mergeCell ref="B101:B103"/>
    <mergeCell ref="F101:F104"/>
    <mergeCell ref="B128:B130"/>
    <mergeCell ref="F133:F135"/>
    <mergeCell ref="F137:F139"/>
    <mergeCell ref="F142:F144"/>
    <mergeCell ref="F153:F154"/>
    <mergeCell ref="B161:B164"/>
    <mergeCell ref="F161:F164"/>
    <mergeCell ref="B167:B170"/>
    <mergeCell ref="F167:F170"/>
    <mergeCell ref="B173:B176"/>
    <mergeCell ref="F173:F176"/>
    <mergeCell ref="B179:B182"/>
    <mergeCell ref="F179:F182"/>
    <mergeCell ref="F238:F243"/>
    <mergeCell ref="F246:F248"/>
    <mergeCell ref="F251:F253"/>
    <mergeCell ref="F326:F327"/>
    <mergeCell ref="F456:F457"/>
  </mergeCells>
  <printOptions headings="false" gridLines="false" gridLinesSet="true" horizontalCentered="false" verticalCentered="false"/>
  <pageMargins left="0.511805555555556" right="0.511805555555556" top="0.7875" bottom="0.7875" header="0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&amp;R&amp;A</oddHeader>
    <oddFooter>&amp;CPágina &amp;P de</oddFooter>
  </headerFooter>
  <rowBreaks count="1" manualBreakCount="1">
    <brk id="66" man="true" max="16383" min="0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true"/>
  </sheetPr>
  <dimension ref="A1:J29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1" width="13.29"/>
    <col collapsed="false" customWidth="true" hidden="false" outlineLevel="0" max="3" min="3" style="1" width="11.14"/>
    <col collapsed="false" customWidth="true" hidden="false" outlineLevel="0" max="4" min="4" style="1" width="66.71"/>
    <col collapsed="false" customWidth="true" hidden="false" outlineLevel="0" max="5" min="5" style="1" width="16.71"/>
    <col collapsed="false" customWidth="true" hidden="false" outlineLevel="0" max="8" min="6" style="1" width="13.29"/>
    <col collapsed="false" customWidth="true" hidden="false" outlineLevel="0" max="9" min="9" style="1" width="8.71"/>
    <col collapsed="false" customWidth="true" hidden="false" outlineLevel="0" max="10" min="10" style="1" width="15.57"/>
  </cols>
  <sheetData>
    <row r="1" customFormat="false" ht="13.5" hidden="false" customHeight="true" outlineLevel="0" collapsed="false">
      <c r="A1" s="2"/>
      <c r="B1" s="2"/>
      <c r="C1" s="2"/>
      <c r="D1" s="3" t="s">
        <v>0</v>
      </c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70.5" hidden="false" customHeight="true" outlineLevel="0" collapsed="false">
      <c r="A2" s="2"/>
      <c r="B2" s="2"/>
      <c r="C2" s="2"/>
      <c r="D2" s="5" t="s">
        <v>4</v>
      </c>
      <c r="E2" s="5" t="s">
        <v>51</v>
      </c>
      <c r="F2" s="5"/>
      <c r="G2" s="44" t="s">
        <v>6</v>
      </c>
      <c r="H2" s="44"/>
      <c r="I2" s="5" t="s">
        <v>7</v>
      </c>
      <c r="J2" s="5"/>
    </row>
    <row r="3" customFormat="false" ht="13.5" hidden="false" customHeight="true" outlineLevel="0" collapsed="false">
      <c r="A3" s="6" t="s">
        <v>644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13.5" hidden="false" customHeight="true" outlineLevel="0" collapsed="false">
      <c r="A4" s="204" t="s">
        <v>645</v>
      </c>
      <c r="B4" s="204"/>
      <c r="C4" s="204"/>
      <c r="D4" s="204" t="s">
        <v>17</v>
      </c>
      <c r="E4" s="204"/>
      <c r="F4" s="205"/>
      <c r="G4" s="205"/>
      <c r="H4" s="204"/>
      <c r="I4" s="204"/>
      <c r="J4" s="206" t="n">
        <v>670976</v>
      </c>
    </row>
    <row r="5" customFormat="false" ht="18" hidden="false" customHeight="true" outlineLevel="0" collapsed="false">
      <c r="A5" s="207" t="s">
        <v>646</v>
      </c>
      <c r="B5" s="207" t="s">
        <v>647</v>
      </c>
      <c r="C5" s="207" t="s">
        <v>648</v>
      </c>
      <c r="D5" s="207" t="s">
        <v>649</v>
      </c>
      <c r="E5" s="207" t="s">
        <v>650</v>
      </c>
      <c r="F5" s="207"/>
      <c r="G5" s="207" t="s">
        <v>651</v>
      </c>
      <c r="H5" s="207" t="s">
        <v>652</v>
      </c>
      <c r="I5" s="207" t="s">
        <v>653</v>
      </c>
      <c r="J5" s="207" t="s">
        <v>654</v>
      </c>
    </row>
    <row r="6" customFormat="false" ht="25.5" hidden="false" customHeight="true" outlineLevel="0" collapsed="false">
      <c r="A6" s="208" t="s">
        <v>655</v>
      </c>
      <c r="B6" s="208" t="s">
        <v>656</v>
      </c>
      <c r="C6" s="208" t="s">
        <v>70</v>
      </c>
      <c r="D6" s="209" t="s">
        <v>425</v>
      </c>
      <c r="E6" s="208" t="s">
        <v>657</v>
      </c>
      <c r="F6" s="208"/>
      <c r="G6" s="208" t="s">
        <v>72</v>
      </c>
      <c r="H6" s="210" t="n">
        <v>1</v>
      </c>
      <c r="I6" s="211" t="n">
        <v>139.38</v>
      </c>
      <c r="J6" s="211" t="n">
        <v>139.38</v>
      </c>
    </row>
    <row r="7" customFormat="false" ht="25.5" hidden="false" customHeight="true" outlineLevel="0" collapsed="false">
      <c r="A7" s="212" t="s">
        <v>658</v>
      </c>
      <c r="B7" s="212" t="s">
        <v>659</v>
      </c>
      <c r="C7" s="212" t="s">
        <v>70</v>
      </c>
      <c r="D7" s="213" t="s">
        <v>660</v>
      </c>
      <c r="E7" s="212" t="s">
        <v>657</v>
      </c>
      <c r="F7" s="212"/>
      <c r="G7" s="212" t="s">
        <v>72</v>
      </c>
      <c r="H7" s="214" t="n">
        <v>1</v>
      </c>
      <c r="I7" s="215" t="n">
        <v>1.96</v>
      </c>
      <c r="J7" s="215" t="n">
        <v>1.96</v>
      </c>
    </row>
    <row r="8" customFormat="false" ht="25.5" hidden="false" customHeight="true" outlineLevel="0" collapsed="false">
      <c r="A8" s="216" t="s">
        <v>661</v>
      </c>
      <c r="B8" s="216" t="s">
        <v>662</v>
      </c>
      <c r="C8" s="216" t="s">
        <v>70</v>
      </c>
      <c r="D8" s="216" t="s">
        <v>663</v>
      </c>
      <c r="E8" s="216" t="s">
        <v>664</v>
      </c>
      <c r="F8" s="216"/>
      <c r="G8" s="216" t="s">
        <v>72</v>
      </c>
      <c r="H8" s="217" t="n">
        <v>1</v>
      </c>
      <c r="I8" s="218" t="n">
        <v>0.08</v>
      </c>
      <c r="J8" s="218" t="n">
        <v>0.08</v>
      </c>
    </row>
    <row r="9" customFormat="false" ht="25.5" hidden="false" customHeight="true" outlineLevel="0" collapsed="false">
      <c r="A9" s="216" t="s">
        <v>661</v>
      </c>
      <c r="B9" s="216" t="s">
        <v>665</v>
      </c>
      <c r="C9" s="216" t="s">
        <v>70</v>
      </c>
      <c r="D9" s="216" t="s">
        <v>666</v>
      </c>
      <c r="E9" s="216" t="s">
        <v>664</v>
      </c>
      <c r="F9" s="216"/>
      <c r="G9" s="216" t="s">
        <v>72</v>
      </c>
      <c r="H9" s="217" t="n">
        <v>1</v>
      </c>
      <c r="I9" s="218" t="n">
        <v>1.43</v>
      </c>
      <c r="J9" s="218" t="n">
        <v>1.43</v>
      </c>
    </row>
    <row r="10" customFormat="false" ht="25.5" hidden="false" customHeight="true" outlineLevel="0" collapsed="false">
      <c r="A10" s="216" t="s">
        <v>661</v>
      </c>
      <c r="B10" s="216" t="s">
        <v>667</v>
      </c>
      <c r="C10" s="216" t="s">
        <v>70</v>
      </c>
      <c r="D10" s="216" t="s">
        <v>668</v>
      </c>
      <c r="E10" s="216" t="s">
        <v>664</v>
      </c>
      <c r="F10" s="216"/>
      <c r="G10" s="216" t="s">
        <v>72</v>
      </c>
      <c r="H10" s="217" t="n">
        <v>1</v>
      </c>
      <c r="I10" s="218" t="n">
        <v>0.01</v>
      </c>
      <c r="J10" s="218" t="n">
        <v>0.01</v>
      </c>
    </row>
    <row r="11" customFormat="false" ht="25.5" hidden="false" customHeight="true" outlineLevel="0" collapsed="false">
      <c r="A11" s="216" t="s">
        <v>661</v>
      </c>
      <c r="B11" s="216" t="s">
        <v>669</v>
      </c>
      <c r="C11" s="216" t="s">
        <v>70</v>
      </c>
      <c r="D11" s="216" t="s">
        <v>670</v>
      </c>
      <c r="E11" s="216" t="s">
        <v>664</v>
      </c>
      <c r="F11" s="216"/>
      <c r="G11" s="216" t="s">
        <v>72</v>
      </c>
      <c r="H11" s="217" t="n">
        <v>1</v>
      </c>
      <c r="I11" s="218" t="n">
        <v>2.01</v>
      </c>
      <c r="J11" s="218" t="n">
        <v>2.01</v>
      </c>
    </row>
    <row r="12" customFormat="false" ht="24" hidden="false" customHeight="true" outlineLevel="0" collapsed="false">
      <c r="A12" s="216" t="s">
        <v>661</v>
      </c>
      <c r="B12" s="216" t="s">
        <v>671</v>
      </c>
      <c r="C12" s="216" t="s">
        <v>70</v>
      </c>
      <c r="D12" s="216" t="s">
        <v>672</v>
      </c>
      <c r="E12" s="216" t="s">
        <v>673</v>
      </c>
      <c r="F12" s="216"/>
      <c r="G12" s="216" t="s">
        <v>72</v>
      </c>
      <c r="H12" s="217" t="n">
        <v>1</v>
      </c>
      <c r="I12" s="218" t="n">
        <v>133.12</v>
      </c>
      <c r="J12" s="218" t="n">
        <v>133.12</v>
      </c>
    </row>
    <row r="13" customFormat="false" ht="25.5" hidden="false" customHeight="true" outlineLevel="0" collapsed="false">
      <c r="A13" s="216" t="s">
        <v>661</v>
      </c>
      <c r="B13" s="216" t="s">
        <v>674</v>
      </c>
      <c r="C13" s="216" t="s">
        <v>70</v>
      </c>
      <c r="D13" s="216" t="s">
        <v>675</v>
      </c>
      <c r="E13" s="216" t="s">
        <v>664</v>
      </c>
      <c r="F13" s="216"/>
      <c r="G13" s="216" t="s">
        <v>72</v>
      </c>
      <c r="H13" s="217" t="n">
        <v>1</v>
      </c>
      <c r="I13" s="218" t="n">
        <v>0.77</v>
      </c>
      <c r="J13" s="218" t="n">
        <v>0.77</v>
      </c>
    </row>
    <row r="14" customFormat="false" ht="13.5" hidden="false" customHeight="true" outlineLevel="0" collapsed="false">
      <c r="A14" s="36"/>
      <c r="B14" s="36"/>
      <c r="C14" s="36"/>
      <c r="D14" s="36"/>
      <c r="E14" s="219" t="s">
        <v>676</v>
      </c>
      <c r="F14" s="220" t="n">
        <v>135.08</v>
      </c>
      <c r="G14" s="219" t="s">
        <v>677</v>
      </c>
      <c r="H14" s="220" t="n">
        <v>0</v>
      </c>
      <c r="I14" s="219" t="s">
        <v>678</v>
      </c>
      <c r="J14" s="220" t="n">
        <v>135.08</v>
      </c>
    </row>
    <row r="15" customFormat="false" ht="13.5" hidden="false" customHeight="true" outlineLevel="0" collapsed="false">
      <c r="A15" s="36"/>
      <c r="B15" s="36"/>
      <c r="C15" s="36"/>
      <c r="D15" s="36"/>
      <c r="E15" s="219" t="s">
        <v>679</v>
      </c>
      <c r="F15" s="220" t="n">
        <v>31.89</v>
      </c>
      <c r="G15" s="36"/>
      <c r="H15" s="219" t="s">
        <v>680</v>
      </c>
      <c r="I15" s="219"/>
      <c r="J15" s="220" t="n">
        <v>171.27</v>
      </c>
    </row>
    <row r="16" customFormat="false" ht="49.5" hidden="false" customHeight="true" outlineLevel="0" collapsed="false">
      <c r="A16" s="38"/>
      <c r="B16" s="38"/>
      <c r="C16" s="38"/>
      <c r="D16" s="38"/>
      <c r="E16" s="38"/>
      <c r="F16" s="38"/>
      <c r="G16" s="221" t="s">
        <v>681</v>
      </c>
      <c r="H16" s="222" t="s">
        <v>682</v>
      </c>
      <c r="I16" s="221" t="s">
        <v>683</v>
      </c>
      <c r="J16" s="223" t="n">
        <v>548064</v>
      </c>
    </row>
    <row r="17" customFormat="false" ht="0.75" hidden="false" customHeight="true" outlineLevel="0" collapsed="false">
      <c r="A17" s="224"/>
      <c r="B17" s="224"/>
      <c r="C17" s="224"/>
      <c r="D17" s="224"/>
      <c r="E17" s="224"/>
      <c r="F17" s="224"/>
      <c r="G17" s="224"/>
      <c r="H17" s="224"/>
      <c r="I17" s="224"/>
      <c r="J17" s="224"/>
    </row>
    <row r="18" customFormat="false" ht="18" hidden="false" customHeight="true" outlineLevel="0" collapsed="false">
      <c r="A18" s="207" t="s">
        <v>684</v>
      </c>
      <c r="B18" s="207" t="s">
        <v>647</v>
      </c>
      <c r="C18" s="207" t="s">
        <v>648</v>
      </c>
      <c r="D18" s="207" t="s">
        <v>649</v>
      </c>
      <c r="E18" s="207" t="s">
        <v>650</v>
      </c>
      <c r="F18" s="207"/>
      <c r="G18" s="207" t="s">
        <v>651</v>
      </c>
      <c r="H18" s="207" t="s">
        <v>652</v>
      </c>
      <c r="I18" s="207" t="s">
        <v>653</v>
      </c>
      <c r="J18" s="207" t="s">
        <v>654</v>
      </c>
    </row>
    <row r="19" customFormat="false" ht="24" hidden="false" customHeight="true" outlineLevel="0" collapsed="false">
      <c r="A19" s="208" t="s">
        <v>655</v>
      </c>
      <c r="B19" s="208" t="s">
        <v>685</v>
      </c>
      <c r="C19" s="208" t="s">
        <v>70</v>
      </c>
      <c r="D19" s="208" t="s">
        <v>74</v>
      </c>
      <c r="E19" s="208" t="s">
        <v>657</v>
      </c>
      <c r="F19" s="208"/>
      <c r="G19" s="208" t="s">
        <v>72</v>
      </c>
      <c r="H19" s="210" t="n">
        <v>1</v>
      </c>
      <c r="I19" s="211" t="n">
        <v>31.26</v>
      </c>
      <c r="J19" s="211" t="n">
        <v>31.26</v>
      </c>
    </row>
    <row r="20" customFormat="false" ht="25.5" hidden="false" customHeight="true" outlineLevel="0" collapsed="false">
      <c r="A20" s="212" t="s">
        <v>658</v>
      </c>
      <c r="B20" s="212" t="s">
        <v>686</v>
      </c>
      <c r="C20" s="212" t="s">
        <v>70</v>
      </c>
      <c r="D20" s="212" t="s">
        <v>687</v>
      </c>
      <c r="E20" s="212" t="s">
        <v>657</v>
      </c>
      <c r="F20" s="212"/>
      <c r="G20" s="212" t="s">
        <v>72</v>
      </c>
      <c r="H20" s="214" t="n">
        <v>1</v>
      </c>
      <c r="I20" s="215" t="n">
        <v>0.53</v>
      </c>
      <c r="J20" s="215" t="n">
        <v>0.53</v>
      </c>
    </row>
    <row r="21" customFormat="false" ht="25.5" hidden="false" customHeight="true" outlineLevel="0" collapsed="false">
      <c r="A21" s="216" t="s">
        <v>661</v>
      </c>
      <c r="B21" s="216" t="s">
        <v>688</v>
      </c>
      <c r="C21" s="216" t="s">
        <v>70</v>
      </c>
      <c r="D21" s="216" t="s">
        <v>689</v>
      </c>
      <c r="E21" s="216" t="s">
        <v>664</v>
      </c>
      <c r="F21" s="216"/>
      <c r="G21" s="216" t="s">
        <v>72</v>
      </c>
      <c r="H21" s="217" t="n">
        <v>1</v>
      </c>
      <c r="I21" s="218" t="n">
        <v>0.45</v>
      </c>
      <c r="J21" s="218" t="n">
        <v>0.45</v>
      </c>
    </row>
    <row r="22" customFormat="false" ht="25.5" hidden="false" customHeight="true" outlineLevel="0" collapsed="false">
      <c r="A22" s="216" t="s">
        <v>661</v>
      </c>
      <c r="B22" s="216" t="s">
        <v>690</v>
      </c>
      <c r="C22" s="216" t="s">
        <v>70</v>
      </c>
      <c r="D22" s="216" t="s">
        <v>691</v>
      </c>
      <c r="E22" s="216" t="s">
        <v>664</v>
      </c>
      <c r="F22" s="216"/>
      <c r="G22" s="216" t="s">
        <v>72</v>
      </c>
      <c r="H22" s="217" t="n">
        <v>1</v>
      </c>
      <c r="I22" s="218" t="n">
        <v>0.08</v>
      </c>
      <c r="J22" s="218" t="n">
        <v>0.08</v>
      </c>
    </row>
    <row r="23" customFormat="false" ht="25.5" hidden="false" customHeight="true" outlineLevel="0" collapsed="false">
      <c r="A23" s="216" t="s">
        <v>661</v>
      </c>
      <c r="B23" s="216" t="s">
        <v>665</v>
      </c>
      <c r="C23" s="216" t="s">
        <v>70</v>
      </c>
      <c r="D23" s="216" t="s">
        <v>666</v>
      </c>
      <c r="E23" s="216" t="s">
        <v>664</v>
      </c>
      <c r="F23" s="216"/>
      <c r="G23" s="216" t="s">
        <v>72</v>
      </c>
      <c r="H23" s="217" t="n">
        <v>1</v>
      </c>
      <c r="I23" s="218" t="n">
        <v>1.43</v>
      </c>
      <c r="J23" s="218" t="n">
        <v>1.43</v>
      </c>
    </row>
    <row r="24" customFormat="false" ht="24" hidden="false" customHeight="true" outlineLevel="0" collapsed="false">
      <c r="A24" s="216" t="s">
        <v>661</v>
      </c>
      <c r="B24" s="216" t="s">
        <v>692</v>
      </c>
      <c r="C24" s="216" t="s">
        <v>70</v>
      </c>
      <c r="D24" s="216" t="s">
        <v>693</v>
      </c>
      <c r="E24" s="216" t="s">
        <v>673</v>
      </c>
      <c r="F24" s="216"/>
      <c r="G24" s="216" t="s">
        <v>72</v>
      </c>
      <c r="H24" s="217" t="n">
        <v>1</v>
      </c>
      <c r="I24" s="218" t="n">
        <v>25.4</v>
      </c>
      <c r="J24" s="218" t="n">
        <v>25.4</v>
      </c>
    </row>
    <row r="25" customFormat="false" ht="25.5" hidden="false" customHeight="true" outlineLevel="0" collapsed="false">
      <c r="A25" s="216" t="s">
        <v>661</v>
      </c>
      <c r="B25" s="216" t="s">
        <v>694</v>
      </c>
      <c r="C25" s="216" t="s">
        <v>70</v>
      </c>
      <c r="D25" s="216" t="s">
        <v>695</v>
      </c>
      <c r="E25" s="216" t="s">
        <v>664</v>
      </c>
      <c r="F25" s="216"/>
      <c r="G25" s="216" t="s">
        <v>72</v>
      </c>
      <c r="H25" s="217" t="n">
        <v>1</v>
      </c>
      <c r="I25" s="218" t="n">
        <v>1.28</v>
      </c>
      <c r="J25" s="218" t="n">
        <v>1.28</v>
      </c>
    </row>
    <row r="26" customFormat="false" ht="25.5" hidden="false" customHeight="true" outlineLevel="0" collapsed="false">
      <c r="A26" s="216" t="s">
        <v>661</v>
      </c>
      <c r="B26" s="216" t="s">
        <v>669</v>
      </c>
      <c r="C26" s="216" t="s">
        <v>70</v>
      </c>
      <c r="D26" s="216" t="s">
        <v>670</v>
      </c>
      <c r="E26" s="216" t="s">
        <v>664</v>
      </c>
      <c r="F26" s="216"/>
      <c r="G26" s="216" t="s">
        <v>72</v>
      </c>
      <c r="H26" s="217" t="n">
        <v>1</v>
      </c>
      <c r="I26" s="218" t="n">
        <v>2.01</v>
      </c>
      <c r="J26" s="218" t="n">
        <v>2.01</v>
      </c>
    </row>
    <row r="27" customFormat="false" ht="25.5" hidden="false" customHeight="true" outlineLevel="0" collapsed="false">
      <c r="A27" s="216" t="s">
        <v>661</v>
      </c>
      <c r="B27" s="216" t="s">
        <v>662</v>
      </c>
      <c r="C27" s="216" t="s">
        <v>70</v>
      </c>
      <c r="D27" s="216" t="s">
        <v>663</v>
      </c>
      <c r="E27" s="216" t="s">
        <v>664</v>
      </c>
      <c r="F27" s="216"/>
      <c r="G27" s="216" t="s">
        <v>72</v>
      </c>
      <c r="H27" s="217" t="n">
        <v>1</v>
      </c>
      <c r="I27" s="218" t="n">
        <v>0.08</v>
      </c>
      <c r="J27" s="218" t="n">
        <v>0.08</v>
      </c>
    </row>
    <row r="28" customFormat="false" ht="13.5" hidden="false" customHeight="true" outlineLevel="0" collapsed="false">
      <c r="A28" s="36"/>
      <c r="B28" s="36"/>
      <c r="C28" s="36"/>
      <c r="D28" s="36"/>
      <c r="E28" s="219" t="s">
        <v>676</v>
      </c>
      <c r="F28" s="220" t="n">
        <v>25.93</v>
      </c>
      <c r="G28" s="219" t="s">
        <v>677</v>
      </c>
      <c r="H28" s="220" t="n">
        <v>0</v>
      </c>
      <c r="I28" s="219" t="s">
        <v>678</v>
      </c>
      <c r="J28" s="220" t="n">
        <v>25.93</v>
      </c>
    </row>
    <row r="29" customFormat="false" ht="13.5" hidden="false" customHeight="true" outlineLevel="0" collapsed="false">
      <c r="A29" s="36"/>
      <c r="B29" s="36"/>
      <c r="C29" s="36"/>
      <c r="D29" s="36"/>
      <c r="E29" s="219" t="s">
        <v>679</v>
      </c>
      <c r="F29" s="220" t="n">
        <v>7.15</v>
      </c>
      <c r="G29" s="36"/>
      <c r="H29" s="219" t="s">
        <v>680</v>
      </c>
      <c r="I29" s="219"/>
      <c r="J29" s="220" t="n">
        <v>38.41</v>
      </c>
    </row>
    <row r="30" customFormat="false" ht="49.5" hidden="false" customHeight="true" outlineLevel="0" collapsed="false">
      <c r="A30" s="38"/>
      <c r="B30" s="38"/>
      <c r="C30" s="38"/>
      <c r="D30" s="38"/>
      <c r="E30" s="38"/>
      <c r="F30" s="38"/>
      <c r="G30" s="221" t="s">
        <v>681</v>
      </c>
      <c r="H30" s="222" t="s">
        <v>682</v>
      </c>
      <c r="I30" s="221" t="s">
        <v>683</v>
      </c>
      <c r="J30" s="223" t="n">
        <v>122912</v>
      </c>
    </row>
    <row r="31" customFormat="false" ht="0.75" hidden="false" customHeight="true" outlineLevel="0" collapsed="false">
      <c r="A31" s="224"/>
      <c r="B31" s="224"/>
      <c r="C31" s="224"/>
      <c r="D31" s="224"/>
      <c r="E31" s="224"/>
      <c r="F31" s="224"/>
      <c r="G31" s="224"/>
      <c r="H31" s="224"/>
      <c r="I31" s="224"/>
      <c r="J31" s="224"/>
    </row>
    <row r="32" customFormat="false" ht="24" hidden="false" customHeight="true" outlineLevel="0" collapsed="false">
      <c r="A32" s="225" t="s">
        <v>696</v>
      </c>
      <c r="B32" s="225"/>
      <c r="C32" s="225"/>
      <c r="D32" s="225" t="s">
        <v>20</v>
      </c>
      <c r="E32" s="225"/>
      <c r="F32" s="226"/>
      <c r="G32" s="226"/>
      <c r="H32" s="225"/>
      <c r="I32" s="225"/>
      <c r="J32" s="227" t="n">
        <v>421718.27</v>
      </c>
    </row>
    <row r="33" customFormat="false" ht="18" hidden="false" customHeight="true" outlineLevel="0" collapsed="false">
      <c r="A33" s="207" t="s">
        <v>697</v>
      </c>
      <c r="B33" s="207" t="s">
        <v>647</v>
      </c>
      <c r="C33" s="207" t="s">
        <v>648</v>
      </c>
      <c r="D33" s="207" t="s">
        <v>649</v>
      </c>
      <c r="E33" s="207" t="s">
        <v>650</v>
      </c>
      <c r="F33" s="207"/>
      <c r="G33" s="207" t="s">
        <v>651</v>
      </c>
      <c r="H33" s="207" t="s">
        <v>652</v>
      </c>
      <c r="I33" s="207" t="s">
        <v>653</v>
      </c>
      <c r="J33" s="207" t="s">
        <v>654</v>
      </c>
    </row>
    <row r="34" customFormat="false" ht="25.5" hidden="false" customHeight="true" outlineLevel="0" collapsed="false">
      <c r="A34" s="208" t="s">
        <v>655</v>
      </c>
      <c r="B34" s="208" t="s">
        <v>76</v>
      </c>
      <c r="C34" s="208" t="s">
        <v>77</v>
      </c>
      <c r="D34" s="208" t="s">
        <v>78</v>
      </c>
      <c r="E34" s="208" t="s">
        <v>698</v>
      </c>
      <c r="F34" s="208"/>
      <c r="G34" s="208" t="s">
        <v>79</v>
      </c>
      <c r="H34" s="210" t="n">
        <v>1</v>
      </c>
      <c r="I34" s="211" t="n">
        <v>210.04</v>
      </c>
      <c r="J34" s="211" t="n">
        <v>210.04</v>
      </c>
    </row>
    <row r="35" customFormat="false" ht="39" hidden="false" customHeight="true" outlineLevel="0" collapsed="false">
      <c r="A35" s="212" t="s">
        <v>658</v>
      </c>
      <c r="B35" s="212" t="s">
        <v>699</v>
      </c>
      <c r="C35" s="212" t="s">
        <v>70</v>
      </c>
      <c r="D35" s="212" t="s">
        <v>700</v>
      </c>
      <c r="E35" s="212" t="s">
        <v>701</v>
      </c>
      <c r="F35" s="212"/>
      <c r="G35" s="212" t="s">
        <v>702</v>
      </c>
      <c r="H35" s="214" t="n">
        <v>0.1</v>
      </c>
      <c r="I35" s="215" t="n">
        <v>409.56</v>
      </c>
      <c r="J35" s="215" t="n">
        <v>40.95</v>
      </c>
    </row>
    <row r="36" customFormat="false" ht="25.5" hidden="false" customHeight="true" outlineLevel="0" collapsed="false">
      <c r="A36" s="216" t="s">
        <v>661</v>
      </c>
      <c r="B36" s="216" t="s">
        <v>703</v>
      </c>
      <c r="C36" s="216" t="s">
        <v>70</v>
      </c>
      <c r="D36" s="216" t="s">
        <v>704</v>
      </c>
      <c r="E36" s="216" t="s">
        <v>705</v>
      </c>
      <c r="F36" s="216"/>
      <c r="G36" s="216" t="s">
        <v>92</v>
      </c>
      <c r="H36" s="217" t="n">
        <v>0.8</v>
      </c>
      <c r="I36" s="218" t="n">
        <v>11.75</v>
      </c>
      <c r="J36" s="218" t="n">
        <v>9.4</v>
      </c>
    </row>
    <row r="37" customFormat="false" ht="39" hidden="false" customHeight="true" outlineLevel="0" collapsed="false">
      <c r="A37" s="216" t="s">
        <v>661</v>
      </c>
      <c r="B37" s="216" t="s">
        <v>706</v>
      </c>
      <c r="C37" s="216" t="s">
        <v>70</v>
      </c>
      <c r="D37" s="216" t="s">
        <v>707</v>
      </c>
      <c r="E37" s="216" t="s">
        <v>705</v>
      </c>
      <c r="F37" s="216"/>
      <c r="G37" s="216" t="s">
        <v>708</v>
      </c>
      <c r="H37" s="217" t="n">
        <v>0.2</v>
      </c>
      <c r="I37" s="218" t="n">
        <v>400</v>
      </c>
      <c r="J37" s="218" t="n">
        <v>80</v>
      </c>
    </row>
    <row r="38" customFormat="false" ht="24" hidden="false" customHeight="true" outlineLevel="0" collapsed="false">
      <c r="A38" s="216" t="s">
        <v>661</v>
      </c>
      <c r="B38" s="216" t="s">
        <v>709</v>
      </c>
      <c r="C38" s="216" t="s">
        <v>710</v>
      </c>
      <c r="D38" s="216" t="s">
        <v>711</v>
      </c>
      <c r="E38" s="216" t="s">
        <v>673</v>
      </c>
      <c r="F38" s="216"/>
      <c r="G38" s="216" t="s">
        <v>712</v>
      </c>
      <c r="H38" s="217" t="n">
        <v>2.2</v>
      </c>
      <c r="I38" s="218" t="n">
        <v>21.0591</v>
      </c>
      <c r="J38" s="218" t="n">
        <v>46.33</v>
      </c>
    </row>
    <row r="39" customFormat="false" ht="25.5" hidden="false" customHeight="true" outlineLevel="0" collapsed="false">
      <c r="A39" s="216" t="s">
        <v>661</v>
      </c>
      <c r="B39" s="216" t="s">
        <v>713</v>
      </c>
      <c r="C39" s="216" t="s">
        <v>70</v>
      </c>
      <c r="D39" s="216" t="s">
        <v>714</v>
      </c>
      <c r="E39" s="216" t="s">
        <v>705</v>
      </c>
      <c r="F39" s="216"/>
      <c r="G39" s="216" t="s">
        <v>108</v>
      </c>
      <c r="H39" s="217" t="n">
        <v>0.11</v>
      </c>
      <c r="I39" s="218" t="n">
        <v>23.4</v>
      </c>
      <c r="J39" s="218" t="n">
        <v>2.57</v>
      </c>
    </row>
    <row r="40" customFormat="false" ht="24" hidden="false" customHeight="true" outlineLevel="0" collapsed="false">
      <c r="A40" s="216" t="s">
        <v>661</v>
      </c>
      <c r="B40" s="216" t="s">
        <v>715</v>
      </c>
      <c r="C40" s="216" t="s">
        <v>710</v>
      </c>
      <c r="D40" s="216" t="s">
        <v>716</v>
      </c>
      <c r="E40" s="216" t="s">
        <v>673</v>
      </c>
      <c r="F40" s="216"/>
      <c r="G40" s="216" t="s">
        <v>712</v>
      </c>
      <c r="H40" s="217" t="n">
        <v>1.1</v>
      </c>
      <c r="I40" s="218" t="n">
        <v>27.0269</v>
      </c>
      <c r="J40" s="218" t="n">
        <v>29.72</v>
      </c>
    </row>
    <row r="41" customFormat="false" ht="39" hidden="false" customHeight="true" outlineLevel="0" collapsed="false">
      <c r="A41" s="216" t="s">
        <v>661</v>
      </c>
      <c r="B41" s="216" t="s">
        <v>717</v>
      </c>
      <c r="C41" s="216" t="s">
        <v>70</v>
      </c>
      <c r="D41" s="216" t="s">
        <v>718</v>
      </c>
      <c r="E41" s="216" t="s">
        <v>705</v>
      </c>
      <c r="F41" s="216"/>
      <c r="G41" s="216" t="s">
        <v>92</v>
      </c>
      <c r="H41" s="217" t="n">
        <v>0.2</v>
      </c>
      <c r="I41" s="218" t="n">
        <v>5.38</v>
      </c>
      <c r="J41" s="218" t="n">
        <v>1.07</v>
      </c>
    </row>
    <row r="42" customFormat="false" ht="13.5" hidden="false" customHeight="true" outlineLevel="0" collapsed="false">
      <c r="A42" s="36"/>
      <c r="B42" s="36"/>
      <c r="C42" s="36"/>
      <c r="D42" s="36"/>
      <c r="E42" s="219" t="s">
        <v>676</v>
      </c>
      <c r="F42" s="220" t="n">
        <v>81.62</v>
      </c>
      <c r="G42" s="219" t="s">
        <v>677</v>
      </c>
      <c r="H42" s="220" t="n">
        <v>0</v>
      </c>
      <c r="I42" s="219" t="s">
        <v>678</v>
      </c>
      <c r="J42" s="220" t="n">
        <v>81.62</v>
      </c>
    </row>
    <row r="43" customFormat="false" ht="13.5" hidden="false" customHeight="true" outlineLevel="0" collapsed="false">
      <c r="A43" s="36"/>
      <c r="B43" s="36"/>
      <c r="C43" s="36"/>
      <c r="D43" s="36"/>
      <c r="E43" s="219" t="s">
        <v>679</v>
      </c>
      <c r="F43" s="220" t="n">
        <v>48.05</v>
      </c>
      <c r="G43" s="36"/>
      <c r="H43" s="219" t="s">
        <v>680</v>
      </c>
      <c r="I43" s="219"/>
      <c r="J43" s="220" t="n">
        <v>258.09</v>
      </c>
    </row>
    <row r="44" customFormat="false" ht="49.5" hidden="false" customHeight="true" outlineLevel="0" collapsed="false">
      <c r="A44" s="38"/>
      <c r="B44" s="38"/>
      <c r="C44" s="38"/>
      <c r="D44" s="38"/>
      <c r="E44" s="38"/>
      <c r="F44" s="38"/>
      <c r="G44" s="221" t="s">
        <v>681</v>
      </c>
      <c r="H44" s="222" t="s">
        <v>719</v>
      </c>
      <c r="I44" s="221" t="s">
        <v>683</v>
      </c>
      <c r="J44" s="223" t="n">
        <v>61941.6</v>
      </c>
    </row>
    <row r="45" customFormat="false" ht="0.75" hidden="false" customHeight="true" outlineLevel="0" collapsed="false">
      <c r="A45" s="224"/>
      <c r="B45" s="224"/>
      <c r="C45" s="224"/>
      <c r="D45" s="224"/>
      <c r="E45" s="224"/>
      <c r="F45" s="224"/>
      <c r="G45" s="224"/>
      <c r="H45" s="224"/>
      <c r="I45" s="224"/>
      <c r="J45" s="224"/>
    </row>
    <row r="46" customFormat="false" ht="18" hidden="false" customHeight="true" outlineLevel="0" collapsed="false">
      <c r="A46" s="207" t="s">
        <v>720</v>
      </c>
      <c r="B46" s="207" t="s">
        <v>647</v>
      </c>
      <c r="C46" s="207" t="s">
        <v>648</v>
      </c>
      <c r="D46" s="207" t="s">
        <v>649</v>
      </c>
      <c r="E46" s="207" t="s">
        <v>650</v>
      </c>
      <c r="F46" s="207"/>
      <c r="G46" s="207" t="s">
        <v>651</v>
      </c>
      <c r="H46" s="207" t="s">
        <v>652</v>
      </c>
      <c r="I46" s="207" t="s">
        <v>653</v>
      </c>
      <c r="J46" s="207" t="s">
        <v>654</v>
      </c>
    </row>
    <row r="47" customFormat="false" ht="25.5" hidden="false" customHeight="true" outlineLevel="0" collapsed="false">
      <c r="A47" s="208" t="s">
        <v>655</v>
      </c>
      <c r="B47" s="208" t="s">
        <v>721</v>
      </c>
      <c r="C47" s="208" t="s">
        <v>81</v>
      </c>
      <c r="D47" s="208" t="s">
        <v>722</v>
      </c>
      <c r="E47" s="208" t="s">
        <v>723</v>
      </c>
      <c r="F47" s="208"/>
      <c r="G47" s="208" t="s">
        <v>724</v>
      </c>
      <c r="H47" s="210" t="n">
        <v>1</v>
      </c>
      <c r="I47" s="211" t="n">
        <v>0.26</v>
      </c>
      <c r="J47" s="211" t="n">
        <v>0.26</v>
      </c>
    </row>
    <row r="48" customFormat="false" ht="15" hidden="false" customHeight="true" outlineLevel="0" collapsed="false">
      <c r="A48" s="207" t="s">
        <v>725</v>
      </c>
      <c r="B48" s="207" t="s">
        <v>647</v>
      </c>
      <c r="C48" s="207" t="s">
        <v>648</v>
      </c>
      <c r="D48" s="207" t="s">
        <v>649</v>
      </c>
      <c r="E48" s="207" t="s">
        <v>650</v>
      </c>
      <c r="F48" s="207"/>
      <c r="G48" s="207" t="s">
        <v>651</v>
      </c>
      <c r="H48" s="207" t="s">
        <v>652</v>
      </c>
      <c r="I48" s="207" t="s">
        <v>653</v>
      </c>
      <c r="J48" s="207" t="s">
        <v>654</v>
      </c>
    </row>
    <row r="49" customFormat="false" ht="24" hidden="false" customHeight="true" outlineLevel="0" collapsed="false">
      <c r="A49" s="216" t="s">
        <v>661</v>
      </c>
      <c r="B49" s="216" t="s">
        <v>726</v>
      </c>
      <c r="C49" s="216" t="s">
        <v>81</v>
      </c>
      <c r="D49" s="216" t="s">
        <v>727</v>
      </c>
      <c r="E49" s="216" t="s">
        <v>673</v>
      </c>
      <c r="F49" s="216"/>
      <c r="G49" s="216" t="s">
        <v>712</v>
      </c>
      <c r="H49" s="217" t="n">
        <v>0.003</v>
      </c>
      <c r="I49" s="228" t="s">
        <v>728</v>
      </c>
      <c r="J49" s="229" t="s">
        <v>729</v>
      </c>
    </row>
    <row r="50" customFormat="false" ht="24" hidden="false" customHeight="true" outlineLevel="0" collapsed="false">
      <c r="A50" s="212" t="s">
        <v>655</v>
      </c>
      <c r="B50" s="212" t="s">
        <v>730</v>
      </c>
      <c r="C50" s="212" t="s">
        <v>81</v>
      </c>
      <c r="D50" s="212" t="s">
        <v>731</v>
      </c>
      <c r="E50" s="212" t="s">
        <v>732</v>
      </c>
      <c r="F50" s="212"/>
      <c r="G50" s="212" t="s">
        <v>724</v>
      </c>
      <c r="H50" s="214" t="n">
        <v>0.003</v>
      </c>
      <c r="I50" s="230" t="s">
        <v>733</v>
      </c>
      <c r="J50" s="231" t="s">
        <v>734</v>
      </c>
    </row>
    <row r="51" customFormat="false" ht="25.5" hidden="false" customHeight="true" outlineLevel="0" collapsed="false">
      <c r="A51" s="216" t="s">
        <v>661</v>
      </c>
      <c r="B51" s="216" t="s">
        <v>735</v>
      </c>
      <c r="C51" s="216" t="s">
        <v>81</v>
      </c>
      <c r="D51" s="216" t="s">
        <v>736</v>
      </c>
      <c r="E51" s="216" t="s">
        <v>737</v>
      </c>
      <c r="F51" s="216"/>
      <c r="G51" s="216" t="s">
        <v>712</v>
      </c>
      <c r="H51" s="217" t="n">
        <v>0.003</v>
      </c>
      <c r="I51" s="228" t="s">
        <v>738</v>
      </c>
      <c r="J51" s="229" t="s">
        <v>739</v>
      </c>
    </row>
    <row r="52" customFormat="false" ht="39.75" hidden="false" customHeight="true" outlineLevel="0" collapsed="false">
      <c r="A52" s="207" t="s">
        <v>740</v>
      </c>
      <c r="B52" s="207"/>
      <c r="C52" s="207"/>
      <c r="D52" s="207"/>
      <c r="E52" s="207"/>
      <c r="F52" s="207"/>
      <c r="G52" s="207"/>
      <c r="H52" s="207"/>
      <c r="I52" s="207"/>
      <c r="J52" s="207"/>
    </row>
    <row r="53" customFormat="false" ht="15" hidden="false" customHeight="true" outlineLevel="0" collapsed="false">
      <c r="A53" s="207" t="s">
        <v>725</v>
      </c>
      <c r="B53" s="207" t="s">
        <v>647</v>
      </c>
      <c r="C53" s="207" t="s">
        <v>648</v>
      </c>
      <c r="D53" s="207" t="s">
        <v>649</v>
      </c>
      <c r="E53" s="207" t="s">
        <v>650</v>
      </c>
      <c r="F53" s="207"/>
      <c r="G53" s="207" t="s">
        <v>651</v>
      </c>
      <c r="H53" s="207" t="s">
        <v>652</v>
      </c>
      <c r="I53" s="207" t="s">
        <v>653</v>
      </c>
      <c r="J53" s="207" t="s">
        <v>654</v>
      </c>
    </row>
    <row r="54" customFormat="false" ht="24" hidden="false" customHeight="true" outlineLevel="0" collapsed="false">
      <c r="A54" s="216" t="s">
        <v>661</v>
      </c>
      <c r="B54" s="216" t="s">
        <v>726</v>
      </c>
      <c r="C54" s="216" t="s">
        <v>81</v>
      </c>
      <c r="D54" s="216" t="s">
        <v>727</v>
      </c>
      <c r="E54" s="216" t="s">
        <v>673</v>
      </c>
      <c r="F54" s="216"/>
      <c r="G54" s="216" t="s">
        <v>712</v>
      </c>
      <c r="H54" s="217" t="n">
        <v>0.003</v>
      </c>
      <c r="I54" s="228" t="s">
        <v>728</v>
      </c>
      <c r="J54" s="229" t="s">
        <v>729</v>
      </c>
    </row>
    <row r="55" customFormat="false" ht="25.5" hidden="false" customHeight="true" outlineLevel="0" collapsed="false">
      <c r="A55" s="216" t="s">
        <v>661</v>
      </c>
      <c r="B55" s="216" t="s">
        <v>741</v>
      </c>
      <c r="C55" s="216" t="s">
        <v>81</v>
      </c>
      <c r="D55" s="216" t="s">
        <v>742</v>
      </c>
      <c r="E55" s="216" t="s">
        <v>705</v>
      </c>
      <c r="F55" s="216"/>
      <c r="G55" s="216" t="s">
        <v>724</v>
      </c>
      <c r="H55" s="217" t="n">
        <v>1.8E-006</v>
      </c>
      <c r="I55" s="228" t="s">
        <v>743</v>
      </c>
      <c r="J55" s="229" t="s">
        <v>744</v>
      </c>
    </row>
    <row r="56" customFormat="false" ht="24" hidden="false" customHeight="true" outlineLevel="0" collapsed="false">
      <c r="A56" s="216" t="s">
        <v>661</v>
      </c>
      <c r="B56" s="216" t="s">
        <v>745</v>
      </c>
      <c r="C56" s="216" t="s">
        <v>81</v>
      </c>
      <c r="D56" s="216" t="s">
        <v>746</v>
      </c>
      <c r="E56" s="216" t="s">
        <v>705</v>
      </c>
      <c r="F56" s="216"/>
      <c r="G56" s="216" t="s">
        <v>724</v>
      </c>
      <c r="H56" s="217" t="n">
        <v>3E-007</v>
      </c>
      <c r="I56" s="228" t="s">
        <v>747</v>
      </c>
      <c r="J56" s="229" t="s">
        <v>744</v>
      </c>
    </row>
    <row r="57" customFormat="false" ht="24" hidden="false" customHeight="true" outlineLevel="0" collapsed="false">
      <c r="A57" s="216" t="s">
        <v>661</v>
      </c>
      <c r="B57" s="216" t="s">
        <v>748</v>
      </c>
      <c r="C57" s="216" t="s">
        <v>81</v>
      </c>
      <c r="D57" s="216" t="s">
        <v>749</v>
      </c>
      <c r="E57" s="216" t="s">
        <v>705</v>
      </c>
      <c r="F57" s="216"/>
      <c r="G57" s="216" t="s">
        <v>724</v>
      </c>
      <c r="H57" s="217" t="n">
        <v>6E-007</v>
      </c>
      <c r="I57" s="228" t="s">
        <v>750</v>
      </c>
      <c r="J57" s="229" t="s">
        <v>744</v>
      </c>
    </row>
    <row r="58" customFormat="false" ht="25.5" hidden="false" customHeight="true" outlineLevel="0" collapsed="false">
      <c r="A58" s="216" t="s">
        <v>661</v>
      </c>
      <c r="B58" s="216" t="s">
        <v>751</v>
      </c>
      <c r="C58" s="216" t="s">
        <v>81</v>
      </c>
      <c r="D58" s="216" t="s">
        <v>752</v>
      </c>
      <c r="E58" s="216" t="s">
        <v>705</v>
      </c>
      <c r="F58" s="216"/>
      <c r="G58" s="216" t="s">
        <v>640</v>
      </c>
      <c r="H58" s="217" t="n">
        <v>2.4E-006</v>
      </c>
      <c r="I58" s="228" t="s">
        <v>753</v>
      </c>
      <c r="J58" s="229" t="s">
        <v>744</v>
      </c>
    </row>
    <row r="59" customFormat="false" ht="24" hidden="false" customHeight="true" outlineLevel="0" collapsed="false">
      <c r="A59" s="216" t="s">
        <v>661</v>
      </c>
      <c r="B59" s="216" t="s">
        <v>754</v>
      </c>
      <c r="C59" s="216" t="s">
        <v>81</v>
      </c>
      <c r="D59" s="216" t="s">
        <v>755</v>
      </c>
      <c r="E59" s="216" t="s">
        <v>705</v>
      </c>
      <c r="F59" s="216"/>
      <c r="G59" s="216" t="s">
        <v>756</v>
      </c>
      <c r="H59" s="217" t="n">
        <v>2.4E-006</v>
      </c>
      <c r="I59" s="228" t="s">
        <v>757</v>
      </c>
      <c r="J59" s="229" t="s">
        <v>744</v>
      </c>
    </row>
    <row r="60" customFormat="false" ht="24" hidden="false" customHeight="true" outlineLevel="0" collapsed="false">
      <c r="A60" s="216" t="s">
        <v>661</v>
      </c>
      <c r="B60" s="216" t="s">
        <v>758</v>
      </c>
      <c r="C60" s="216" t="s">
        <v>81</v>
      </c>
      <c r="D60" s="216" t="s">
        <v>759</v>
      </c>
      <c r="E60" s="216" t="s">
        <v>705</v>
      </c>
      <c r="F60" s="216"/>
      <c r="G60" s="216" t="s">
        <v>640</v>
      </c>
      <c r="H60" s="217" t="n">
        <v>6.9E-006</v>
      </c>
      <c r="I60" s="228" t="s">
        <v>760</v>
      </c>
      <c r="J60" s="229" t="s">
        <v>744</v>
      </c>
    </row>
    <row r="61" customFormat="false" ht="24" hidden="false" customHeight="true" outlineLevel="0" collapsed="false">
      <c r="A61" s="216" t="s">
        <v>661</v>
      </c>
      <c r="B61" s="216" t="s">
        <v>761</v>
      </c>
      <c r="C61" s="216" t="s">
        <v>81</v>
      </c>
      <c r="D61" s="216" t="s">
        <v>762</v>
      </c>
      <c r="E61" s="216" t="s">
        <v>705</v>
      </c>
      <c r="F61" s="216"/>
      <c r="G61" s="216" t="s">
        <v>724</v>
      </c>
      <c r="H61" s="217" t="n">
        <v>0.0003054</v>
      </c>
      <c r="I61" s="228" t="s">
        <v>763</v>
      </c>
      <c r="J61" s="229" t="s">
        <v>744</v>
      </c>
    </row>
    <row r="62" customFormat="false" ht="24" hidden="false" customHeight="true" outlineLevel="0" collapsed="false">
      <c r="A62" s="216" t="s">
        <v>661</v>
      </c>
      <c r="B62" s="216" t="s">
        <v>764</v>
      </c>
      <c r="C62" s="216" t="s">
        <v>81</v>
      </c>
      <c r="D62" s="216" t="s">
        <v>765</v>
      </c>
      <c r="E62" s="216" t="s">
        <v>705</v>
      </c>
      <c r="F62" s="216"/>
      <c r="G62" s="216" t="s">
        <v>724</v>
      </c>
      <c r="H62" s="217" t="n">
        <v>1.35E-005</v>
      </c>
      <c r="I62" s="228" t="s">
        <v>766</v>
      </c>
      <c r="J62" s="229" t="s">
        <v>744</v>
      </c>
    </row>
    <row r="63" customFormat="false" ht="25.5" hidden="false" customHeight="true" outlineLevel="0" collapsed="false">
      <c r="A63" s="216" t="s">
        <v>661</v>
      </c>
      <c r="B63" s="216" t="s">
        <v>767</v>
      </c>
      <c r="C63" s="216" t="s">
        <v>81</v>
      </c>
      <c r="D63" s="216" t="s">
        <v>768</v>
      </c>
      <c r="E63" s="216" t="s">
        <v>769</v>
      </c>
      <c r="F63" s="216"/>
      <c r="G63" s="216" t="s">
        <v>724</v>
      </c>
      <c r="H63" s="217" t="n">
        <v>0.0003054</v>
      </c>
      <c r="I63" s="228" t="s">
        <v>770</v>
      </c>
      <c r="J63" s="229" t="s">
        <v>744</v>
      </c>
    </row>
    <row r="64" customFormat="false" ht="24" hidden="false" customHeight="true" outlineLevel="0" collapsed="false">
      <c r="A64" s="216" t="s">
        <v>661</v>
      </c>
      <c r="B64" s="216" t="s">
        <v>771</v>
      </c>
      <c r="C64" s="216" t="s">
        <v>81</v>
      </c>
      <c r="D64" s="216" t="s">
        <v>772</v>
      </c>
      <c r="E64" s="216" t="s">
        <v>705</v>
      </c>
      <c r="F64" s="216"/>
      <c r="G64" s="216" t="s">
        <v>724</v>
      </c>
      <c r="H64" s="217" t="n">
        <v>9E-007</v>
      </c>
      <c r="I64" s="228" t="s">
        <v>773</v>
      </c>
      <c r="J64" s="229" t="s">
        <v>744</v>
      </c>
    </row>
    <row r="65" customFormat="false" ht="24" hidden="false" customHeight="true" outlineLevel="0" collapsed="false">
      <c r="A65" s="216" t="s">
        <v>661</v>
      </c>
      <c r="B65" s="216" t="s">
        <v>774</v>
      </c>
      <c r="C65" s="216" t="s">
        <v>81</v>
      </c>
      <c r="D65" s="216" t="s">
        <v>775</v>
      </c>
      <c r="E65" s="216" t="s">
        <v>769</v>
      </c>
      <c r="F65" s="216"/>
      <c r="G65" s="216" t="s">
        <v>776</v>
      </c>
      <c r="H65" s="217" t="n">
        <v>1.2E-006</v>
      </c>
      <c r="I65" s="228" t="s">
        <v>777</v>
      </c>
      <c r="J65" s="229" t="s">
        <v>744</v>
      </c>
    </row>
    <row r="66" customFormat="false" ht="24" hidden="false" customHeight="true" outlineLevel="0" collapsed="false">
      <c r="A66" s="216" t="s">
        <v>661</v>
      </c>
      <c r="B66" s="216" t="s">
        <v>778</v>
      </c>
      <c r="C66" s="216" t="s">
        <v>81</v>
      </c>
      <c r="D66" s="216" t="s">
        <v>779</v>
      </c>
      <c r="E66" s="216" t="s">
        <v>705</v>
      </c>
      <c r="F66" s="216"/>
      <c r="G66" s="216" t="s">
        <v>724</v>
      </c>
      <c r="H66" s="217" t="n">
        <v>4.5E-006</v>
      </c>
      <c r="I66" s="228" t="s">
        <v>780</v>
      </c>
      <c r="J66" s="229" t="s">
        <v>744</v>
      </c>
    </row>
    <row r="67" customFormat="false" ht="25.5" hidden="false" customHeight="true" outlineLevel="0" collapsed="false">
      <c r="A67" s="216" t="s">
        <v>661</v>
      </c>
      <c r="B67" s="216" t="s">
        <v>781</v>
      </c>
      <c r="C67" s="216" t="s">
        <v>81</v>
      </c>
      <c r="D67" s="216" t="s">
        <v>782</v>
      </c>
      <c r="E67" s="216" t="s">
        <v>705</v>
      </c>
      <c r="F67" s="216"/>
      <c r="G67" s="216" t="s">
        <v>724</v>
      </c>
      <c r="H67" s="217" t="n">
        <v>6E-007</v>
      </c>
      <c r="I67" s="228" t="s">
        <v>783</v>
      </c>
      <c r="J67" s="229" t="s">
        <v>744</v>
      </c>
    </row>
    <row r="68" customFormat="false" ht="24" hidden="false" customHeight="true" outlineLevel="0" collapsed="false">
      <c r="A68" s="216" t="s">
        <v>661</v>
      </c>
      <c r="B68" s="216" t="s">
        <v>784</v>
      </c>
      <c r="C68" s="216" t="s">
        <v>81</v>
      </c>
      <c r="D68" s="216" t="s">
        <v>785</v>
      </c>
      <c r="E68" s="216" t="s">
        <v>769</v>
      </c>
      <c r="F68" s="216"/>
      <c r="G68" s="216" t="s">
        <v>724</v>
      </c>
      <c r="H68" s="217" t="n">
        <v>1.35E-005</v>
      </c>
      <c r="I68" s="228" t="s">
        <v>786</v>
      </c>
      <c r="J68" s="229" t="s">
        <v>744</v>
      </c>
    </row>
    <row r="69" customFormat="false" ht="24" hidden="false" customHeight="true" outlineLevel="0" collapsed="false">
      <c r="A69" s="216" t="s">
        <v>661</v>
      </c>
      <c r="B69" s="216" t="s">
        <v>787</v>
      </c>
      <c r="C69" s="216" t="s">
        <v>81</v>
      </c>
      <c r="D69" s="216" t="s">
        <v>788</v>
      </c>
      <c r="E69" s="216" t="s">
        <v>705</v>
      </c>
      <c r="F69" s="216"/>
      <c r="G69" s="216" t="s">
        <v>724</v>
      </c>
      <c r="H69" s="217" t="n">
        <v>1.35E-005</v>
      </c>
      <c r="I69" s="228" t="s">
        <v>789</v>
      </c>
      <c r="J69" s="229" t="s">
        <v>744</v>
      </c>
    </row>
    <row r="70" customFormat="false" ht="24" hidden="false" customHeight="true" outlineLevel="0" collapsed="false">
      <c r="A70" s="216" t="s">
        <v>661</v>
      </c>
      <c r="B70" s="216" t="s">
        <v>790</v>
      </c>
      <c r="C70" s="216" t="s">
        <v>81</v>
      </c>
      <c r="D70" s="216" t="s">
        <v>791</v>
      </c>
      <c r="E70" s="216" t="s">
        <v>705</v>
      </c>
      <c r="F70" s="216"/>
      <c r="G70" s="216" t="s">
        <v>724</v>
      </c>
      <c r="H70" s="217" t="n">
        <v>0.0002823</v>
      </c>
      <c r="I70" s="228" t="s">
        <v>792</v>
      </c>
      <c r="J70" s="229" t="s">
        <v>744</v>
      </c>
    </row>
    <row r="71" customFormat="false" ht="25.5" hidden="false" customHeight="true" outlineLevel="0" collapsed="false">
      <c r="A71" s="216" t="s">
        <v>661</v>
      </c>
      <c r="B71" s="216" t="s">
        <v>793</v>
      </c>
      <c r="C71" s="216" t="s">
        <v>81</v>
      </c>
      <c r="D71" s="216" t="s">
        <v>794</v>
      </c>
      <c r="E71" s="216" t="s">
        <v>705</v>
      </c>
      <c r="F71" s="216"/>
      <c r="G71" s="216" t="s">
        <v>724</v>
      </c>
      <c r="H71" s="217" t="n">
        <v>6E-007</v>
      </c>
      <c r="I71" s="228" t="s">
        <v>795</v>
      </c>
      <c r="J71" s="229" t="s">
        <v>744</v>
      </c>
    </row>
    <row r="72" customFormat="false" ht="24" hidden="false" customHeight="true" outlineLevel="0" collapsed="false">
      <c r="A72" s="216" t="s">
        <v>661</v>
      </c>
      <c r="B72" s="216" t="s">
        <v>796</v>
      </c>
      <c r="C72" s="216" t="s">
        <v>81</v>
      </c>
      <c r="D72" s="216" t="s">
        <v>797</v>
      </c>
      <c r="E72" s="216" t="s">
        <v>705</v>
      </c>
      <c r="F72" s="216"/>
      <c r="G72" s="216" t="s">
        <v>724</v>
      </c>
      <c r="H72" s="217" t="n">
        <v>5.4E-006</v>
      </c>
      <c r="I72" s="228" t="s">
        <v>798</v>
      </c>
      <c r="J72" s="229" t="s">
        <v>744</v>
      </c>
    </row>
    <row r="73" customFormat="false" ht="25.5" hidden="false" customHeight="true" outlineLevel="0" collapsed="false">
      <c r="A73" s="216" t="s">
        <v>661</v>
      </c>
      <c r="B73" s="216" t="s">
        <v>735</v>
      </c>
      <c r="C73" s="216" t="s">
        <v>81</v>
      </c>
      <c r="D73" s="216" t="s">
        <v>736</v>
      </c>
      <c r="E73" s="216" t="s">
        <v>737</v>
      </c>
      <c r="F73" s="216"/>
      <c r="G73" s="216" t="s">
        <v>712</v>
      </c>
      <c r="H73" s="217" t="n">
        <v>0.003</v>
      </c>
      <c r="I73" s="228" t="s">
        <v>738</v>
      </c>
      <c r="J73" s="229" t="s">
        <v>739</v>
      </c>
    </row>
    <row r="74" customFormat="false" ht="13.5" hidden="false" customHeight="true" outlineLevel="0" collapsed="false">
      <c r="A74" s="36"/>
      <c r="B74" s="36"/>
      <c r="C74" s="36"/>
      <c r="D74" s="36"/>
      <c r="E74" s="219" t="s">
        <v>676</v>
      </c>
      <c r="F74" s="220" t="n">
        <v>0.04</v>
      </c>
      <c r="G74" s="219" t="s">
        <v>677</v>
      </c>
      <c r="H74" s="220" t="n">
        <v>0</v>
      </c>
      <c r="I74" s="219" t="s">
        <v>678</v>
      </c>
      <c r="J74" s="220" t="n">
        <v>0.04</v>
      </c>
    </row>
    <row r="75" customFormat="false" ht="13.5" hidden="false" customHeight="true" outlineLevel="0" collapsed="false">
      <c r="A75" s="36"/>
      <c r="B75" s="36"/>
      <c r="C75" s="36"/>
      <c r="D75" s="36"/>
      <c r="E75" s="219" t="s">
        <v>679</v>
      </c>
      <c r="F75" s="220" t="n">
        <v>0.05</v>
      </c>
      <c r="G75" s="36"/>
      <c r="H75" s="219" t="s">
        <v>680</v>
      </c>
      <c r="I75" s="219"/>
      <c r="J75" s="220" t="n">
        <v>0.31</v>
      </c>
    </row>
    <row r="76" customFormat="false" ht="49.5" hidden="false" customHeight="true" outlineLevel="0" collapsed="false">
      <c r="A76" s="38"/>
      <c r="B76" s="38"/>
      <c r="C76" s="38"/>
      <c r="D76" s="38"/>
      <c r="E76" s="38"/>
      <c r="F76" s="38"/>
      <c r="G76" s="221" t="s">
        <v>681</v>
      </c>
      <c r="H76" s="222" t="s">
        <v>799</v>
      </c>
      <c r="I76" s="221" t="s">
        <v>683</v>
      </c>
      <c r="J76" s="223" t="n">
        <v>12805.57</v>
      </c>
    </row>
    <row r="77" customFormat="false" ht="0.75" hidden="false" customHeight="true" outlineLevel="0" collapsed="false">
      <c r="A77" s="224"/>
      <c r="B77" s="224"/>
      <c r="C77" s="224"/>
      <c r="D77" s="224"/>
      <c r="E77" s="224"/>
      <c r="F77" s="224"/>
      <c r="G77" s="224"/>
      <c r="H77" s="224"/>
      <c r="I77" s="224"/>
      <c r="J77" s="224"/>
    </row>
    <row r="78" customFormat="false" ht="18" hidden="false" customHeight="true" outlineLevel="0" collapsed="false">
      <c r="A78" s="207" t="s">
        <v>800</v>
      </c>
      <c r="B78" s="207" t="s">
        <v>647</v>
      </c>
      <c r="C78" s="207" t="s">
        <v>648</v>
      </c>
      <c r="D78" s="207" t="s">
        <v>649</v>
      </c>
      <c r="E78" s="207" t="s">
        <v>650</v>
      </c>
      <c r="F78" s="207"/>
      <c r="G78" s="207" t="s">
        <v>651</v>
      </c>
      <c r="H78" s="207" t="s">
        <v>652</v>
      </c>
      <c r="I78" s="207" t="s">
        <v>653</v>
      </c>
      <c r="J78" s="207" t="s">
        <v>654</v>
      </c>
    </row>
    <row r="79" customFormat="false" ht="25.5" hidden="false" customHeight="true" outlineLevel="0" collapsed="false">
      <c r="A79" s="208" t="s">
        <v>655</v>
      </c>
      <c r="B79" s="208" t="s">
        <v>801</v>
      </c>
      <c r="C79" s="208" t="s">
        <v>70</v>
      </c>
      <c r="D79" s="208" t="s">
        <v>84</v>
      </c>
      <c r="E79" s="208" t="s">
        <v>802</v>
      </c>
      <c r="F79" s="208"/>
      <c r="G79" s="208" t="s">
        <v>708</v>
      </c>
      <c r="H79" s="210" t="n">
        <v>1</v>
      </c>
      <c r="I79" s="211" t="n">
        <v>0.55</v>
      </c>
      <c r="J79" s="211" t="n">
        <v>0.55</v>
      </c>
    </row>
    <row r="80" customFormat="false" ht="39" hidden="false" customHeight="true" outlineLevel="0" collapsed="false">
      <c r="A80" s="212" t="s">
        <v>658</v>
      </c>
      <c r="B80" s="212" t="s">
        <v>803</v>
      </c>
      <c r="C80" s="212" t="s">
        <v>70</v>
      </c>
      <c r="D80" s="212" t="s">
        <v>804</v>
      </c>
      <c r="E80" s="212" t="s">
        <v>805</v>
      </c>
      <c r="F80" s="212"/>
      <c r="G80" s="212" t="s">
        <v>806</v>
      </c>
      <c r="H80" s="214" t="n">
        <v>0.0003025</v>
      </c>
      <c r="I80" s="215" t="n">
        <v>262.8</v>
      </c>
      <c r="J80" s="215" t="n">
        <v>0.07</v>
      </c>
    </row>
    <row r="81" customFormat="false" ht="24" hidden="false" customHeight="true" outlineLevel="0" collapsed="false">
      <c r="A81" s="212" t="s">
        <v>658</v>
      </c>
      <c r="B81" s="212" t="s">
        <v>807</v>
      </c>
      <c r="C81" s="212" t="s">
        <v>70</v>
      </c>
      <c r="D81" s="212" t="s">
        <v>808</v>
      </c>
      <c r="E81" s="212" t="s">
        <v>657</v>
      </c>
      <c r="F81" s="212"/>
      <c r="G81" s="212" t="s">
        <v>72</v>
      </c>
      <c r="H81" s="214" t="n">
        <v>0.0010343</v>
      </c>
      <c r="I81" s="215" t="n">
        <v>21.37</v>
      </c>
      <c r="J81" s="215" t="n">
        <v>0.02</v>
      </c>
    </row>
    <row r="82" customFormat="false" ht="39" hidden="false" customHeight="true" outlineLevel="0" collapsed="false">
      <c r="A82" s="212" t="s">
        <v>658</v>
      </c>
      <c r="B82" s="212" t="s">
        <v>809</v>
      </c>
      <c r="C82" s="212" t="s">
        <v>70</v>
      </c>
      <c r="D82" s="212" t="s">
        <v>810</v>
      </c>
      <c r="E82" s="212" t="s">
        <v>805</v>
      </c>
      <c r="F82" s="212"/>
      <c r="G82" s="212" t="s">
        <v>811</v>
      </c>
      <c r="H82" s="214" t="n">
        <v>0.0007318</v>
      </c>
      <c r="I82" s="215" t="n">
        <v>102.03</v>
      </c>
      <c r="J82" s="215" t="n">
        <v>0.07</v>
      </c>
    </row>
    <row r="83" customFormat="false" ht="51.75" hidden="false" customHeight="true" outlineLevel="0" collapsed="false">
      <c r="A83" s="212" t="s">
        <v>658</v>
      </c>
      <c r="B83" s="212" t="s">
        <v>812</v>
      </c>
      <c r="C83" s="212" t="s">
        <v>70</v>
      </c>
      <c r="D83" s="212" t="s">
        <v>813</v>
      </c>
      <c r="E83" s="212" t="s">
        <v>805</v>
      </c>
      <c r="F83" s="212"/>
      <c r="G83" s="212" t="s">
        <v>811</v>
      </c>
      <c r="H83" s="214" t="n">
        <v>0.0060957</v>
      </c>
      <c r="I83" s="215" t="n">
        <v>64.25</v>
      </c>
      <c r="J83" s="215" t="n">
        <v>0.39</v>
      </c>
    </row>
    <row r="84" customFormat="false" ht="13.5" hidden="false" customHeight="true" outlineLevel="0" collapsed="false">
      <c r="A84" s="36"/>
      <c r="B84" s="36"/>
      <c r="C84" s="36"/>
      <c r="D84" s="36"/>
      <c r="E84" s="219" t="s">
        <v>676</v>
      </c>
      <c r="F84" s="220" t="n">
        <v>0.14</v>
      </c>
      <c r="G84" s="219" t="s">
        <v>677</v>
      </c>
      <c r="H84" s="220" t="n">
        <v>0</v>
      </c>
      <c r="I84" s="219" t="s">
        <v>678</v>
      </c>
      <c r="J84" s="220" t="n">
        <v>0.14</v>
      </c>
    </row>
    <row r="85" customFormat="false" ht="13.5" hidden="false" customHeight="true" outlineLevel="0" collapsed="false">
      <c r="A85" s="36"/>
      <c r="B85" s="36"/>
      <c r="C85" s="36"/>
      <c r="D85" s="36"/>
      <c r="E85" s="219" t="s">
        <v>679</v>
      </c>
      <c r="F85" s="220" t="n">
        <v>0.12</v>
      </c>
      <c r="G85" s="36"/>
      <c r="H85" s="219" t="s">
        <v>680</v>
      </c>
      <c r="I85" s="219"/>
      <c r="J85" s="220" t="n">
        <v>0.67</v>
      </c>
    </row>
    <row r="86" customFormat="false" ht="49.5" hidden="false" customHeight="true" outlineLevel="0" collapsed="false">
      <c r="A86" s="38"/>
      <c r="B86" s="38"/>
      <c r="C86" s="38"/>
      <c r="D86" s="38"/>
      <c r="E86" s="38"/>
      <c r="F86" s="38"/>
      <c r="G86" s="221" t="s">
        <v>681</v>
      </c>
      <c r="H86" s="222" t="s">
        <v>814</v>
      </c>
      <c r="I86" s="221" t="s">
        <v>683</v>
      </c>
      <c r="J86" s="223" t="n">
        <v>17940.1</v>
      </c>
    </row>
    <row r="87" customFormat="false" ht="0.75" hidden="false" customHeight="true" outlineLevel="0" collapsed="false">
      <c r="A87" s="224"/>
      <c r="B87" s="224"/>
      <c r="C87" s="224"/>
      <c r="D87" s="224"/>
      <c r="E87" s="224"/>
      <c r="F87" s="224"/>
      <c r="G87" s="224"/>
      <c r="H87" s="224"/>
      <c r="I87" s="224"/>
      <c r="J87" s="224"/>
    </row>
    <row r="88" customFormat="false" ht="18" hidden="false" customHeight="true" outlineLevel="0" collapsed="false">
      <c r="A88" s="207" t="s">
        <v>815</v>
      </c>
      <c r="B88" s="207" t="s">
        <v>647</v>
      </c>
      <c r="C88" s="207" t="s">
        <v>648</v>
      </c>
      <c r="D88" s="207" t="s">
        <v>649</v>
      </c>
      <c r="E88" s="207" t="s">
        <v>650</v>
      </c>
      <c r="F88" s="207"/>
      <c r="G88" s="207" t="s">
        <v>651</v>
      </c>
      <c r="H88" s="207" t="s">
        <v>652</v>
      </c>
      <c r="I88" s="207" t="s">
        <v>653</v>
      </c>
      <c r="J88" s="207" t="s">
        <v>654</v>
      </c>
    </row>
    <row r="89" customFormat="false" ht="24" hidden="false" customHeight="true" outlineLevel="0" collapsed="false">
      <c r="A89" s="208" t="s">
        <v>655</v>
      </c>
      <c r="B89" s="208" t="s">
        <v>816</v>
      </c>
      <c r="C89" s="208" t="s">
        <v>77</v>
      </c>
      <c r="D89" s="208" t="s">
        <v>817</v>
      </c>
      <c r="E89" s="208" t="s">
        <v>818</v>
      </c>
      <c r="F89" s="208"/>
      <c r="G89" s="208" t="s">
        <v>87</v>
      </c>
      <c r="H89" s="210" t="n">
        <v>1</v>
      </c>
      <c r="I89" s="211" t="n">
        <v>507.1</v>
      </c>
      <c r="J89" s="211" t="n">
        <v>507.1</v>
      </c>
    </row>
    <row r="90" customFormat="false" ht="24" hidden="false" customHeight="true" outlineLevel="0" collapsed="false">
      <c r="A90" s="212" t="s">
        <v>658</v>
      </c>
      <c r="B90" s="212" t="s">
        <v>807</v>
      </c>
      <c r="C90" s="212" t="s">
        <v>70</v>
      </c>
      <c r="D90" s="212" t="s">
        <v>808</v>
      </c>
      <c r="E90" s="212" t="s">
        <v>657</v>
      </c>
      <c r="F90" s="212"/>
      <c r="G90" s="212" t="s">
        <v>72</v>
      </c>
      <c r="H90" s="214" t="n">
        <v>2</v>
      </c>
      <c r="I90" s="215" t="n">
        <v>21.37</v>
      </c>
      <c r="J90" s="215" t="n">
        <v>42.74</v>
      </c>
    </row>
    <row r="91" customFormat="false" ht="25.5" hidden="false" customHeight="true" outlineLevel="0" collapsed="false">
      <c r="A91" s="212" t="s">
        <v>658</v>
      </c>
      <c r="B91" s="212" t="s">
        <v>819</v>
      </c>
      <c r="C91" s="212" t="s">
        <v>70</v>
      </c>
      <c r="D91" s="212" t="s">
        <v>820</v>
      </c>
      <c r="E91" s="212" t="s">
        <v>657</v>
      </c>
      <c r="F91" s="212"/>
      <c r="G91" s="212" t="s">
        <v>72</v>
      </c>
      <c r="H91" s="214" t="n">
        <v>6</v>
      </c>
      <c r="I91" s="215" t="n">
        <v>31.26</v>
      </c>
      <c r="J91" s="215" t="n">
        <v>187.56</v>
      </c>
    </row>
    <row r="92" customFormat="false" ht="25.5" hidden="false" customHeight="true" outlineLevel="0" collapsed="false">
      <c r="A92" s="216" t="s">
        <v>661</v>
      </c>
      <c r="B92" s="216" t="s">
        <v>821</v>
      </c>
      <c r="C92" s="216" t="s">
        <v>70</v>
      </c>
      <c r="D92" s="216" t="s">
        <v>822</v>
      </c>
      <c r="E92" s="216" t="s">
        <v>705</v>
      </c>
      <c r="F92" s="216"/>
      <c r="G92" s="216" t="s">
        <v>92</v>
      </c>
      <c r="H92" s="217" t="n">
        <v>40</v>
      </c>
      <c r="I92" s="218" t="n">
        <v>4.17</v>
      </c>
      <c r="J92" s="218" t="n">
        <v>166.8</v>
      </c>
    </row>
    <row r="93" customFormat="false" ht="51.75" hidden="false" customHeight="true" outlineLevel="0" collapsed="false">
      <c r="A93" s="216" t="s">
        <v>661</v>
      </c>
      <c r="B93" s="216" t="s">
        <v>823</v>
      </c>
      <c r="C93" s="216" t="s">
        <v>70</v>
      </c>
      <c r="D93" s="216" t="s">
        <v>824</v>
      </c>
      <c r="E93" s="216" t="s">
        <v>705</v>
      </c>
      <c r="F93" s="216"/>
      <c r="G93" s="216" t="s">
        <v>87</v>
      </c>
      <c r="H93" s="217" t="n">
        <v>1</v>
      </c>
      <c r="I93" s="218" t="n">
        <v>110</v>
      </c>
      <c r="J93" s="218" t="n">
        <v>110</v>
      </c>
    </row>
    <row r="94" customFormat="false" ht="13.5" hidden="false" customHeight="true" outlineLevel="0" collapsed="false">
      <c r="A94" s="36"/>
      <c r="B94" s="36"/>
      <c r="C94" s="36"/>
      <c r="D94" s="36"/>
      <c r="E94" s="219" t="s">
        <v>676</v>
      </c>
      <c r="F94" s="220" t="n">
        <v>185.9</v>
      </c>
      <c r="G94" s="219" t="s">
        <v>677</v>
      </c>
      <c r="H94" s="220" t="n">
        <v>0</v>
      </c>
      <c r="I94" s="219" t="s">
        <v>678</v>
      </c>
      <c r="J94" s="220" t="n">
        <v>185.9</v>
      </c>
    </row>
    <row r="95" customFormat="false" ht="13.5" hidden="false" customHeight="true" outlineLevel="0" collapsed="false">
      <c r="A95" s="36"/>
      <c r="B95" s="36"/>
      <c r="C95" s="36"/>
      <c r="D95" s="36"/>
      <c r="E95" s="219" t="s">
        <v>679</v>
      </c>
      <c r="F95" s="220" t="n">
        <v>116.02</v>
      </c>
      <c r="G95" s="36"/>
      <c r="H95" s="219" t="s">
        <v>680</v>
      </c>
      <c r="I95" s="219"/>
      <c r="J95" s="220" t="n">
        <v>623.12</v>
      </c>
    </row>
    <row r="96" customFormat="false" ht="49.5" hidden="false" customHeight="true" outlineLevel="0" collapsed="false">
      <c r="A96" s="38"/>
      <c r="B96" s="38"/>
      <c r="C96" s="38"/>
      <c r="D96" s="38"/>
      <c r="E96" s="38"/>
      <c r="F96" s="38"/>
      <c r="G96" s="221" t="s">
        <v>681</v>
      </c>
      <c r="H96" s="222" t="s">
        <v>825</v>
      </c>
      <c r="I96" s="221" t="s">
        <v>683</v>
      </c>
      <c r="J96" s="223" t="n">
        <v>12462.4</v>
      </c>
    </row>
    <row r="97" customFormat="false" ht="0.75" hidden="false" customHeight="true" outlineLevel="0" collapsed="false">
      <c r="A97" s="224"/>
      <c r="B97" s="224"/>
      <c r="C97" s="224"/>
      <c r="D97" s="224"/>
      <c r="E97" s="224"/>
      <c r="F97" s="224"/>
      <c r="G97" s="224"/>
      <c r="H97" s="224"/>
      <c r="I97" s="224"/>
      <c r="J97" s="224"/>
    </row>
    <row r="98" customFormat="false" ht="18" hidden="false" customHeight="true" outlineLevel="0" collapsed="false">
      <c r="A98" s="207" t="s">
        <v>826</v>
      </c>
      <c r="B98" s="207" t="s">
        <v>647</v>
      </c>
      <c r="C98" s="207" t="s">
        <v>648</v>
      </c>
      <c r="D98" s="207" t="s">
        <v>649</v>
      </c>
      <c r="E98" s="207" t="s">
        <v>650</v>
      </c>
      <c r="F98" s="207"/>
      <c r="G98" s="207" t="s">
        <v>651</v>
      </c>
      <c r="H98" s="207" t="s">
        <v>652</v>
      </c>
      <c r="I98" s="207" t="s">
        <v>653</v>
      </c>
      <c r="J98" s="207" t="s">
        <v>654</v>
      </c>
    </row>
    <row r="99" customFormat="false" ht="39" hidden="false" customHeight="true" outlineLevel="0" collapsed="false">
      <c r="A99" s="208" t="s">
        <v>655</v>
      </c>
      <c r="B99" s="208" t="s">
        <v>827</v>
      </c>
      <c r="C99" s="208" t="s">
        <v>81</v>
      </c>
      <c r="D99" s="208" t="s">
        <v>828</v>
      </c>
      <c r="E99" s="208" t="s">
        <v>829</v>
      </c>
      <c r="F99" s="208"/>
      <c r="G99" s="208" t="s">
        <v>724</v>
      </c>
      <c r="H99" s="210" t="n">
        <v>1</v>
      </c>
      <c r="I99" s="211" t="n">
        <v>1782.97</v>
      </c>
      <c r="J99" s="211" t="n">
        <v>1782.97</v>
      </c>
    </row>
    <row r="100" customFormat="false" ht="15" hidden="false" customHeight="true" outlineLevel="0" collapsed="false">
      <c r="A100" s="207" t="s">
        <v>725</v>
      </c>
      <c r="B100" s="207" t="s">
        <v>647</v>
      </c>
      <c r="C100" s="207" t="s">
        <v>648</v>
      </c>
      <c r="D100" s="207" t="s">
        <v>649</v>
      </c>
      <c r="E100" s="207" t="s">
        <v>650</v>
      </c>
      <c r="F100" s="207"/>
      <c r="G100" s="207" t="s">
        <v>651</v>
      </c>
      <c r="H100" s="207" t="s">
        <v>652</v>
      </c>
      <c r="I100" s="207" t="s">
        <v>653</v>
      </c>
      <c r="J100" s="207" t="s">
        <v>654</v>
      </c>
    </row>
    <row r="101" customFormat="false" ht="39" hidden="false" customHeight="true" outlineLevel="0" collapsed="false">
      <c r="A101" s="216" t="s">
        <v>661</v>
      </c>
      <c r="B101" s="216" t="s">
        <v>830</v>
      </c>
      <c r="C101" s="216" t="s">
        <v>81</v>
      </c>
      <c r="D101" s="216" t="s">
        <v>831</v>
      </c>
      <c r="E101" s="216" t="s">
        <v>705</v>
      </c>
      <c r="F101" s="216"/>
      <c r="G101" s="216" t="s">
        <v>724</v>
      </c>
      <c r="H101" s="217" t="n">
        <v>1</v>
      </c>
      <c r="I101" s="228" t="s">
        <v>832</v>
      </c>
      <c r="J101" s="229" t="s">
        <v>832</v>
      </c>
    </row>
    <row r="102" customFormat="false" ht="25.5" hidden="false" customHeight="true" outlineLevel="0" collapsed="false">
      <c r="A102" s="216" t="s">
        <v>661</v>
      </c>
      <c r="B102" s="216" t="s">
        <v>833</v>
      </c>
      <c r="C102" s="216" t="s">
        <v>81</v>
      </c>
      <c r="D102" s="216" t="s">
        <v>834</v>
      </c>
      <c r="E102" s="216" t="s">
        <v>705</v>
      </c>
      <c r="F102" s="216"/>
      <c r="G102" s="216" t="s">
        <v>835</v>
      </c>
      <c r="H102" s="217" t="n">
        <v>6</v>
      </c>
      <c r="I102" s="228" t="s">
        <v>836</v>
      </c>
      <c r="J102" s="229" t="s">
        <v>837</v>
      </c>
    </row>
    <row r="103" customFormat="false" ht="24" hidden="false" customHeight="true" outlineLevel="0" collapsed="false">
      <c r="A103" s="212" t="s">
        <v>655</v>
      </c>
      <c r="B103" s="212" t="s">
        <v>838</v>
      </c>
      <c r="C103" s="212" t="s">
        <v>81</v>
      </c>
      <c r="D103" s="212" t="s">
        <v>839</v>
      </c>
      <c r="E103" s="212" t="s">
        <v>732</v>
      </c>
      <c r="F103" s="212"/>
      <c r="G103" s="212" t="s">
        <v>724</v>
      </c>
      <c r="H103" s="214" t="n">
        <v>8</v>
      </c>
      <c r="I103" s="230" t="s">
        <v>840</v>
      </c>
      <c r="J103" s="231" t="s">
        <v>841</v>
      </c>
    </row>
    <row r="104" customFormat="false" ht="24" hidden="false" customHeight="true" outlineLevel="0" collapsed="false">
      <c r="A104" s="216" t="s">
        <v>661</v>
      </c>
      <c r="B104" s="216" t="s">
        <v>842</v>
      </c>
      <c r="C104" s="216" t="s">
        <v>81</v>
      </c>
      <c r="D104" s="216" t="s">
        <v>843</v>
      </c>
      <c r="E104" s="216" t="s">
        <v>705</v>
      </c>
      <c r="F104" s="216"/>
      <c r="G104" s="216" t="s">
        <v>724</v>
      </c>
      <c r="H104" s="217" t="n">
        <v>2</v>
      </c>
      <c r="I104" s="228" t="s">
        <v>844</v>
      </c>
      <c r="J104" s="229" t="s">
        <v>845</v>
      </c>
    </row>
    <row r="105" customFormat="false" ht="24" hidden="false" customHeight="true" outlineLevel="0" collapsed="false">
      <c r="A105" s="212" t="s">
        <v>655</v>
      </c>
      <c r="B105" s="212" t="s">
        <v>730</v>
      </c>
      <c r="C105" s="212" t="s">
        <v>81</v>
      </c>
      <c r="D105" s="212" t="s">
        <v>731</v>
      </c>
      <c r="E105" s="212" t="s">
        <v>732</v>
      </c>
      <c r="F105" s="212"/>
      <c r="G105" s="212" t="s">
        <v>724</v>
      </c>
      <c r="H105" s="214" t="n">
        <v>8</v>
      </c>
      <c r="I105" s="230" t="s">
        <v>733</v>
      </c>
      <c r="J105" s="231" t="s">
        <v>846</v>
      </c>
    </row>
    <row r="106" customFormat="false" ht="25.5" hidden="false" customHeight="true" outlineLevel="0" collapsed="false">
      <c r="A106" s="216" t="s">
        <v>661</v>
      </c>
      <c r="B106" s="216" t="s">
        <v>847</v>
      </c>
      <c r="C106" s="216" t="s">
        <v>81</v>
      </c>
      <c r="D106" s="216" t="s">
        <v>848</v>
      </c>
      <c r="E106" s="216" t="s">
        <v>705</v>
      </c>
      <c r="F106" s="216"/>
      <c r="G106" s="216" t="s">
        <v>724</v>
      </c>
      <c r="H106" s="217" t="n">
        <v>1</v>
      </c>
      <c r="I106" s="228" t="s">
        <v>849</v>
      </c>
      <c r="J106" s="229" t="s">
        <v>849</v>
      </c>
    </row>
    <row r="107" customFormat="false" ht="25.5" hidden="false" customHeight="true" outlineLevel="0" collapsed="false">
      <c r="A107" s="216" t="s">
        <v>661</v>
      </c>
      <c r="B107" s="216" t="s">
        <v>850</v>
      </c>
      <c r="C107" s="216" t="s">
        <v>81</v>
      </c>
      <c r="D107" s="216" t="s">
        <v>851</v>
      </c>
      <c r="E107" s="216" t="s">
        <v>705</v>
      </c>
      <c r="F107" s="216"/>
      <c r="G107" s="216" t="s">
        <v>724</v>
      </c>
      <c r="H107" s="217" t="n">
        <v>1</v>
      </c>
      <c r="I107" s="228" t="s">
        <v>852</v>
      </c>
      <c r="J107" s="229" t="s">
        <v>852</v>
      </c>
    </row>
    <row r="108" customFormat="false" ht="24" hidden="false" customHeight="true" outlineLevel="0" collapsed="false">
      <c r="A108" s="212" t="s">
        <v>655</v>
      </c>
      <c r="B108" s="212" t="s">
        <v>853</v>
      </c>
      <c r="C108" s="212" t="s">
        <v>81</v>
      </c>
      <c r="D108" s="212" t="s">
        <v>854</v>
      </c>
      <c r="E108" s="212" t="s">
        <v>732</v>
      </c>
      <c r="F108" s="212"/>
      <c r="G108" s="212" t="s">
        <v>724</v>
      </c>
      <c r="H108" s="214" t="n">
        <v>2</v>
      </c>
      <c r="I108" s="230" t="s">
        <v>840</v>
      </c>
      <c r="J108" s="231" t="s">
        <v>855</v>
      </c>
    </row>
    <row r="109" customFormat="false" ht="25.5" hidden="false" customHeight="true" outlineLevel="0" collapsed="false">
      <c r="A109" s="212" t="s">
        <v>655</v>
      </c>
      <c r="B109" s="212" t="s">
        <v>856</v>
      </c>
      <c r="C109" s="212" t="s">
        <v>81</v>
      </c>
      <c r="D109" s="212" t="s">
        <v>857</v>
      </c>
      <c r="E109" s="212" t="s">
        <v>858</v>
      </c>
      <c r="F109" s="212"/>
      <c r="G109" s="212" t="s">
        <v>724</v>
      </c>
      <c r="H109" s="214" t="n">
        <v>0.08</v>
      </c>
      <c r="I109" s="230" t="s">
        <v>859</v>
      </c>
      <c r="J109" s="231" t="s">
        <v>860</v>
      </c>
    </row>
    <row r="110" customFormat="false" ht="24" hidden="false" customHeight="true" outlineLevel="0" collapsed="false">
      <c r="A110" s="216" t="s">
        <v>661</v>
      </c>
      <c r="B110" s="216" t="s">
        <v>861</v>
      </c>
      <c r="C110" s="216" t="s">
        <v>81</v>
      </c>
      <c r="D110" s="216" t="s">
        <v>862</v>
      </c>
      <c r="E110" s="216" t="s">
        <v>705</v>
      </c>
      <c r="F110" s="216"/>
      <c r="G110" s="216" t="s">
        <v>776</v>
      </c>
      <c r="H110" s="217" t="n">
        <v>2</v>
      </c>
      <c r="I110" s="228" t="s">
        <v>863</v>
      </c>
      <c r="J110" s="229" t="s">
        <v>864</v>
      </c>
    </row>
    <row r="111" customFormat="false" ht="25.5" hidden="false" customHeight="true" outlineLevel="0" collapsed="false">
      <c r="A111" s="216" t="s">
        <v>661</v>
      </c>
      <c r="B111" s="216" t="s">
        <v>865</v>
      </c>
      <c r="C111" s="216" t="s">
        <v>81</v>
      </c>
      <c r="D111" s="216" t="s">
        <v>866</v>
      </c>
      <c r="E111" s="216" t="s">
        <v>705</v>
      </c>
      <c r="F111" s="216"/>
      <c r="G111" s="216" t="s">
        <v>724</v>
      </c>
      <c r="H111" s="217" t="n">
        <v>1</v>
      </c>
      <c r="I111" s="228" t="s">
        <v>867</v>
      </c>
      <c r="J111" s="229" t="s">
        <v>867</v>
      </c>
    </row>
    <row r="112" customFormat="false" ht="39" hidden="false" customHeight="true" outlineLevel="0" collapsed="false">
      <c r="A112" s="216" t="s">
        <v>661</v>
      </c>
      <c r="B112" s="216" t="s">
        <v>868</v>
      </c>
      <c r="C112" s="216" t="s">
        <v>81</v>
      </c>
      <c r="D112" s="216" t="s">
        <v>869</v>
      </c>
      <c r="E112" s="216" t="s">
        <v>705</v>
      </c>
      <c r="F112" s="216"/>
      <c r="G112" s="216" t="s">
        <v>724</v>
      </c>
      <c r="H112" s="217" t="n">
        <v>1</v>
      </c>
      <c r="I112" s="228" t="s">
        <v>870</v>
      </c>
      <c r="J112" s="229" t="s">
        <v>870</v>
      </c>
    </row>
    <row r="113" customFormat="false" ht="24" hidden="false" customHeight="true" outlineLevel="0" collapsed="false">
      <c r="A113" s="216" t="s">
        <v>661</v>
      </c>
      <c r="B113" s="216" t="s">
        <v>871</v>
      </c>
      <c r="C113" s="216" t="s">
        <v>81</v>
      </c>
      <c r="D113" s="216" t="s">
        <v>872</v>
      </c>
      <c r="E113" s="216" t="s">
        <v>705</v>
      </c>
      <c r="F113" s="216"/>
      <c r="G113" s="216" t="s">
        <v>724</v>
      </c>
      <c r="H113" s="217" t="n">
        <v>2</v>
      </c>
      <c r="I113" s="228" t="s">
        <v>873</v>
      </c>
      <c r="J113" s="229" t="s">
        <v>874</v>
      </c>
    </row>
    <row r="114" customFormat="false" ht="25.5" hidden="false" customHeight="true" outlineLevel="0" collapsed="false">
      <c r="A114" s="216" t="s">
        <v>661</v>
      </c>
      <c r="B114" s="216" t="s">
        <v>875</v>
      </c>
      <c r="C114" s="216" t="s">
        <v>81</v>
      </c>
      <c r="D114" s="216" t="s">
        <v>876</v>
      </c>
      <c r="E114" s="216" t="s">
        <v>705</v>
      </c>
      <c r="F114" s="216"/>
      <c r="G114" s="216" t="s">
        <v>724</v>
      </c>
      <c r="H114" s="217" t="n">
        <v>1</v>
      </c>
      <c r="I114" s="228" t="s">
        <v>877</v>
      </c>
      <c r="J114" s="229" t="s">
        <v>877</v>
      </c>
    </row>
    <row r="115" customFormat="false" ht="25.5" hidden="false" customHeight="true" outlineLevel="0" collapsed="false">
      <c r="A115" s="216" t="s">
        <v>661</v>
      </c>
      <c r="B115" s="216" t="s">
        <v>878</v>
      </c>
      <c r="C115" s="216" t="s">
        <v>81</v>
      </c>
      <c r="D115" s="216" t="s">
        <v>879</v>
      </c>
      <c r="E115" s="216" t="s">
        <v>705</v>
      </c>
      <c r="F115" s="216"/>
      <c r="G115" s="216" t="s">
        <v>835</v>
      </c>
      <c r="H115" s="217" t="n">
        <v>30</v>
      </c>
      <c r="I115" s="228" t="s">
        <v>880</v>
      </c>
      <c r="J115" s="229" t="s">
        <v>881</v>
      </c>
    </row>
    <row r="116" customFormat="false" ht="24" hidden="false" customHeight="true" outlineLevel="0" collapsed="false">
      <c r="A116" s="216" t="s">
        <v>661</v>
      </c>
      <c r="B116" s="216" t="s">
        <v>882</v>
      </c>
      <c r="C116" s="216" t="s">
        <v>81</v>
      </c>
      <c r="D116" s="216" t="s">
        <v>883</v>
      </c>
      <c r="E116" s="216" t="s">
        <v>673</v>
      </c>
      <c r="F116" s="216"/>
      <c r="G116" s="216" t="s">
        <v>712</v>
      </c>
      <c r="H116" s="217" t="n">
        <v>8</v>
      </c>
      <c r="I116" s="228" t="s">
        <v>884</v>
      </c>
      <c r="J116" s="229" t="s">
        <v>885</v>
      </c>
    </row>
    <row r="117" customFormat="false" ht="24" hidden="false" customHeight="true" outlineLevel="0" collapsed="false">
      <c r="A117" s="216" t="s">
        <v>661</v>
      </c>
      <c r="B117" s="216" t="s">
        <v>886</v>
      </c>
      <c r="C117" s="216" t="s">
        <v>81</v>
      </c>
      <c r="D117" s="216" t="s">
        <v>887</v>
      </c>
      <c r="E117" s="216" t="s">
        <v>705</v>
      </c>
      <c r="F117" s="216"/>
      <c r="G117" s="216" t="s">
        <v>835</v>
      </c>
      <c r="H117" s="217" t="n">
        <v>0.1333</v>
      </c>
      <c r="I117" s="228" t="s">
        <v>888</v>
      </c>
      <c r="J117" s="229" t="s">
        <v>889</v>
      </c>
    </row>
    <row r="118" customFormat="false" ht="24" hidden="false" customHeight="true" outlineLevel="0" collapsed="false">
      <c r="A118" s="216" t="s">
        <v>661</v>
      </c>
      <c r="B118" s="216" t="s">
        <v>726</v>
      </c>
      <c r="C118" s="216" t="s">
        <v>81</v>
      </c>
      <c r="D118" s="216" t="s">
        <v>727</v>
      </c>
      <c r="E118" s="216" t="s">
        <v>673</v>
      </c>
      <c r="F118" s="216"/>
      <c r="G118" s="216" t="s">
        <v>712</v>
      </c>
      <c r="H118" s="217" t="n">
        <v>8</v>
      </c>
      <c r="I118" s="228" t="s">
        <v>728</v>
      </c>
      <c r="J118" s="229" t="s">
        <v>890</v>
      </c>
    </row>
    <row r="119" customFormat="false" ht="25.5" hidden="false" customHeight="true" outlineLevel="0" collapsed="false">
      <c r="A119" s="216" t="s">
        <v>661</v>
      </c>
      <c r="B119" s="216" t="s">
        <v>891</v>
      </c>
      <c r="C119" s="216" t="s">
        <v>81</v>
      </c>
      <c r="D119" s="216" t="s">
        <v>892</v>
      </c>
      <c r="E119" s="216" t="s">
        <v>705</v>
      </c>
      <c r="F119" s="216"/>
      <c r="G119" s="216" t="s">
        <v>724</v>
      </c>
      <c r="H119" s="217" t="n">
        <v>4</v>
      </c>
      <c r="I119" s="228" t="s">
        <v>893</v>
      </c>
      <c r="J119" s="229" t="s">
        <v>894</v>
      </c>
    </row>
    <row r="120" customFormat="false" ht="24" hidden="false" customHeight="true" outlineLevel="0" collapsed="false">
      <c r="A120" s="216" t="s">
        <v>661</v>
      </c>
      <c r="B120" s="216" t="s">
        <v>895</v>
      </c>
      <c r="C120" s="216" t="s">
        <v>81</v>
      </c>
      <c r="D120" s="216" t="s">
        <v>896</v>
      </c>
      <c r="E120" s="216" t="s">
        <v>705</v>
      </c>
      <c r="F120" s="216"/>
      <c r="G120" s="216" t="s">
        <v>897</v>
      </c>
      <c r="H120" s="217" t="n">
        <v>0.4322</v>
      </c>
      <c r="I120" s="228" t="s">
        <v>898</v>
      </c>
      <c r="J120" s="229" t="s">
        <v>899</v>
      </c>
    </row>
    <row r="121" customFormat="false" ht="24" hidden="false" customHeight="true" outlineLevel="0" collapsed="false">
      <c r="A121" s="216" t="s">
        <v>661</v>
      </c>
      <c r="B121" s="216" t="s">
        <v>900</v>
      </c>
      <c r="C121" s="216" t="s">
        <v>81</v>
      </c>
      <c r="D121" s="216" t="s">
        <v>901</v>
      </c>
      <c r="E121" s="216" t="s">
        <v>673</v>
      </c>
      <c r="F121" s="216"/>
      <c r="G121" s="216" t="s">
        <v>712</v>
      </c>
      <c r="H121" s="217" t="n">
        <v>2</v>
      </c>
      <c r="I121" s="228" t="s">
        <v>884</v>
      </c>
      <c r="J121" s="229" t="s">
        <v>902</v>
      </c>
    </row>
    <row r="122" customFormat="false" ht="39.75" hidden="false" customHeight="true" outlineLevel="0" collapsed="false">
      <c r="A122" s="207" t="s">
        <v>740</v>
      </c>
      <c r="B122" s="207"/>
      <c r="C122" s="207"/>
      <c r="D122" s="207"/>
      <c r="E122" s="207"/>
      <c r="F122" s="207"/>
      <c r="G122" s="207"/>
      <c r="H122" s="207"/>
      <c r="I122" s="207"/>
      <c r="J122" s="207"/>
    </row>
    <row r="123" customFormat="false" ht="15" hidden="false" customHeight="true" outlineLevel="0" collapsed="false">
      <c r="A123" s="207" t="s">
        <v>725</v>
      </c>
      <c r="B123" s="207" t="s">
        <v>647</v>
      </c>
      <c r="C123" s="207" t="s">
        <v>648</v>
      </c>
      <c r="D123" s="207" t="s">
        <v>649</v>
      </c>
      <c r="E123" s="207" t="s">
        <v>650</v>
      </c>
      <c r="F123" s="207"/>
      <c r="G123" s="207" t="s">
        <v>651</v>
      </c>
      <c r="H123" s="207" t="s">
        <v>652</v>
      </c>
      <c r="I123" s="207" t="s">
        <v>653</v>
      </c>
      <c r="J123" s="207" t="s">
        <v>654</v>
      </c>
    </row>
    <row r="124" customFormat="false" ht="39" hidden="false" customHeight="true" outlineLevel="0" collapsed="false">
      <c r="A124" s="216" t="s">
        <v>661</v>
      </c>
      <c r="B124" s="216" t="s">
        <v>830</v>
      </c>
      <c r="C124" s="216" t="s">
        <v>81</v>
      </c>
      <c r="D124" s="216" t="s">
        <v>831</v>
      </c>
      <c r="E124" s="216" t="s">
        <v>705</v>
      </c>
      <c r="F124" s="216"/>
      <c r="G124" s="216" t="s">
        <v>724</v>
      </c>
      <c r="H124" s="217" t="n">
        <v>1</v>
      </c>
      <c r="I124" s="228" t="s">
        <v>832</v>
      </c>
      <c r="J124" s="229" t="s">
        <v>832</v>
      </c>
    </row>
    <row r="125" customFormat="false" ht="25.5" hidden="false" customHeight="true" outlineLevel="0" collapsed="false">
      <c r="A125" s="216" t="s">
        <v>661</v>
      </c>
      <c r="B125" s="216" t="s">
        <v>833</v>
      </c>
      <c r="C125" s="216" t="s">
        <v>81</v>
      </c>
      <c r="D125" s="216" t="s">
        <v>834</v>
      </c>
      <c r="E125" s="216" t="s">
        <v>705</v>
      </c>
      <c r="F125" s="216"/>
      <c r="G125" s="216" t="s">
        <v>835</v>
      </c>
      <c r="H125" s="217" t="n">
        <v>6</v>
      </c>
      <c r="I125" s="228" t="s">
        <v>836</v>
      </c>
      <c r="J125" s="229" t="s">
        <v>837</v>
      </c>
    </row>
    <row r="126" customFormat="false" ht="24" hidden="false" customHeight="true" outlineLevel="0" collapsed="false">
      <c r="A126" s="216" t="s">
        <v>661</v>
      </c>
      <c r="B126" s="216" t="s">
        <v>787</v>
      </c>
      <c r="C126" s="216" t="s">
        <v>81</v>
      </c>
      <c r="D126" s="216" t="s">
        <v>788</v>
      </c>
      <c r="E126" s="216" t="s">
        <v>705</v>
      </c>
      <c r="F126" s="216"/>
      <c r="G126" s="216" t="s">
        <v>724</v>
      </c>
      <c r="H126" s="217" t="n">
        <v>0.08316</v>
      </c>
      <c r="I126" s="228" t="s">
        <v>789</v>
      </c>
      <c r="J126" s="229" t="s">
        <v>903</v>
      </c>
    </row>
    <row r="127" customFormat="false" ht="24" hidden="false" customHeight="true" outlineLevel="0" collapsed="false">
      <c r="A127" s="216" t="s">
        <v>661</v>
      </c>
      <c r="B127" s="216" t="s">
        <v>764</v>
      </c>
      <c r="C127" s="216" t="s">
        <v>81</v>
      </c>
      <c r="D127" s="216" t="s">
        <v>765</v>
      </c>
      <c r="E127" s="216" t="s">
        <v>705</v>
      </c>
      <c r="F127" s="216"/>
      <c r="G127" s="216" t="s">
        <v>724</v>
      </c>
      <c r="H127" s="217" t="n">
        <v>0.08316</v>
      </c>
      <c r="I127" s="228" t="s">
        <v>766</v>
      </c>
      <c r="J127" s="229" t="s">
        <v>904</v>
      </c>
    </row>
    <row r="128" customFormat="false" ht="24" hidden="false" customHeight="true" outlineLevel="0" collapsed="false">
      <c r="A128" s="216" t="s">
        <v>661</v>
      </c>
      <c r="B128" s="216" t="s">
        <v>784</v>
      </c>
      <c r="C128" s="216" t="s">
        <v>81</v>
      </c>
      <c r="D128" s="216" t="s">
        <v>785</v>
      </c>
      <c r="E128" s="216" t="s">
        <v>769</v>
      </c>
      <c r="F128" s="216"/>
      <c r="G128" s="216" t="s">
        <v>724</v>
      </c>
      <c r="H128" s="217" t="n">
        <v>0.08316</v>
      </c>
      <c r="I128" s="228" t="s">
        <v>786</v>
      </c>
      <c r="J128" s="229" t="s">
        <v>905</v>
      </c>
    </row>
    <row r="129" customFormat="false" ht="25.5" hidden="false" customHeight="true" outlineLevel="0" collapsed="false">
      <c r="A129" s="216" t="s">
        <v>661</v>
      </c>
      <c r="B129" s="216" t="s">
        <v>767</v>
      </c>
      <c r="C129" s="216" t="s">
        <v>81</v>
      </c>
      <c r="D129" s="216" t="s">
        <v>768</v>
      </c>
      <c r="E129" s="216" t="s">
        <v>769</v>
      </c>
      <c r="F129" s="216"/>
      <c r="G129" s="216" t="s">
        <v>724</v>
      </c>
      <c r="H129" s="217" t="n">
        <v>1.881264</v>
      </c>
      <c r="I129" s="228" t="s">
        <v>770</v>
      </c>
      <c r="J129" s="229" t="s">
        <v>906</v>
      </c>
    </row>
    <row r="130" customFormat="false" ht="24" hidden="false" customHeight="true" outlineLevel="0" collapsed="false">
      <c r="A130" s="216" t="s">
        <v>661</v>
      </c>
      <c r="B130" s="216" t="s">
        <v>907</v>
      </c>
      <c r="C130" s="216" t="s">
        <v>81</v>
      </c>
      <c r="D130" s="216" t="s">
        <v>908</v>
      </c>
      <c r="E130" s="216" t="s">
        <v>705</v>
      </c>
      <c r="F130" s="216"/>
      <c r="G130" s="216" t="s">
        <v>724</v>
      </c>
      <c r="H130" s="217" t="n">
        <v>0.0016</v>
      </c>
      <c r="I130" s="228" t="s">
        <v>909</v>
      </c>
      <c r="J130" s="229" t="s">
        <v>910</v>
      </c>
    </row>
    <row r="131" customFormat="false" ht="24" hidden="false" customHeight="true" outlineLevel="0" collapsed="false">
      <c r="A131" s="216" t="s">
        <v>661</v>
      </c>
      <c r="B131" s="216" t="s">
        <v>911</v>
      </c>
      <c r="C131" s="216" t="s">
        <v>81</v>
      </c>
      <c r="D131" s="216" t="s">
        <v>912</v>
      </c>
      <c r="E131" s="216" t="s">
        <v>705</v>
      </c>
      <c r="F131" s="216"/>
      <c r="G131" s="216" t="s">
        <v>724</v>
      </c>
      <c r="H131" s="217" t="n">
        <v>0.0016</v>
      </c>
      <c r="I131" s="228" t="s">
        <v>913</v>
      </c>
      <c r="J131" s="229" t="s">
        <v>729</v>
      </c>
    </row>
    <row r="132" customFormat="false" ht="24" hidden="false" customHeight="true" outlineLevel="0" collapsed="false">
      <c r="A132" s="216" t="s">
        <v>661</v>
      </c>
      <c r="B132" s="216" t="s">
        <v>778</v>
      </c>
      <c r="C132" s="216" t="s">
        <v>81</v>
      </c>
      <c r="D132" s="216" t="s">
        <v>779</v>
      </c>
      <c r="E132" s="216" t="s">
        <v>705</v>
      </c>
      <c r="F132" s="216"/>
      <c r="G132" s="216" t="s">
        <v>724</v>
      </c>
      <c r="H132" s="217" t="n">
        <v>0.02772</v>
      </c>
      <c r="I132" s="228" t="s">
        <v>780</v>
      </c>
      <c r="J132" s="229" t="s">
        <v>914</v>
      </c>
    </row>
    <row r="133" customFormat="false" ht="25.5" hidden="false" customHeight="true" outlineLevel="0" collapsed="false">
      <c r="A133" s="216" t="s">
        <v>661</v>
      </c>
      <c r="B133" s="216" t="s">
        <v>741</v>
      </c>
      <c r="C133" s="216" t="s">
        <v>81</v>
      </c>
      <c r="D133" s="216" t="s">
        <v>742</v>
      </c>
      <c r="E133" s="216" t="s">
        <v>705</v>
      </c>
      <c r="F133" s="216"/>
      <c r="G133" s="216" t="s">
        <v>724</v>
      </c>
      <c r="H133" s="217" t="n">
        <v>0.011088</v>
      </c>
      <c r="I133" s="228" t="s">
        <v>743</v>
      </c>
      <c r="J133" s="229" t="s">
        <v>915</v>
      </c>
    </row>
    <row r="134" customFormat="false" ht="24" hidden="false" customHeight="true" outlineLevel="0" collapsed="false">
      <c r="A134" s="216" t="s">
        <v>661</v>
      </c>
      <c r="B134" s="216" t="s">
        <v>774</v>
      </c>
      <c r="C134" s="216" t="s">
        <v>81</v>
      </c>
      <c r="D134" s="216" t="s">
        <v>775</v>
      </c>
      <c r="E134" s="216" t="s">
        <v>769</v>
      </c>
      <c r="F134" s="216"/>
      <c r="G134" s="216" t="s">
        <v>776</v>
      </c>
      <c r="H134" s="217" t="n">
        <v>0.007392</v>
      </c>
      <c r="I134" s="228" t="s">
        <v>777</v>
      </c>
      <c r="J134" s="229" t="s">
        <v>916</v>
      </c>
    </row>
    <row r="135" customFormat="false" ht="24" hidden="false" customHeight="true" outlineLevel="0" collapsed="false">
      <c r="A135" s="216" t="s">
        <v>661</v>
      </c>
      <c r="B135" s="216" t="s">
        <v>917</v>
      </c>
      <c r="C135" s="216" t="s">
        <v>81</v>
      </c>
      <c r="D135" s="216" t="s">
        <v>918</v>
      </c>
      <c r="E135" s="216" t="s">
        <v>705</v>
      </c>
      <c r="F135" s="216"/>
      <c r="G135" s="216" t="s">
        <v>724</v>
      </c>
      <c r="H135" s="217" t="n">
        <v>0.0008</v>
      </c>
      <c r="I135" s="228" t="s">
        <v>919</v>
      </c>
      <c r="J135" s="229" t="s">
        <v>920</v>
      </c>
    </row>
    <row r="136" customFormat="false" ht="24" hidden="false" customHeight="true" outlineLevel="0" collapsed="false">
      <c r="A136" s="216" t="s">
        <v>661</v>
      </c>
      <c r="B136" s="216" t="s">
        <v>790</v>
      </c>
      <c r="C136" s="216" t="s">
        <v>81</v>
      </c>
      <c r="D136" s="216" t="s">
        <v>791</v>
      </c>
      <c r="E136" s="216" t="s">
        <v>705</v>
      </c>
      <c r="F136" s="216"/>
      <c r="G136" s="216" t="s">
        <v>724</v>
      </c>
      <c r="H136" s="217" t="n">
        <v>1.451968</v>
      </c>
      <c r="I136" s="228" t="s">
        <v>792</v>
      </c>
      <c r="J136" s="229" t="s">
        <v>921</v>
      </c>
    </row>
    <row r="137" customFormat="false" ht="24" hidden="false" customHeight="true" outlineLevel="0" collapsed="false">
      <c r="A137" s="216" t="s">
        <v>661</v>
      </c>
      <c r="B137" s="216" t="s">
        <v>754</v>
      </c>
      <c r="C137" s="216" t="s">
        <v>81</v>
      </c>
      <c r="D137" s="216" t="s">
        <v>755</v>
      </c>
      <c r="E137" s="216" t="s">
        <v>705</v>
      </c>
      <c r="F137" s="216"/>
      <c r="G137" s="216" t="s">
        <v>756</v>
      </c>
      <c r="H137" s="217" t="n">
        <v>0.014784</v>
      </c>
      <c r="I137" s="228" t="s">
        <v>757</v>
      </c>
      <c r="J137" s="229" t="s">
        <v>922</v>
      </c>
    </row>
    <row r="138" customFormat="false" ht="24" hidden="false" customHeight="true" outlineLevel="0" collapsed="false">
      <c r="A138" s="216" t="s">
        <v>661</v>
      </c>
      <c r="B138" s="216" t="s">
        <v>761</v>
      </c>
      <c r="C138" s="216" t="s">
        <v>81</v>
      </c>
      <c r="D138" s="216" t="s">
        <v>762</v>
      </c>
      <c r="E138" s="216" t="s">
        <v>705</v>
      </c>
      <c r="F138" s="216"/>
      <c r="G138" s="216" t="s">
        <v>724</v>
      </c>
      <c r="H138" s="217" t="n">
        <v>1.881264</v>
      </c>
      <c r="I138" s="228" t="s">
        <v>763</v>
      </c>
      <c r="J138" s="229" t="s">
        <v>923</v>
      </c>
    </row>
    <row r="139" customFormat="false" ht="25.5" hidden="false" customHeight="true" outlineLevel="0" collapsed="false">
      <c r="A139" s="216" t="s">
        <v>661</v>
      </c>
      <c r="B139" s="216" t="s">
        <v>781</v>
      </c>
      <c r="C139" s="216" t="s">
        <v>81</v>
      </c>
      <c r="D139" s="216" t="s">
        <v>782</v>
      </c>
      <c r="E139" s="216" t="s">
        <v>705</v>
      </c>
      <c r="F139" s="216"/>
      <c r="G139" s="216" t="s">
        <v>724</v>
      </c>
      <c r="H139" s="217" t="n">
        <v>0.003696</v>
      </c>
      <c r="I139" s="228" t="s">
        <v>783</v>
      </c>
      <c r="J139" s="229" t="s">
        <v>910</v>
      </c>
    </row>
    <row r="140" customFormat="false" ht="24" hidden="false" customHeight="true" outlineLevel="0" collapsed="false">
      <c r="A140" s="216" t="s">
        <v>661</v>
      </c>
      <c r="B140" s="216" t="s">
        <v>796</v>
      </c>
      <c r="C140" s="216" t="s">
        <v>81</v>
      </c>
      <c r="D140" s="216" t="s">
        <v>797</v>
      </c>
      <c r="E140" s="216" t="s">
        <v>705</v>
      </c>
      <c r="F140" s="216"/>
      <c r="G140" s="216" t="s">
        <v>724</v>
      </c>
      <c r="H140" s="217" t="n">
        <v>0.033264</v>
      </c>
      <c r="I140" s="228" t="s">
        <v>798</v>
      </c>
      <c r="J140" s="229" t="s">
        <v>924</v>
      </c>
    </row>
    <row r="141" customFormat="false" ht="24" hidden="false" customHeight="true" outlineLevel="0" collapsed="false">
      <c r="A141" s="216" t="s">
        <v>661</v>
      </c>
      <c r="B141" s="216" t="s">
        <v>925</v>
      </c>
      <c r="C141" s="216" t="s">
        <v>81</v>
      </c>
      <c r="D141" s="216" t="s">
        <v>926</v>
      </c>
      <c r="E141" s="216" t="s">
        <v>705</v>
      </c>
      <c r="F141" s="216"/>
      <c r="G141" s="216" t="s">
        <v>724</v>
      </c>
      <c r="H141" s="217" t="n">
        <v>0.0016</v>
      </c>
      <c r="I141" s="228" t="s">
        <v>927</v>
      </c>
      <c r="J141" s="229" t="s">
        <v>928</v>
      </c>
    </row>
    <row r="142" customFormat="false" ht="25.5" hidden="false" customHeight="true" outlineLevel="0" collapsed="false">
      <c r="A142" s="216" t="s">
        <v>661</v>
      </c>
      <c r="B142" s="216" t="s">
        <v>751</v>
      </c>
      <c r="C142" s="216" t="s">
        <v>81</v>
      </c>
      <c r="D142" s="216" t="s">
        <v>752</v>
      </c>
      <c r="E142" s="216" t="s">
        <v>705</v>
      </c>
      <c r="F142" s="216"/>
      <c r="G142" s="216" t="s">
        <v>640</v>
      </c>
      <c r="H142" s="217" t="n">
        <v>0.013984</v>
      </c>
      <c r="I142" s="228" t="s">
        <v>753</v>
      </c>
      <c r="J142" s="229" t="s">
        <v>929</v>
      </c>
    </row>
    <row r="143" customFormat="false" ht="24" hidden="false" customHeight="true" outlineLevel="0" collapsed="false">
      <c r="A143" s="216" t="s">
        <v>661</v>
      </c>
      <c r="B143" s="216" t="s">
        <v>758</v>
      </c>
      <c r="C143" s="216" t="s">
        <v>81</v>
      </c>
      <c r="D143" s="216" t="s">
        <v>759</v>
      </c>
      <c r="E143" s="216" t="s">
        <v>705</v>
      </c>
      <c r="F143" s="216"/>
      <c r="G143" s="216" t="s">
        <v>640</v>
      </c>
      <c r="H143" s="217" t="n">
        <v>0.042504</v>
      </c>
      <c r="I143" s="228" t="s">
        <v>760</v>
      </c>
      <c r="J143" s="229" t="s">
        <v>930</v>
      </c>
    </row>
    <row r="144" customFormat="false" ht="24" hidden="false" customHeight="true" outlineLevel="0" collapsed="false">
      <c r="A144" s="216" t="s">
        <v>661</v>
      </c>
      <c r="B144" s="216" t="s">
        <v>842</v>
      </c>
      <c r="C144" s="216" t="s">
        <v>81</v>
      </c>
      <c r="D144" s="216" t="s">
        <v>843</v>
      </c>
      <c r="E144" s="216" t="s">
        <v>705</v>
      </c>
      <c r="F144" s="216"/>
      <c r="G144" s="216" t="s">
        <v>724</v>
      </c>
      <c r="H144" s="217" t="n">
        <v>2</v>
      </c>
      <c r="I144" s="228" t="s">
        <v>844</v>
      </c>
      <c r="J144" s="229" t="s">
        <v>845</v>
      </c>
    </row>
    <row r="145" customFormat="false" ht="24" hidden="false" customHeight="true" outlineLevel="0" collapsed="false">
      <c r="A145" s="216" t="s">
        <v>661</v>
      </c>
      <c r="B145" s="216" t="s">
        <v>745</v>
      </c>
      <c r="C145" s="216" t="s">
        <v>81</v>
      </c>
      <c r="D145" s="216" t="s">
        <v>746</v>
      </c>
      <c r="E145" s="216" t="s">
        <v>705</v>
      </c>
      <c r="F145" s="216"/>
      <c r="G145" s="216" t="s">
        <v>724</v>
      </c>
      <c r="H145" s="217" t="n">
        <v>0.000848</v>
      </c>
      <c r="I145" s="228" t="s">
        <v>747</v>
      </c>
      <c r="J145" s="229" t="s">
        <v>920</v>
      </c>
    </row>
    <row r="146" customFormat="false" ht="24" hidden="false" customHeight="true" outlineLevel="0" collapsed="false">
      <c r="A146" s="216" t="s">
        <v>661</v>
      </c>
      <c r="B146" s="216" t="s">
        <v>748</v>
      </c>
      <c r="C146" s="216" t="s">
        <v>81</v>
      </c>
      <c r="D146" s="216" t="s">
        <v>749</v>
      </c>
      <c r="E146" s="216" t="s">
        <v>705</v>
      </c>
      <c r="F146" s="216"/>
      <c r="G146" s="216" t="s">
        <v>724</v>
      </c>
      <c r="H146" s="217" t="n">
        <v>0.001696</v>
      </c>
      <c r="I146" s="228" t="s">
        <v>750</v>
      </c>
      <c r="J146" s="229" t="s">
        <v>931</v>
      </c>
    </row>
    <row r="147" customFormat="false" ht="24" hidden="false" customHeight="true" outlineLevel="0" collapsed="false">
      <c r="A147" s="216" t="s">
        <v>661</v>
      </c>
      <c r="B147" s="216" t="s">
        <v>771</v>
      </c>
      <c r="C147" s="216" t="s">
        <v>81</v>
      </c>
      <c r="D147" s="216" t="s">
        <v>772</v>
      </c>
      <c r="E147" s="216" t="s">
        <v>705</v>
      </c>
      <c r="F147" s="216"/>
      <c r="G147" s="216" t="s">
        <v>724</v>
      </c>
      <c r="H147" s="217" t="n">
        <v>0.002544</v>
      </c>
      <c r="I147" s="228" t="s">
        <v>773</v>
      </c>
      <c r="J147" s="229" t="s">
        <v>729</v>
      </c>
    </row>
    <row r="148" customFormat="false" ht="25.5" hidden="false" customHeight="true" outlineLevel="0" collapsed="false">
      <c r="A148" s="216" t="s">
        <v>661</v>
      </c>
      <c r="B148" s="216" t="s">
        <v>793</v>
      </c>
      <c r="C148" s="216" t="s">
        <v>81</v>
      </c>
      <c r="D148" s="216" t="s">
        <v>794</v>
      </c>
      <c r="E148" s="216" t="s">
        <v>705</v>
      </c>
      <c r="F148" s="216"/>
      <c r="G148" s="216" t="s">
        <v>724</v>
      </c>
      <c r="H148" s="217" t="n">
        <v>0.001696</v>
      </c>
      <c r="I148" s="228" t="s">
        <v>795</v>
      </c>
      <c r="J148" s="229" t="s">
        <v>932</v>
      </c>
    </row>
    <row r="149" customFormat="false" ht="25.5" hidden="false" customHeight="true" outlineLevel="0" collapsed="false">
      <c r="A149" s="216" t="s">
        <v>661</v>
      </c>
      <c r="B149" s="216" t="s">
        <v>847</v>
      </c>
      <c r="C149" s="216" t="s">
        <v>81</v>
      </c>
      <c r="D149" s="216" t="s">
        <v>848</v>
      </c>
      <c r="E149" s="216" t="s">
        <v>705</v>
      </c>
      <c r="F149" s="216"/>
      <c r="G149" s="216" t="s">
        <v>724</v>
      </c>
      <c r="H149" s="217" t="n">
        <v>1</v>
      </c>
      <c r="I149" s="228" t="s">
        <v>849</v>
      </c>
      <c r="J149" s="229" t="s">
        <v>849</v>
      </c>
    </row>
    <row r="150" customFormat="false" ht="25.5" hidden="false" customHeight="true" outlineLevel="0" collapsed="false">
      <c r="A150" s="216" t="s">
        <v>661</v>
      </c>
      <c r="B150" s="216" t="s">
        <v>850</v>
      </c>
      <c r="C150" s="216" t="s">
        <v>81</v>
      </c>
      <c r="D150" s="216" t="s">
        <v>851</v>
      </c>
      <c r="E150" s="216" t="s">
        <v>705</v>
      </c>
      <c r="F150" s="216"/>
      <c r="G150" s="216" t="s">
        <v>724</v>
      </c>
      <c r="H150" s="217" t="n">
        <v>1</v>
      </c>
      <c r="I150" s="228" t="s">
        <v>852</v>
      </c>
      <c r="J150" s="229" t="s">
        <v>852</v>
      </c>
    </row>
    <row r="151" customFormat="false" ht="24" hidden="false" customHeight="true" outlineLevel="0" collapsed="false">
      <c r="A151" s="216" t="s">
        <v>661</v>
      </c>
      <c r="B151" s="216" t="s">
        <v>933</v>
      </c>
      <c r="C151" s="216" t="s">
        <v>81</v>
      </c>
      <c r="D151" s="216" t="s">
        <v>934</v>
      </c>
      <c r="E151" s="216" t="s">
        <v>705</v>
      </c>
      <c r="F151" s="216"/>
      <c r="G151" s="216" t="s">
        <v>724</v>
      </c>
      <c r="H151" s="217" t="n">
        <v>0.0004</v>
      </c>
      <c r="I151" s="228" t="s">
        <v>935</v>
      </c>
      <c r="J151" s="229" t="s">
        <v>744</v>
      </c>
    </row>
    <row r="152" customFormat="false" ht="24" hidden="false" customHeight="true" outlineLevel="0" collapsed="false">
      <c r="A152" s="216" t="s">
        <v>661</v>
      </c>
      <c r="B152" s="216" t="s">
        <v>936</v>
      </c>
      <c r="C152" s="216" t="s">
        <v>81</v>
      </c>
      <c r="D152" s="216" t="s">
        <v>937</v>
      </c>
      <c r="E152" s="216" t="s">
        <v>705</v>
      </c>
      <c r="F152" s="216"/>
      <c r="G152" s="216" t="s">
        <v>724</v>
      </c>
      <c r="H152" s="217" t="n">
        <v>0.0014</v>
      </c>
      <c r="I152" s="228" t="s">
        <v>938</v>
      </c>
      <c r="J152" s="229" t="s">
        <v>734</v>
      </c>
    </row>
    <row r="153" customFormat="false" ht="24" hidden="false" customHeight="true" outlineLevel="0" collapsed="false">
      <c r="A153" s="216" t="s">
        <v>661</v>
      </c>
      <c r="B153" s="216" t="s">
        <v>939</v>
      </c>
      <c r="C153" s="216" t="s">
        <v>81</v>
      </c>
      <c r="D153" s="216" t="s">
        <v>940</v>
      </c>
      <c r="E153" s="216" t="s">
        <v>705</v>
      </c>
      <c r="F153" s="216"/>
      <c r="G153" s="216" t="s">
        <v>724</v>
      </c>
      <c r="H153" s="217" t="n">
        <v>0.0004</v>
      </c>
      <c r="I153" s="228" t="s">
        <v>919</v>
      </c>
      <c r="J153" s="229" t="s">
        <v>734</v>
      </c>
    </row>
    <row r="154" customFormat="false" ht="24" hidden="false" customHeight="true" outlineLevel="0" collapsed="false">
      <c r="A154" s="216" t="s">
        <v>661</v>
      </c>
      <c r="B154" s="216" t="s">
        <v>941</v>
      </c>
      <c r="C154" s="216" t="s">
        <v>81</v>
      </c>
      <c r="D154" s="216" t="s">
        <v>942</v>
      </c>
      <c r="E154" s="216" t="s">
        <v>705</v>
      </c>
      <c r="F154" s="216"/>
      <c r="G154" s="216" t="s">
        <v>724</v>
      </c>
      <c r="H154" s="217" t="n">
        <v>0.0008</v>
      </c>
      <c r="I154" s="228" t="s">
        <v>943</v>
      </c>
      <c r="J154" s="229" t="s">
        <v>734</v>
      </c>
    </row>
    <row r="155" customFormat="false" ht="25.5" hidden="false" customHeight="true" outlineLevel="0" collapsed="false">
      <c r="A155" s="216" t="s">
        <v>661</v>
      </c>
      <c r="B155" s="216" t="s">
        <v>944</v>
      </c>
      <c r="C155" s="216" t="s">
        <v>81</v>
      </c>
      <c r="D155" s="216" t="s">
        <v>945</v>
      </c>
      <c r="E155" s="216" t="s">
        <v>705</v>
      </c>
      <c r="F155" s="216"/>
      <c r="G155" s="216" t="s">
        <v>724</v>
      </c>
      <c r="H155" s="217" t="n">
        <v>0.001</v>
      </c>
      <c r="I155" s="228" t="s">
        <v>946</v>
      </c>
      <c r="J155" s="229" t="s">
        <v>734</v>
      </c>
    </row>
    <row r="156" customFormat="false" ht="24" hidden="false" customHeight="true" outlineLevel="0" collapsed="false">
      <c r="A156" s="216" t="s">
        <v>661</v>
      </c>
      <c r="B156" s="216" t="s">
        <v>947</v>
      </c>
      <c r="C156" s="216" t="s">
        <v>81</v>
      </c>
      <c r="D156" s="216" t="s">
        <v>948</v>
      </c>
      <c r="E156" s="216" t="s">
        <v>705</v>
      </c>
      <c r="F156" s="216"/>
      <c r="G156" s="216" t="s">
        <v>724</v>
      </c>
      <c r="H156" s="217" t="n">
        <v>0.0002</v>
      </c>
      <c r="I156" s="228" t="s">
        <v>949</v>
      </c>
      <c r="J156" s="229" t="s">
        <v>931</v>
      </c>
    </row>
    <row r="157" customFormat="false" ht="24" hidden="false" customHeight="true" outlineLevel="0" collapsed="false">
      <c r="A157" s="216" t="s">
        <v>661</v>
      </c>
      <c r="B157" s="216" t="s">
        <v>950</v>
      </c>
      <c r="C157" s="216" t="s">
        <v>81</v>
      </c>
      <c r="D157" s="216" t="s">
        <v>951</v>
      </c>
      <c r="E157" s="216" t="s">
        <v>705</v>
      </c>
      <c r="F157" s="216"/>
      <c r="G157" s="216" t="s">
        <v>724</v>
      </c>
      <c r="H157" s="217" t="n">
        <v>0.0002</v>
      </c>
      <c r="I157" s="228" t="s">
        <v>952</v>
      </c>
      <c r="J157" s="229" t="s">
        <v>744</v>
      </c>
    </row>
    <row r="158" customFormat="false" ht="24" hidden="false" customHeight="true" outlineLevel="0" collapsed="false">
      <c r="A158" s="216" t="s">
        <v>661</v>
      </c>
      <c r="B158" s="216" t="s">
        <v>953</v>
      </c>
      <c r="C158" s="216" t="s">
        <v>81</v>
      </c>
      <c r="D158" s="216" t="s">
        <v>954</v>
      </c>
      <c r="E158" s="216" t="s">
        <v>705</v>
      </c>
      <c r="F158" s="216"/>
      <c r="G158" s="216" t="s">
        <v>724</v>
      </c>
      <c r="H158" s="217" t="n">
        <v>0.0002</v>
      </c>
      <c r="I158" s="228" t="s">
        <v>955</v>
      </c>
      <c r="J158" s="229" t="s">
        <v>744</v>
      </c>
    </row>
    <row r="159" customFormat="false" ht="24" hidden="false" customHeight="true" outlineLevel="0" collapsed="false">
      <c r="A159" s="216" t="s">
        <v>661</v>
      </c>
      <c r="B159" s="216" t="s">
        <v>956</v>
      </c>
      <c r="C159" s="216" t="s">
        <v>81</v>
      </c>
      <c r="D159" s="216" t="s">
        <v>957</v>
      </c>
      <c r="E159" s="216" t="s">
        <v>705</v>
      </c>
      <c r="F159" s="216"/>
      <c r="G159" s="216" t="s">
        <v>724</v>
      </c>
      <c r="H159" s="217" t="n">
        <v>0.0008</v>
      </c>
      <c r="I159" s="228" t="s">
        <v>958</v>
      </c>
      <c r="J159" s="229" t="s">
        <v>734</v>
      </c>
    </row>
    <row r="160" customFormat="false" ht="24" hidden="false" customHeight="true" outlineLevel="0" collapsed="false">
      <c r="A160" s="216" t="s">
        <v>661</v>
      </c>
      <c r="B160" s="216" t="s">
        <v>959</v>
      </c>
      <c r="C160" s="216" t="s">
        <v>81</v>
      </c>
      <c r="D160" s="216" t="s">
        <v>960</v>
      </c>
      <c r="E160" s="216" t="s">
        <v>705</v>
      </c>
      <c r="F160" s="216"/>
      <c r="G160" s="216" t="s">
        <v>961</v>
      </c>
      <c r="H160" s="217" t="n">
        <v>0.0014</v>
      </c>
      <c r="I160" s="228" t="s">
        <v>962</v>
      </c>
      <c r="J160" s="229" t="s">
        <v>734</v>
      </c>
    </row>
    <row r="161" customFormat="false" ht="24" hidden="false" customHeight="true" outlineLevel="0" collapsed="false">
      <c r="A161" s="216" t="s">
        <v>661</v>
      </c>
      <c r="B161" s="216" t="s">
        <v>963</v>
      </c>
      <c r="C161" s="216" t="s">
        <v>81</v>
      </c>
      <c r="D161" s="216" t="s">
        <v>964</v>
      </c>
      <c r="E161" s="216" t="s">
        <v>705</v>
      </c>
      <c r="F161" s="216"/>
      <c r="G161" s="216" t="s">
        <v>724</v>
      </c>
      <c r="H161" s="217" t="n">
        <v>0.0004</v>
      </c>
      <c r="I161" s="228" t="s">
        <v>965</v>
      </c>
      <c r="J161" s="229" t="s">
        <v>744</v>
      </c>
    </row>
    <row r="162" customFormat="false" ht="25.5" hidden="false" customHeight="true" outlineLevel="0" collapsed="false">
      <c r="A162" s="216" t="s">
        <v>661</v>
      </c>
      <c r="B162" s="216" t="s">
        <v>966</v>
      </c>
      <c r="C162" s="216" t="s">
        <v>81</v>
      </c>
      <c r="D162" s="216" t="s">
        <v>967</v>
      </c>
      <c r="E162" s="216" t="s">
        <v>705</v>
      </c>
      <c r="F162" s="216"/>
      <c r="G162" s="216" t="s">
        <v>702</v>
      </c>
      <c r="H162" s="217" t="n">
        <v>0.05016</v>
      </c>
      <c r="I162" s="228" t="s">
        <v>968</v>
      </c>
      <c r="J162" s="229" t="s">
        <v>969</v>
      </c>
    </row>
    <row r="163" customFormat="false" ht="25.5" hidden="false" customHeight="true" outlineLevel="0" collapsed="false">
      <c r="A163" s="216" t="s">
        <v>661</v>
      </c>
      <c r="B163" s="216" t="s">
        <v>970</v>
      </c>
      <c r="C163" s="216" t="s">
        <v>81</v>
      </c>
      <c r="D163" s="216" t="s">
        <v>971</v>
      </c>
      <c r="E163" s="216" t="s">
        <v>705</v>
      </c>
      <c r="F163" s="216"/>
      <c r="G163" s="216" t="s">
        <v>702</v>
      </c>
      <c r="H163" s="217" t="n">
        <v>0.01672</v>
      </c>
      <c r="I163" s="228" t="s">
        <v>972</v>
      </c>
      <c r="J163" s="229" t="s">
        <v>973</v>
      </c>
    </row>
    <row r="164" customFormat="false" ht="24" hidden="false" customHeight="true" outlineLevel="0" collapsed="false">
      <c r="A164" s="216" t="s">
        <v>661</v>
      </c>
      <c r="B164" s="216" t="s">
        <v>974</v>
      </c>
      <c r="C164" s="216" t="s">
        <v>81</v>
      </c>
      <c r="D164" s="216" t="s">
        <v>975</v>
      </c>
      <c r="E164" s="216" t="s">
        <v>705</v>
      </c>
      <c r="F164" s="216"/>
      <c r="G164" s="216" t="s">
        <v>976</v>
      </c>
      <c r="H164" s="217" t="n">
        <v>20.4</v>
      </c>
      <c r="I164" s="228" t="s">
        <v>977</v>
      </c>
      <c r="J164" s="229" t="s">
        <v>978</v>
      </c>
    </row>
    <row r="165" customFormat="false" ht="24" hidden="false" customHeight="true" outlineLevel="0" collapsed="false">
      <c r="A165" s="216" t="s">
        <v>661</v>
      </c>
      <c r="B165" s="216" t="s">
        <v>726</v>
      </c>
      <c r="C165" s="216" t="s">
        <v>81</v>
      </c>
      <c r="D165" s="216" t="s">
        <v>727</v>
      </c>
      <c r="E165" s="216" t="s">
        <v>673</v>
      </c>
      <c r="F165" s="216"/>
      <c r="G165" s="216" t="s">
        <v>712</v>
      </c>
      <c r="H165" s="217" t="n">
        <v>8.48</v>
      </c>
      <c r="I165" s="228" t="s">
        <v>728</v>
      </c>
      <c r="J165" s="229" t="s">
        <v>979</v>
      </c>
    </row>
    <row r="166" customFormat="false" ht="25.5" hidden="false" customHeight="true" outlineLevel="0" collapsed="false">
      <c r="A166" s="216" t="s">
        <v>661</v>
      </c>
      <c r="B166" s="216" t="s">
        <v>980</v>
      </c>
      <c r="C166" s="216" t="s">
        <v>81</v>
      </c>
      <c r="D166" s="216" t="s">
        <v>981</v>
      </c>
      <c r="E166" s="216" t="s">
        <v>705</v>
      </c>
      <c r="F166" s="216"/>
      <c r="G166" s="216" t="s">
        <v>702</v>
      </c>
      <c r="H166" s="217" t="n">
        <v>0.07544</v>
      </c>
      <c r="I166" s="228" t="s">
        <v>982</v>
      </c>
      <c r="J166" s="229" t="s">
        <v>983</v>
      </c>
    </row>
    <row r="167" customFormat="false" ht="24" hidden="false" customHeight="true" outlineLevel="0" collapsed="false">
      <c r="A167" s="216" t="s">
        <v>661</v>
      </c>
      <c r="B167" s="216" t="s">
        <v>861</v>
      </c>
      <c r="C167" s="216" t="s">
        <v>81</v>
      </c>
      <c r="D167" s="216" t="s">
        <v>862</v>
      </c>
      <c r="E167" s="216" t="s">
        <v>705</v>
      </c>
      <c r="F167" s="216"/>
      <c r="G167" s="216" t="s">
        <v>776</v>
      </c>
      <c r="H167" s="217" t="n">
        <v>2</v>
      </c>
      <c r="I167" s="228" t="s">
        <v>863</v>
      </c>
      <c r="J167" s="229" t="s">
        <v>864</v>
      </c>
    </row>
    <row r="168" customFormat="false" ht="25.5" hidden="false" customHeight="true" outlineLevel="0" collapsed="false">
      <c r="A168" s="216" t="s">
        <v>661</v>
      </c>
      <c r="B168" s="216" t="s">
        <v>865</v>
      </c>
      <c r="C168" s="216" t="s">
        <v>81</v>
      </c>
      <c r="D168" s="216" t="s">
        <v>866</v>
      </c>
      <c r="E168" s="216" t="s">
        <v>705</v>
      </c>
      <c r="F168" s="216"/>
      <c r="G168" s="216" t="s">
        <v>724</v>
      </c>
      <c r="H168" s="217" t="n">
        <v>1</v>
      </c>
      <c r="I168" s="228" t="s">
        <v>867</v>
      </c>
      <c r="J168" s="229" t="s">
        <v>867</v>
      </c>
    </row>
    <row r="169" customFormat="false" ht="39" hidden="false" customHeight="true" outlineLevel="0" collapsed="false">
      <c r="A169" s="216" t="s">
        <v>661</v>
      </c>
      <c r="B169" s="216" t="s">
        <v>868</v>
      </c>
      <c r="C169" s="216" t="s">
        <v>81</v>
      </c>
      <c r="D169" s="216" t="s">
        <v>869</v>
      </c>
      <c r="E169" s="216" t="s">
        <v>705</v>
      </c>
      <c r="F169" s="216"/>
      <c r="G169" s="216" t="s">
        <v>724</v>
      </c>
      <c r="H169" s="217" t="n">
        <v>1</v>
      </c>
      <c r="I169" s="228" t="s">
        <v>870</v>
      </c>
      <c r="J169" s="229" t="s">
        <v>870</v>
      </c>
    </row>
    <row r="170" customFormat="false" ht="24" hidden="false" customHeight="true" outlineLevel="0" collapsed="false">
      <c r="A170" s="216" t="s">
        <v>661</v>
      </c>
      <c r="B170" s="216" t="s">
        <v>871</v>
      </c>
      <c r="C170" s="216" t="s">
        <v>81</v>
      </c>
      <c r="D170" s="216" t="s">
        <v>872</v>
      </c>
      <c r="E170" s="216" t="s">
        <v>705</v>
      </c>
      <c r="F170" s="216"/>
      <c r="G170" s="216" t="s">
        <v>724</v>
      </c>
      <c r="H170" s="217" t="n">
        <v>2</v>
      </c>
      <c r="I170" s="228" t="s">
        <v>873</v>
      </c>
      <c r="J170" s="229" t="s">
        <v>874</v>
      </c>
    </row>
    <row r="171" customFormat="false" ht="25.5" hidden="false" customHeight="true" outlineLevel="0" collapsed="false">
      <c r="A171" s="216" t="s">
        <v>661</v>
      </c>
      <c r="B171" s="216" t="s">
        <v>875</v>
      </c>
      <c r="C171" s="216" t="s">
        <v>81</v>
      </c>
      <c r="D171" s="216" t="s">
        <v>876</v>
      </c>
      <c r="E171" s="216" t="s">
        <v>705</v>
      </c>
      <c r="F171" s="216"/>
      <c r="G171" s="216" t="s">
        <v>724</v>
      </c>
      <c r="H171" s="217" t="n">
        <v>1</v>
      </c>
      <c r="I171" s="228" t="s">
        <v>877</v>
      </c>
      <c r="J171" s="229" t="s">
        <v>877</v>
      </c>
    </row>
    <row r="172" customFormat="false" ht="25.5" hidden="false" customHeight="true" outlineLevel="0" collapsed="false">
      <c r="A172" s="216" t="s">
        <v>661</v>
      </c>
      <c r="B172" s="216" t="s">
        <v>878</v>
      </c>
      <c r="C172" s="216" t="s">
        <v>81</v>
      </c>
      <c r="D172" s="216" t="s">
        <v>879</v>
      </c>
      <c r="E172" s="216" t="s">
        <v>705</v>
      </c>
      <c r="F172" s="216"/>
      <c r="G172" s="216" t="s">
        <v>835</v>
      </c>
      <c r="H172" s="217" t="n">
        <v>30</v>
      </c>
      <c r="I172" s="228" t="s">
        <v>880</v>
      </c>
      <c r="J172" s="229" t="s">
        <v>881</v>
      </c>
    </row>
    <row r="173" customFormat="false" ht="24" hidden="false" customHeight="true" outlineLevel="0" collapsed="false">
      <c r="A173" s="216" t="s">
        <v>661</v>
      </c>
      <c r="B173" s="216" t="s">
        <v>882</v>
      </c>
      <c r="C173" s="216" t="s">
        <v>81</v>
      </c>
      <c r="D173" s="216" t="s">
        <v>883</v>
      </c>
      <c r="E173" s="216" t="s">
        <v>673</v>
      </c>
      <c r="F173" s="216"/>
      <c r="G173" s="216" t="s">
        <v>712</v>
      </c>
      <c r="H173" s="217" t="n">
        <v>8</v>
      </c>
      <c r="I173" s="228" t="s">
        <v>884</v>
      </c>
      <c r="J173" s="229" t="s">
        <v>885</v>
      </c>
    </row>
    <row r="174" customFormat="false" ht="24" hidden="false" customHeight="true" outlineLevel="0" collapsed="false">
      <c r="A174" s="216" t="s">
        <v>661</v>
      </c>
      <c r="B174" s="216" t="s">
        <v>886</v>
      </c>
      <c r="C174" s="216" t="s">
        <v>81</v>
      </c>
      <c r="D174" s="216" t="s">
        <v>887</v>
      </c>
      <c r="E174" s="216" t="s">
        <v>705</v>
      </c>
      <c r="F174" s="216"/>
      <c r="G174" s="216" t="s">
        <v>835</v>
      </c>
      <c r="H174" s="217" t="n">
        <v>0.1333</v>
      </c>
      <c r="I174" s="228" t="s">
        <v>888</v>
      </c>
      <c r="J174" s="229" t="s">
        <v>889</v>
      </c>
    </row>
    <row r="175" customFormat="false" ht="25.5" hidden="false" customHeight="true" outlineLevel="0" collapsed="false">
      <c r="A175" s="216" t="s">
        <v>661</v>
      </c>
      <c r="B175" s="216" t="s">
        <v>891</v>
      </c>
      <c r="C175" s="216" t="s">
        <v>81</v>
      </c>
      <c r="D175" s="216" t="s">
        <v>892</v>
      </c>
      <c r="E175" s="216" t="s">
        <v>705</v>
      </c>
      <c r="F175" s="216"/>
      <c r="G175" s="216" t="s">
        <v>724</v>
      </c>
      <c r="H175" s="217" t="n">
        <v>4</v>
      </c>
      <c r="I175" s="228" t="s">
        <v>893</v>
      </c>
      <c r="J175" s="229" t="s">
        <v>894</v>
      </c>
    </row>
    <row r="176" customFormat="false" ht="24" hidden="false" customHeight="true" outlineLevel="0" collapsed="false">
      <c r="A176" s="216" t="s">
        <v>661</v>
      </c>
      <c r="B176" s="216" t="s">
        <v>895</v>
      </c>
      <c r="C176" s="216" t="s">
        <v>81</v>
      </c>
      <c r="D176" s="216" t="s">
        <v>896</v>
      </c>
      <c r="E176" s="216" t="s">
        <v>705</v>
      </c>
      <c r="F176" s="216"/>
      <c r="G176" s="216" t="s">
        <v>897</v>
      </c>
      <c r="H176" s="217" t="n">
        <v>0.4322</v>
      </c>
      <c r="I176" s="228" t="s">
        <v>898</v>
      </c>
      <c r="J176" s="229" t="s">
        <v>899</v>
      </c>
    </row>
    <row r="177" customFormat="false" ht="24" hidden="false" customHeight="true" outlineLevel="0" collapsed="false">
      <c r="A177" s="216" t="s">
        <v>661</v>
      </c>
      <c r="B177" s="216" t="s">
        <v>900</v>
      </c>
      <c r="C177" s="216" t="s">
        <v>81</v>
      </c>
      <c r="D177" s="216" t="s">
        <v>901</v>
      </c>
      <c r="E177" s="216" t="s">
        <v>673</v>
      </c>
      <c r="F177" s="216"/>
      <c r="G177" s="216" t="s">
        <v>712</v>
      </c>
      <c r="H177" s="217" t="n">
        <v>2</v>
      </c>
      <c r="I177" s="228" t="s">
        <v>884</v>
      </c>
      <c r="J177" s="229" t="s">
        <v>902</v>
      </c>
    </row>
    <row r="178" customFormat="false" ht="13.5" hidden="false" customHeight="true" outlineLevel="0" collapsed="false">
      <c r="A178" s="36"/>
      <c r="B178" s="36"/>
      <c r="C178" s="36"/>
      <c r="D178" s="36"/>
      <c r="E178" s="219" t="s">
        <v>676</v>
      </c>
      <c r="F178" s="220" t="n">
        <v>328.03</v>
      </c>
      <c r="G178" s="219" t="s">
        <v>677</v>
      </c>
      <c r="H178" s="220" t="n">
        <v>0</v>
      </c>
      <c r="I178" s="219" t="s">
        <v>678</v>
      </c>
      <c r="J178" s="220" t="n">
        <v>328.03</v>
      </c>
    </row>
    <row r="179" customFormat="false" ht="13.5" hidden="false" customHeight="true" outlineLevel="0" collapsed="false">
      <c r="A179" s="36"/>
      <c r="B179" s="36"/>
      <c r="C179" s="36"/>
      <c r="D179" s="36"/>
      <c r="E179" s="219" t="s">
        <v>679</v>
      </c>
      <c r="F179" s="220" t="n">
        <v>407.94</v>
      </c>
      <c r="G179" s="36"/>
      <c r="H179" s="219" t="s">
        <v>680</v>
      </c>
      <c r="I179" s="219"/>
      <c r="J179" s="220" t="n">
        <v>2190.91</v>
      </c>
    </row>
    <row r="180" customFormat="false" ht="49.5" hidden="false" customHeight="true" outlineLevel="0" collapsed="false">
      <c r="A180" s="38"/>
      <c r="B180" s="38"/>
      <c r="C180" s="38"/>
      <c r="D180" s="38"/>
      <c r="E180" s="38"/>
      <c r="F180" s="38"/>
      <c r="G180" s="221" t="s">
        <v>681</v>
      </c>
      <c r="H180" s="222" t="s">
        <v>825</v>
      </c>
      <c r="I180" s="221" t="s">
        <v>683</v>
      </c>
      <c r="J180" s="223" t="n">
        <v>43818.2</v>
      </c>
    </row>
    <row r="181" customFormat="false" ht="0.75" hidden="false" customHeight="true" outlineLevel="0" collapsed="false">
      <c r="A181" s="224"/>
      <c r="B181" s="224"/>
      <c r="C181" s="224"/>
      <c r="D181" s="224"/>
      <c r="E181" s="224"/>
      <c r="F181" s="224"/>
      <c r="G181" s="224"/>
      <c r="H181" s="224"/>
      <c r="I181" s="224"/>
      <c r="J181" s="224"/>
    </row>
    <row r="182" customFormat="false" ht="18" hidden="false" customHeight="true" outlineLevel="0" collapsed="false">
      <c r="A182" s="207" t="s">
        <v>984</v>
      </c>
      <c r="B182" s="207" t="s">
        <v>647</v>
      </c>
      <c r="C182" s="207" t="s">
        <v>648</v>
      </c>
      <c r="D182" s="207" t="s">
        <v>649</v>
      </c>
      <c r="E182" s="207" t="s">
        <v>650</v>
      </c>
      <c r="F182" s="207"/>
      <c r="G182" s="207" t="s">
        <v>651</v>
      </c>
      <c r="H182" s="207" t="s">
        <v>652</v>
      </c>
      <c r="I182" s="207" t="s">
        <v>653</v>
      </c>
      <c r="J182" s="207" t="s">
        <v>654</v>
      </c>
    </row>
    <row r="183" customFormat="false" ht="39" hidden="false" customHeight="true" outlineLevel="0" collapsed="false">
      <c r="A183" s="208" t="s">
        <v>655</v>
      </c>
      <c r="B183" s="208" t="s">
        <v>985</v>
      </c>
      <c r="C183" s="208" t="s">
        <v>70</v>
      </c>
      <c r="D183" s="208" t="s">
        <v>91</v>
      </c>
      <c r="E183" s="208" t="s">
        <v>986</v>
      </c>
      <c r="F183" s="208"/>
      <c r="G183" s="208" t="s">
        <v>92</v>
      </c>
      <c r="H183" s="210" t="n">
        <v>1</v>
      </c>
      <c r="I183" s="211" t="n">
        <v>60.55</v>
      </c>
      <c r="J183" s="211" t="n">
        <v>60.55</v>
      </c>
    </row>
    <row r="184" customFormat="false" ht="25.5" hidden="false" customHeight="true" outlineLevel="0" collapsed="false">
      <c r="A184" s="212" t="s">
        <v>658</v>
      </c>
      <c r="B184" s="212" t="s">
        <v>987</v>
      </c>
      <c r="C184" s="212" t="s">
        <v>70</v>
      </c>
      <c r="D184" s="212" t="s">
        <v>988</v>
      </c>
      <c r="E184" s="212" t="s">
        <v>657</v>
      </c>
      <c r="F184" s="212"/>
      <c r="G184" s="212" t="s">
        <v>72</v>
      </c>
      <c r="H184" s="214" t="n">
        <v>0.7247</v>
      </c>
      <c r="I184" s="215" t="n">
        <v>22.23</v>
      </c>
      <c r="J184" s="215" t="n">
        <v>16.11</v>
      </c>
    </row>
    <row r="185" customFormat="false" ht="39" hidden="false" customHeight="true" outlineLevel="0" collapsed="false">
      <c r="A185" s="212" t="s">
        <v>658</v>
      </c>
      <c r="B185" s="212" t="s">
        <v>989</v>
      </c>
      <c r="C185" s="212" t="s">
        <v>70</v>
      </c>
      <c r="D185" s="212" t="s">
        <v>990</v>
      </c>
      <c r="E185" s="212" t="s">
        <v>805</v>
      </c>
      <c r="F185" s="212"/>
      <c r="G185" s="212" t="s">
        <v>806</v>
      </c>
      <c r="H185" s="214" t="n">
        <v>0.007</v>
      </c>
      <c r="I185" s="215" t="n">
        <v>24.74</v>
      </c>
      <c r="J185" s="215" t="n">
        <v>0.17</v>
      </c>
    </row>
    <row r="186" customFormat="false" ht="24" hidden="false" customHeight="true" outlineLevel="0" collapsed="false">
      <c r="A186" s="212" t="s">
        <v>658</v>
      </c>
      <c r="B186" s="212" t="s">
        <v>991</v>
      </c>
      <c r="C186" s="212" t="s">
        <v>70</v>
      </c>
      <c r="D186" s="212" t="s">
        <v>992</v>
      </c>
      <c r="E186" s="212" t="s">
        <v>657</v>
      </c>
      <c r="F186" s="212"/>
      <c r="G186" s="212" t="s">
        <v>72</v>
      </c>
      <c r="H186" s="214" t="n">
        <v>0.7247</v>
      </c>
      <c r="I186" s="215" t="n">
        <v>26.18</v>
      </c>
      <c r="J186" s="215" t="n">
        <v>18.97</v>
      </c>
    </row>
    <row r="187" customFormat="false" ht="39" hidden="false" customHeight="true" outlineLevel="0" collapsed="false">
      <c r="A187" s="212" t="s">
        <v>658</v>
      </c>
      <c r="B187" s="212" t="s">
        <v>993</v>
      </c>
      <c r="C187" s="212" t="s">
        <v>70</v>
      </c>
      <c r="D187" s="212" t="s">
        <v>994</v>
      </c>
      <c r="E187" s="212" t="s">
        <v>701</v>
      </c>
      <c r="F187" s="212"/>
      <c r="G187" s="212" t="s">
        <v>702</v>
      </c>
      <c r="H187" s="214" t="n">
        <v>0.004</v>
      </c>
      <c r="I187" s="215" t="n">
        <v>475.9</v>
      </c>
      <c r="J187" s="215" t="n">
        <v>1.9</v>
      </c>
    </row>
    <row r="188" customFormat="false" ht="39" hidden="false" customHeight="true" outlineLevel="0" collapsed="false">
      <c r="A188" s="212" t="s">
        <v>658</v>
      </c>
      <c r="B188" s="212" t="s">
        <v>995</v>
      </c>
      <c r="C188" s="212" t="s">
        <v>70</v>
      </c>
      <c r="D188" s="212" t="s">
        <v>996</v>
      </c>
      <c r="E188" s="212" t="s">
        <v>805</v>
      </c>
      <c r="F188" s="212"/>
      <c r="G188" s="212" t="s">
        <v>811</v>
      </c>
      <c r="H188" s="214" t="n">
        <v>0.028</v>
      </c>
      <c r="I188" s="215" t="n">
        <v>23.26</v>
      </c>
      <c r="J188" s="215" t="n">
        <v>0.65</v>
      </c>
    </row>
    <row r="189" customFormat="false" ht="25.5" hidden="false" customHeight="true" outlineLevel="0" collapsed="false">
      <c r="A189" s="216" t="s">
        <v>661</v>
      </c>
      <c r="B189" s="216" t="s">
        <v>997</v>
      </c>
      <c r="C189" s="216" t="s">
        <v>70</v>
      </c>
      <c r="D189" s="216" t="s">
        <v>998</v>
      </c>
      <c r="E189" s="216" t="s">
        <v>705</v>
      </c>
      <c r="F189" s="216"/>
      <c r="G189" s="216" t="s">
        <v>92</v>
      </c>
      <c r="H189" s="217" t="n">
        <v>0.55</v>
      </c>
      <c r="I189" s="218" t="n">
        <v>13.28</v>
      </c>
      <c r="J189" s="218" t="n">
        <v>7.3</v>
      </c>
    </row>
    <row r="190" customFormat="false" ht="24" hidden="false" customHeight="true" outlineLevel="0" collapsed="false">
      <c r="A190" s="216" t="s">
        <v>661</v>
      </c>
      <c r="B190" s="216" t="s">
        <v>999</v>
      </c>
      <c r="C190" s="216" t="s">
        <v>70</v>
      </c>
      <c r="D190" s="216" t="s">
        <v>1000</v>
      </c>
      <c r="E190" s="216" t="s">
        <v>705</v>
      </c>
      <c r="F190" s="216"/>
      <c r="G190" s="216" t="s">
        <v>1001</v>
      </c>
      <c r="H190" s="217" t="n">
        <v>0.0256</v>
      </c>
      <c r="I190" s="218" t="n">
        <v>34.38</v>
      </c>
      <c r="J190" s="218" t="n">
        <v>0.88</v>
      </c>
    </row>
    <row r="191" customFormat="false" ht="39" hidden="false" customHeight="true" outlineLevel="0" collapsed="false">
      <c r="A191" s="216" t="s">
        <v>661</v>
      </c>
      <c r="B191" s="216" t="s">
        <v>1002</v>
      </c>
      <c r="C191" s="216" t="s">
        <v>70</v>
      </c>
      <c r="D191" s="216" t="s">
        <v>1003</v>
      </c>
      <c r="E191" s="216" t="s">
        <v>705</v>
      </c>
      <c r="F191" s="216"/>
      <c r="G191" s="216" t="s">
        <v>92</v>
      </c>
      <c r="H191" s="217" t="n">
        <v>0.4125</v>
      </c>
      <c r="I191" s="218" t="n">
        <v>19.36</v>
      </c>
      <c r="J191" s="218" t="n">
        <v>7.98</v>
      </c>
    </row>
    <row r="192" customFormat="false" ht="24" hidden="false" customHeight="true" outlineLevel="0" collapsed="false">
      <c r="A192" s="216" t="s">
        <v>661</v>
      </c>
      <c r="B192" s="216" t="s">
        <v>1004</v>
      </c>
      <c r="C192" s="216" t="s">
        <v>70</v>
      </c>
      <c r="D192" s="216" t="s">
        <v>1005</v>
      </c>
      <c r="E192" s="216" t="s">
        <v>705</v>
      </c>
      <c r="F192" s="216"/>
      <c r="G192" s="216" t="s">
        <v>108</v>
      </c>
      <c r="H192" s="217" t="n">
        <v>0.111</v>
      </c>
      <c r="I192" s="218" t="n">
        <v>23.4</v>
      </c>
      <c r="J192" s="218" t="n">
        <v>2.59</v>
      </c>
    </row>
    <row r="193" customFormat="false" ht="39" hidden="false" customHeight="true" outlineLevel="0" collapsed="false">
      <c r="A193" s="216" t="s">
        <v>661</v>
      </c>
      <c r="B193" s="216" t="s">
        <v>717</v>
      </c>
      <c r="C193" s="216" t="s">
        <v>70</v>
      </c>
      <c r="D193" s="216" t="s">
        <v>718</v>
      </c>
      <c r="E193" s="216" t="s">
        <v>705</v>
      </c>
      <c r="F193" s="216"/>
      <c r="G193" s="216" t="s">
        <v>92</v>
      </c>
      <c r="H193" s="217" t="n">
        <v>0.7445</v>
      </c>
      <c r="I193" s="218" t="n">
        <v>5.38</v>
      </c>
      <c r="J193" s="218" t="n">
        <v>4</v>
      </c>
    </row>
    <row r="194" customFormat="false" ht="13.5" hidden="false" customHeight="true" outlineLevel="0" collapsed="false">
      <c r="A194" s="36"/>
      <c r="B194" s="36"/>
      <c r="C194" s="36"/>
      <c r="D194" s="36"/>
      <c r="E194" s="219" t="s">
        <v>676</v>
      </c>
      <c r="F194" s="220" t="n">
        <v>27.62</v>
      </c>
      <c r="G194" s="219" t="s">
        <v>677</v>
      </c>
      <c r="H194" s="220" t="n">
        <v>0</v>
      </c>
      <c r="I194" s="219" t="s">
        <v>678</v>
      </c>
      <c r="J194" s="220" t="n">
        <v>27.62</v>
      </c>
    </row>
    <row r="195" customFormat="false" ht="13.5" hidden="false" customHeight="true" outlineLevel="0" collapsed="false">
      <c r="A195" s="36"/>
      <c r="B195" s="36"/>
      <c r="C195" s="36"/>
      <c r="D195" s="36"/>
      <c r="E195" s="219" t="s">
        <v>679</v>
      </c>
      <c r="F195" s="220" t="n">
        <v>13.85</v>
      </c>
      <c r="G195" s="36"/>
      <c r="H195" s="219" t="s">
        <v>680</v>
      </c>
      <c r="I195" s="219"/>
      <c r="J195" s="220" t="n">
        <v>74.4</v>
      </c>
    </row>
    <row r="196" customFormat="false" ht="49.5" hidden="false" customHeight="true" outlineLevel="0" collapsed="false">
      <c r="A196" s="38"/>
      <c r="B196" s="38"/>
      <c r="C196" s="38"/>
      <c r="D196" s="38"/>
      <c r="E196" s="38"/>
      <c r="F196" s="38"/>
      <c r="G196" s="221" t="s">
        <v>681</v>
      </c>
      <c r="H196" s="222" t="s">
        <v>1006</v>
      </c>
      <c r="I196" s="221" t="s">
        <v>683</v>
      </c>
      <c r="J196" s="223" t="n">
        <v>272750.4</v>
      </c>
    </row>
    <row r="197" customFormat="false" ht="0.75" hidden="false" customHeight="true" outlineLevel="0" collapsed="false">
      <c r="A197" s="224"/>
      <c r="B197" s="224"/>
      <c r="C197" s="224"/>
      <c r="D197" s="224"/>
      <c r="E197" s="224"/>
      <c r="F197" s="224"/>
      <c r="G197" s="224"/>
      <c r="H197" s="224"/>
      <c r="I197" s="224"/>
      <c r="J197" s="224"/>
    </row>
    <row r="198" customFormat="false" ht="24" hidden="false" customHeight="true" outlineLevel="0" collapsed="false">
      <c r="A198" s="225" t="s">
        <v>1007</v>
      </c>
      <c r="B198" s="225"/>
      <c r="C198" s="225"/>
      <c r="D198" s="225" t="s">
        <v>22</v>
      </c>
      <c r="E198" s="225"/>
      <c r="F198" s="226"/>
      <c r="G198" s="226"/>
      <c r="H198" s="225"/>
      <c r="I198" s="225"/>
      <c r="J198" s="227" t="n">
        <v>832138.71</v>
      </c>
    </row>
    <row r="199" customFormat="false" ht="18" hidden="false" customHeight="true" outlineLevel="0" collapsed="false">
      <c r="A199" s="207" t="s">
        <v>1008</v>
      </c>
      <c r="B199" s="207" t="s">
        <v>647</v>
      </c>
      <c r="C199" s="207" t="s">
        <v>648</v>
      </c>
      <c r="D199" s="207" t="s">
        <v>649</v>
      </c>
      <c r="E199" s="207" t="s">
        <v>650</v>
      </c>
      <c r="F199" s="207"/>
      <c r="G199" s="207" t="s">
        <v>651</v>
      </c>
      <c r="H199" s="207" t="s">
        <v>652</v>
      </c>
      <c r="I199" s="207" t="s">
        <v>653</v>
      </c>
      <c r="J199" s="207" t="s">
        <v>654</v>
      </c>
    </row>
    <row r="200" customFormat="false" ht="24" hidden="false" customHeight="true" outlineLevel="0" collapsed="false">
      <c r="A200" s="208" t="s">
        <v>655</v>
      </c>
      <c r="B200" s="208" t="s">
        <v>1009</v>
      </c>
      <c r="C200" s="208" t="s">
        <v>70</v>
      </c>
      <c r="D200" s="208" t="s">
        <v>94</v>
      </c>
      <c r="E200" s="208" t="s">
        <v>1010</v>
      </c>
      <c r="F200" s="208"/>
      <c r="G200" s="208" t="s">
        <v>702</v>
      </c>
      <c r="H200" s="210" t="n">
        <v>1</v>
      </c>
      <c r="I200" s="211" t="n">
        <v>84.53</v>
      </c>
      <c r="J200" s="211" t="n">
        <v>84.53</v>
      </c>
    </row>
    <row r="201" customFormat="false" ht="24" hidden="false" customHeight="true" outlineLevel="0" collapsed="false">
      <c r="A201" s="212" t="s">
        <v>658</v>
      </c>
      <c r="B201" s="212" t="s">
        <v>807</v>
      </c>
      <c r="C201" s="212" t="s">
        <v>70</v>
      </c>
      <c r="D201" s="212" t="s">
        <v>808</v>
      </c>
      <c r="E201" s="212" t="s">
        <v>657</v>
      </c>
      <c r="F201" s="212"/>
      <c r="G201" s="212" t="s">
        <v>72</v>
      </c>
      <c r="H201" s="214" t="n">
        <v>3.9557667</v>
      </c>
      <c r="I201" s="215" t="n">
        <v>21.37</v>
      </c>
      <c r="J201" s="215" t="n">
        <v>84.53</v>
      </c>
    </row>
    <row r="202" customFormat="false" ht="13.5" hidden="false" customHeight="true" outlineLevel="0" collapsed="false">
      <c r="A202" s="36"/>
      <c r="B202" s="36"/>
      <c r="C202" s="36"/>
      <c r="D202" s="36"/>
      <c r="E202" s="219" t="s">
        <v>676</v>
      </c>
      <c r="F202" s="220" t="n">
        <v>60.91</v>
      </c>
      <c r="G202" s="219" t="s">
        <v>677</v>
      </c>
      <c r="H202" s="220" t="n">
        <v>0</v>
      </c>
      <c r="I202" s="219" t="s">
        <v>678</v>
      </c>
      <c r="J202" s="220" t="n">
        <v>60.91</v>
      </c>
    </row>
    <row r="203" customFormat="false" ht="13.5" hidden="false" customHeight="true" outlineLevel="0" collapsed="false">
      <c r="A203" s="36"/>
      <c r="B203" s="36"/>
      <c r="C203" s="36"/>
      <c r="D203" s="36"/>
      <c r="E203" s="219" t="s">
        <v>679</v>
      </c>
      <c r="F203" s="220" t="n">
        <v>19.34</v>
      </c>
      <c r="G203" s="36"/>
      <c r="H203" s="219" t="s">
        <v>680</v>
      </c>
      <c r="I203" s="219"/>
      <c r="J203" s="220" t="n">
        <v>103.87</v>
      </c>
    </row>
    <row r="204" customFormat="false" ht="49.5" hidden="false" customHeight="true" outlineLevel="0" collapsed="false">
      <c r="A204" s="38"/>
      <c r="B204" s="38"/>
      <c r="C204" s="38"/>
      <c r="D204" s="38"/>
      <c r="E204" s="38"/>
      <c r="F204" s="38"/>
      <c r="G204" s="221" t="s">
        <v>681</v>
      </c>
      <c r="H204" s="222" t="s">
        <v>1011</v>
      </c>
      <c r="I204" s="221" t="s">
        <v>683</v>
      </c>
      <c r="J204" s="223" t="n">
        <v>35149.6</v>
      </c>
    </row>
    <row r="205" customFormat="false" ht="0.75" hidden="false" customHeight="true" outlineLevel="0" collapsed="false">
      <c r="A205" s="224"/>
      <c r="B205" s="224"/>
      <c r="C205" s="224"/>
      <c r="D205" s="224"/>
      <c r="E205" s="224"/>
      <c r="F205" s="224"/>
      <c r="G205" s="224"/>
      <c r="H205" s="224"/>
      <c r="I205" s="224"/>
      <c r="J205" s="224"/>
    </row>
    <row r="206" customFormat="false" ht="18" hidden="false" customHeight="true" outlineLevel="0" collapsed="false">
      <c r="A206" s="207" t="s">
        <v>1012</v>
      </c>
      <c r="B206" s="207" t="s">
        <v>647</v>
      </c>
      <c r="C206" s="207" t="s">
        <v>648</v>
      </c>
      <c r="D206" s="207" t="s">
        <v>649</v>
      </c>
      <c r="E206" s="207" t="s">
        <v>650</v>
      </c>
      <c r="F206" s="207"/>
      <c r="G206" s="207" t="s">
        <v>651</v>
      </c>
      <c r="H206" s="207" t="s">
        <v>652</v>
      </c>
      <c r="I206" s="207" t="s">
        <v>653</v>
      </c>
      <c r="J206" s="207" t="s">
        <v>654</v>
      </c>
    </row>
    <row r="207" customFormat="false" ht="25.5" hidden="false" customHeight="true" outlineLevel="0" collapsed="false">
      <c r="A207" s="208" t="s">
        <v>655</v>
      </c>
      <c r="B207" s="208" t="s">
        <v>1013</v>
      </c>
      <c r="C207" s="208" t="s">
        <v>70</v>
      </c>
      <c r="D207" s="208" t="s">
        <v>97</v>
      </c>
      <c r="E207" s="208" t="s">
        <v>1014</v>
      </c>
      <c r="F207" s="208"/>
      <c r="G207" s="208" t="s">
        <v>702</v>
      </c>
      <c r="H207" s="210" t="n">
        <v>1</v>
      </c>
      <c r="I207" s="211" t="n">
        <v>80.07</v>
      </c>
      <c r="J207" s="211" t="n">
        <v>80.07</v>
      </c>
    </row>
    <row r="208" customFormat="false" ht="39" hidden="false" customHeight="true" outlineLevel="0" collapsed="false">
      <c r="A208" s="212" t="s">
        <v>658</v>
      </c>
      <c r="B208" s="212" t="s">
        <v>1015</v>
      </c>
      <c r="C208" s="212" t="s">
        <v>70</v>
      </c>
      <c r="D208" s="212" t="s">
        <v>1016</v>
      </c>
      <c r="E208" s="212" t="s">
        <v>805</v>
      </c>
      <c r="F208" s="212"/>
      <c r="G208" s="212" t="s">
        <v>811</v>
      </c>
      <c r="H208" s="214" t="n">
        <v>0.1072</v>
      </c>
      <c r="I208" s="215" t="n">
        <v>57.59</v>
      </c>
      <c r="J208" s="215" t="n">
        <v>6.17</v>
      </c>
    </row>
    <row r="209" customFormat="false" ht="24" hidden="false" customHeight="true" outlineLevel="0" collapsed="false">
      <c r="A209" s="212" t="s">
        <v>658</v>
      </c>
      <c r="B209" s="212" t="s">
        <v>807</v>
      </c>
      <c r="C209" s="212" t="s">
        <v>70</v>
      </c>
      <c r="D209" s="212" t="s">
        <v>808</v>
      </c>
      <c r="E209" s="212" t="s">
        <v>657</v>
      </c>
      <c r="F209" s="212"/>
      <c r="G209" s="212" t="s">
        <v>72</v>
      </c>
      <c r="H209" s="214" t="n">
        <v>0.1012</v>
      </c>
      <c r="I209" s="215" t="n">
        <v>21.37</v>
      </c>
      <c r="J209" s="215" t="n">
        <v>2.16</v>
      </c>
    </row>
    <row r="210" customFormat="false" ht="39" hidden="false" customHeight="true" outlineLevel="0" collapsed="false">
      <c r="A210" s="212" t="s">
        <v>658</v>
      </c>
      <c r="B210" s="212" t="s">
        <v>1017</v>
      </c>
      <c r="C210" s="212" t="s">
        <v>70</v>
      </c>
      <c r="D210" s="212" t="s">
        <v>1018</v>
      </c>
      <c r="E210" s="212" t="s">
        <v>805</v>
      </c>
      <c r="F210" s="212"/>
      <c r="G210" s="212" t="s">
        <v>806</v>
      </c>
      <c r="H210" s="214" t="n">
        <v>0.0742</v>
      </c>
      <c r="I210" s="215" t="n">
        <v>133.55</v>
      </c>
      <c r="J210" s="215" t="n">
        <v>9.9</v>
      </c>
    </row>
    <row r="211" customFormat="false" ht="64.5" hidden="false" customHeight="true" outlineLevel="0" collapsed="false">
      <c r="A211" s="212" t="s">
        <v>658</v>
      </c>
      <c r="B211" s="212" t="s">
        <v>1019</v>
      </c>
      <c r="C211" s="212" t="s">
        <v>70</v>
      </c>
      <c r="D211" s="212" t="s">
        <v>1020</v>
      </c>
      <c r="E211" s="212" t="s">
        <v>805</v>
      </c>
      <c r="F211" s="212"/>
      <c r="G211" s="212" t="s">
        <v>806</v>
      </c>
      <c r="H211" s="214" t="n">
        <v>0.0054</v>
      </c>
      <c r="I211" s="215" t="n">
        <v>318.27</v>
      </c>
      <c r="J211" s="215" t="n">
        <v>1.71</v>
      </c>
    </row>
    <row r="212" customFormat="false" ht="39" hidden="false" customHeight="true" outlineLevel="0" collapsed="false">
      <c r="A212" s="212" t="s">
        <v>658</v>
      </c>
      <c r="B212" s="212" t="s">
        <v>1021</v>
      </c>
      <c r="C212" s="212" t="s">
        <v>70</v>
      </c>
      <c r="D212" s="212" t="s">
        <v>1022</v>
      </c>
      <c r="E212" s="212" t="s">
        <v>805</v>
      </c>
      <c r="F212" s="212"/>
      <c r="G212" s="212" t="s">
        <v>806</v>
      </c>
      <c r="H212" s="214" t="n">
        <v>0.1962</v>
      </c>
      <c r="I212" s="215" t="n">
        <v>31.92</v>
      </c>
      <c r="J212" s="215" t="n">
        <v>6.26</v>
      </c>
    </row>
    <row r="213" customFormat="false" ht="64.5" hidden="false" customHeight="true" outlineLevel="0" collapsed="false">
      <c r="A213" s="212" t="s">
        <v>658</v>
      </c>
      <c r="B213" s="212" t="s">
        <v>1023</v>
      </c>
      <c r="C213" s="212" t="s">
        <v>70</v>
      </c>
      <c r="D213" s="212" t="s">
        <v>1024</v>
      </c>
      <c r="E213" s="212" t="s">
        <v>805</v>
      </c>
      <c r="F213" s="212"/>
      <c r="G213" s="212" t="s">
        <v>811</v>
      </c>
      <c r="H213" s="214" t="n">
        <v>0.0006</v>
      </c>
      <c r="I213" s="215" t="n">
        <v>72.86</v>
      </c>
      <c r="J213" s="215" t="n">
        <v>0.04</v>
      </c>
    </row>
    <row r="214" customFormat="false" ht="25.5" hidden="false" customHeight="true" outlineLevel="0" collapsed="false">
      <c r="A214" s="216" t="s">
        <v>661</v>
      </c>
      <c r="B214" s="216" t="s">
        <v>1025</v>
      </c>
      <c r="C214" s="216" t="s">
        <v>70</v>
      </c>
      <c r="D214" s="216" t="s">
        <v>1026</v>
      </c>
      <c r="E214" s="216" t="s">
        <v>705</v>
      </c>
      <c r="F214" s="216"/>
      <c r="G214" s="216" t="s">
        <v>702</v>
      </c>
      <c r="H214" s="217" t="n">
        <v>1.3889</v>
      </c>
      <c r="I214" s="218" t="n">
        <v>38.76</v>
      </c>
      <c r="J214" s="218" t="n">
        <v>53.83</v>
      </c>
    </row>
    <row r="215" customFormat="false" ht="13.5" hidden="false" customHeight="true" outlineLevel="0" collapsed="false">
      <c r="A215" s="36"/>
      <c r="B215" s="36"/>
      <c r="C215" s="36"/>
      <c r="D215" s="36"/>
      <c r="E215" s="219" t="s">
        <v>676</v>
      </c>
      <c r="F215" s="220" t="n">
        <v>8.56</v>
      </c>
      <c r="G215" s="219" t="s">
        <v>677</v>
      </c>
      <c r="H215" s="220" t="n">
        <v>0</v>
      </c>
      <c r="I215" s="219" t="s">
        <v>678</v>
      </c>
      <c r="J215" s="220" t="n">
        <v>8.56</v>
      </c>
    </row>
    <row r="216" customFormat="false" ht="13.5" hidden="false" customHeight="true" outlineLevel="0" collapsed="false">
      <c r="A216" s="36"/>
      <c r="B216" s="36"/>
      <c r="C216" s="36"/>
      <c r="D216" s="36"/>
      <c r="E216" s="219" t="s">
        <v>679</v>
      </c>
      <c r="F216" s="220" t="n">
        <v>18.32</v>
      </c>
      <c r="G216" s="36"/>
      <c r="H216" s="219" t="s">
        <v>680</v>
      </c>
      <c r="I216" s="219"/>
      <c r="J216" s="220" t="n">
        <v>98.39</v>
      </c>
    </row>
    <row r="217" customFormat="false" ht="49.5" hidden="false" customHeight="true" outlineLevel="0" collapsed="false">
      <c r="A217" s="38"/>
      <c r="B217" s="38"/>
      <c r="C217" s="38"/>
      <c r="D217" s="38"/>
      <c r="E217" s="38"/>
      <c r="F217" s="38"/>
      <c r="G217" s="221" t="s">
        <v>681</v>
      </c>
      <c r="H217" s="222" t="s">
        <v>1027</v>
      </c>
      <c r="I217" s="221" t="s">
        <v>683</v>
      </c>
      <c r="J217" s="223" t="n">
        <v>790353.09</v>
      </c>
    </row>
    <row r="218" customFormat="false" ht="0.75" hidden="false" customHeight="true" outlineLevel="0" collapsed="false">
      <c r="A218" s="224"/>
      <c r="B218" s="224"/>
      <c r="C218" s="224"/>
      <c r="D218" s="224"/>
      <c r="E218" s="224"/>
      <c r="F218" s="224"/>
      <c r="G218" s="224"/>
      <c r="H218" s="224"/>
      <c r="I218" s="224"/>
      <c r="J218" s="224"/>
    </row>
    <row r="219" customFormat="false" ht="18" hidden="false" customHeight="true" outlineLevel="0" collapsed="false">
      <c r="A219" s="207" t="s">
        <v>1028</v>
      </c>
      <c r="B219" s="207" t="s">
        <v>647</v>
      </c>
      <c r="C219" s="207" t="s">
        <v>648</v>
      </c>
      <c r="D219" s="207" t="s">
        <v>649</v>
      </c>
      <c r="E219" s="207" t="s">
        <v>650</v>
      </c>
      <c r="F219" s="207"/>
      <c r="G219" s="207" t="s">
        <v>651</v>
      </c>
      <c r="H219" s="207" t="s">
        <v>652</v>
      </c>
      <c r="I219" s="207" t="s">
        <v>653</v>
      </c>
      <c r="J219" s="207" t="s">
        <v>654</v>
      </c>
    </row>
    <row r="220" customFormat="false" ht="64.5" hidden="false" customHeight="true" outlineLevel="0" collapsed="false">
      <c r="A220" s="208" t="s">
        <v>655</v>
      </c>
      <c r="B220" s="208" t="s">
        <v>1029</v>
      </c>
      <c r="C220" s="208" t="s">
        <v>70</v>
      </c>
      <c r="D220" s="208" t="s">
        <v>99</v>
      </c>
      <c r="E220" s="208" t="s">
        <v>1014</v>
      </c>
      <c r="F220" s="208"/>
      <c r="G220" s="208" t="s">
        <v>702</v>
      </c>
      <c r="H220" s="210" t="n">
        <v>1</v>
      </c>
      <c r="I220" s="211" t="n">
        <v>15.96</v>
      </c>
      <c r="J220" s="211" t="n">
        <v>15.96</v>
      </c>
    </row>
    <row r="221" customFormat="false" ht="24" hidden="false" customHeight="true" outlineLevel="0" collapsed="false">
      <c r="A221" s="212" t="s">
        <v>658</v>
      </c>
      <c r="B221" s="212" t="s">
        <v>807</v>
      </c>
      <c r="C221" s="212" t="s">
        <v>70</v>
      </c>
      <c r="D221" s="212" t="s">
        <v>808</v>
      </c>
      <c r="E221" s="212" t="s">
        <v>657</v>
      </c>
      <c r="F221" s="212"/>
      <c r="G221" s="212" t="s">
        <v>72</v>
      </c>
      <c r="H221" s="214" t="n">
        <v>0.0772</v>
      </c>
      <c r="I221" s="215" t="n">
        <v>21.37</v>
      </c>
      <c r="J221" s="215" t="n">
        <v>1.64</v>
      </c>
    </row>
    <row r="222" customFormat="false" ht="39" hidden="false" customHeight="true" outlineLevel="0" collapsed="false">
      <c r="A222" s="212" t="s">
        <v>658</v>
      </c>
      <c r="B222" s="212" t="s">
        <v>1030</v>
      </c>
      <c r="C222" s="212" t="s">
        <v>70</v>
      </c>
      <c r="D222" s="212" t="s">
        <v>1031</v>
      </c>
      <c r="E222" s="212" t="s">
        <v>805</v>
      </c>
      <c r="F222" s="212"/>
      <c r="G222" s="212" t="s">
        <v>811</v>
      </c>
      <c r="H222" s="214" t="n">
        <v>0.0537</v>
      </c>
      <c r="I222" s="215" t="n">
        <v>84.79</v>
      </c>
      <c r="J222" s="215" t="n">
        <v>4.55</v>
      </c>
    </row>
    <row r="223" customFormat="false" ht="64.5" hidden="false" customHeight="true" outlineLevel="0" collapsed="false">
      <c r="A223" s="212" t="s">
        <v>658</v>
      </c>
      <c r="B223" s="212" t="s">
        <v>1023</v>
      </c>
      <c r="C223" s="212" t="s">
        <v>70</v>
      </c>
      <c r="D223" s="212" t="s">
        <v>1024</v>
      </c>
      <c r="E223" s="212" t="s">
        <v>805</v>
      </c>
      <c r="F223" s="212"/>
      <c r="G223" s="212" t="s">
        <v>811</v>
      </c>
      <c r="H223" s="214" t="n">
        <v>0.0006</v>
      </c>
      <c r="I223" s="215" t="n">
        <v>72.86</v>
      </c>
      <c r="J223" s="215" t="n">
        <v>0.04</v>
      </c>
    </row>
    <row r="224" customFormat="false" ht="39" hidden="false" customHeight="true" outlineLevel="0" collapsed="false">
      <c r="A224" s="212" t="s">
        <v>658</v>
      </c>
      <c r="B224" s="212" t="s">
        <v>1032</v>
      </c>
      <c r="C224" s="212" t="s">
        <v>70</v>
      </c>
      <c r="D224" s="212" t="s">
        <v>1033</v>
      </c>
      <c r="E224" s="212" t="s">
        <v>805</v>
      </c>
      <c r="F224" s="212"/>
      <c r="G224" s="212" t="s">
        <v>806</v>
      </c>
      <c r="H224" s="214" t="n">
        <v>0.0265</v>
      </c>
      <c r="I224" s="215" t="n">
        <v>10.58</v>
      </c>
      <c r="J224" s="215" t="n">
        <v>0.28</v>
      </c>
    </row>
    <row r="225" customFormat="false" ht="39" hidden="false" customHeight="true" outlineLevel="0" collapsed="false">
      <c r="A225" s="212" t="s">
        <v>658</v>
      </c>
      <c r="B225" s="212" t="s">
        <v>1034</v>
      </c>
      <c r="C225" s="212" t="s">
        <v>70</v>
      </c>
      <c r="D225" s="212" t="s">
        <v>1035</v>
      </c>
      <c r="E225" s="212" t="s">
        <v>805</v>
      </c>
      <c r="F225" s="212"/>
      <c r="G225" s="212" t="s">
        <v>806</v>
      </c>
      <c r="H225" s="214" t="n">
        <v>0.0372</v>
      </c>
      <c r="I225" s="215" t="n">
        <v>208.32</v>
      </c>
      <c r="J225" s="215" t="n">
        <v>7.74</v>
      </c>
    </row>
    <row r="226" customFormat="false" ht="64.5" hidden="false" customHeight="true" outlineLevel="0" collapsed="false">
      <c r="A226" s="212" t="s">
        <v>658</v>
      </c>
      <c r="B226" s="212" t="s">
        <v>1019</v>
      </c>
      <c r="C226" s="212" t="s">
        <v>70</v>
      </c>
      <c r="D226" s="212" t="s">
        <v>1020</v>
      </c>
      <c r="E226" s="212" t="s">
        <v>805</v>
      </c>
      <c r="F226" s="212"/>
      <c r="G226" s="212" t="s">
        <v>806</v>
      </c>
      <c r="H226" s="214" t="n">
        <v>0.0054</v>
      </c>
      <c r="I226" s="215" t="n">
        <v>318.27</v>
      </c>
      <c r="J226" s="215" t="n">
        <v>1.71</v>
      </c>
    </row>
    <row r="227" customFormat="false" ht="13.5" hidden="false" customHeight="true" outlineLevel="0" collapsed="false">
      <c r="A227" s="36"/>
      <c r="B227" s="36"/>
      <c r="C227" s="36"/>
      <c r="D227" s="36"/>
      <c r="E227" s="219" t="s">
        <v>676</v>
      </c>
      <c r="F227" s="220" t="n">
        <v>3.15</v>
      </c>
      <c r="G227" s="219" t="s">
        <v>677</v>
      </c>
      <c r="H227" s="220" t="n">
        <v>0</v>
      </c>
      <c r="I227" s="219" t="s">
        <v>678</v>
      </c>
      <c r="J227" s="220" t="n">
        <v>3.15</v>
      </c>
    </row>
    <row r="228" customFormat="false" ht="13.5" hidden="false" customHeight="true" outlineLevel="0" collapsed="false">
      <c r="A228" s="36"/>
      <c r="B228" s="36"/>
      <c r="C228" s="36"/>
      <c r="D228" s="36"/>
      <c r="E228" s="219" t="s">
        <v>679</v>
      </c>
      <c r="F228" s="220" t="n">
        <v>3.65</v>
      </c>
      <c r="G228" s="36"/>
      <c r="H228" s="219" t="s">
        <v>680</v>
      </c>
      <c r="I228" s="219"/>
      <c r="J228" s="220" t="n">
        <v>19.61</v>
      </c>
    </row>
    <row r="229" customFormat="false" ht="49.5" hidden="false" customHeight="true" outlineLevel="0" collapsed="false">
      <c r="A229" s="38"/>
      <c r="B229" s="38"/>
      <c r="C229" s="38"/>
      <c r="D229" s="38"/>
      <c r="E229" s="38"/>
      <c r="F229" s="38"/>
      <c r="G229" s="221" t="s">
        <v>681</v>
      </c>
      <c r="H229" s="222" t="s">
        <v>1011</v>
      </c>
      <c r="I229" s="221" t="s">
        <v>683</v>
      </c>
      <c r="J229" s="223" t="n">
        <v>6636.02</v>
      </c>
    </row>
    <row r="230" customFormat="false" ht="0.75" hidden="false" customHeight="true" outlineLevel="0" collapsed="false">
      <c r="A230" s="224"/>
      <c r="B230" s="224"/>
      <c r="C230" s="224"/>
      <c r="D230" s="224"/>
      <c r="E230" s="224"/>
      <c r="F230" s="224"/>
      <c r="G230" s="224"/>
      <c r="H230" s="224"/>
      <c r="I230" s="224"/>
      <c r="J230" s="224"/>
    </row>
    <row r="231" customFormat="false" ht="24" hidden="false" customHeight="true" outlineLevel="0" collapsed="false">
      <c r="A231" s="225" t="s">
        <v>1036</v>
      </c>
      <c r="B231" s="225"/>
      <c r="C231" s="225"/>
      <c r="D231" s="225" t="s">
        <v>24</v>
      </c>
      <c r="E231" s="225"/>
      <c r="F231" s="226"/>
      <c r="G231" s="226"/>
      <c r="H231" s="225"/>
      <c r="I231" s="225"/>
      <c r="J231" s="227" t="n">
        <v>216491.4</v>
      </c>
    </row>
    <row r="232" customFormat="false" ht="18" hidden="false" customHeight="true" outlineLevel="0" collapsed="false">
      <c r="A232" s="207" t="s">
        <v>1037</v>
      </c>
      <c r="B232" s="207" t="s">
        <v>647</v>
      </c>
      <c r="C232" s="207" t="s">
        <v>648</v>
      </c>
      <c r="D232" s="207" t="s">
        <v>649</v>
      </c>
      <c r="E232" s="207" t="s">
        <v>650</v>
      </c>
      <c r="F232" s="207"/>
      <c r="G232" s="207" t="s">
        <v>651</v>
      </c>
      <c r="H232" s="207" t="s">
        <v>652</v>
      </c>
      <c r="I232" s="207" t="s">
        <v>653</v>
      </c>
      <c r="J232" s="207" t="s">
        <v>654</v>
      </c>
    </row>
    <row r="233" customFormat="false" ht="39" hidden="false" customHeight="true" outlineLevel="0" collapsed="false">
      <c r="A233" s="208" t="s">
        <v>655</v>
      </c>
      <c r="B233" s="208" t="s">
        <v>1038</v>
      </c>
      <c r="C233" s="208" t="s">
        <v>70</v>
      </c>
      <c r="D233" s="208" t="s">
        <v>102</v>
      </c>
      <c r="E233" s="208" t="s">
        <v>1039</v>
      </c>
      <c r="F233" s="208"/>
      <c r="G233" s="208" t="s">
        <v>702</v>
      </c>
      <c r="H233" s="210" t="n">
        <v>1</v>
      </c>
      <c r="I233" s="211" t="n">
        <v>520.63</v>
      </c>
      <c r="J233" s="211" t="n">
        <v>520.63</v>
      </c>
    </row>
    <row r="234" customFormat="false" ht="24" hidden="false" customHeight="true" outlineLevel="0" collapsed="false">
      <c r="A234" s="212" t="s">
        <v>658</v>
      </c>
      <c r="B234" s="212" t="s">
        <v>807</v>
      </c>
      <c r="C234" s="212" t="s">
        <v>70</v>
      </c>
      <c r="D234" s="212" t="s">
        <v>808</v>
      </c>
      <c r="E234" s="212" t="s">
        <v>657</v>
      </c>
      <c r="F234" s="212"/>
      <c r="G234" s="212" t="s">
        <v>72</v>
      </c>
      <c r="H234" s="214" t="n">
        <v>3.1021</v>
      </c>
      <c r="I234" s="215" t="n">
        <v>21.37</v>
      </c>
      <c r="J234" s="215" t="n">
        <v>66.29</v>
      </c>
    </row>
    <row r="235" customFormat="false" ht="24" hidden="false" customHeight="true" outlineLevel="0" collapsed="false">
      <c r="A235" s="212" t="s">
        <v>658</v>
      </c>
      <c r="B235" s="212" t="s">
        <v>1040</v>
      </c>
      <c r="C235" s="212" t="s">
        <v>70</v>
      </c>
      <c r="D235" s="212" t="s">
        <v>1041</v>
      </c>
      <c r="E235" s="212" t="s">
        <v>657</v>
      </c>
      <c r="F235" s="212"/>
      <c r="G235" s="212" t="s">
        <v>72</v>
      </c>
      <c r="H235" s="214" t="n">
        <v>2.2158</v>
      </c>
      <c r="I235" s="215" t="n">
        <v>26.59</v>
      </c>
      <c r="J235" s="215" t="n">
        <v>58.91</v>
      </c>
    </row>
    <row r="236" customFormat="false" ht="25.5" hidden="false" customHeight="true" outlineLevel="0" collapsed="false">
      <c r="A236" s="212" t="s">
        <v>658</v>
      </c>
      <c r="B236" s="212" t="s">
        <v>1042</v>
      </c>
      <c r="C236" s="212" t="s">
        <v>70</v>
      </c>
      <c r="D236" s="212" t="s">
        <v>1043</v>
      </c>
      <c r="E236" s="212" t="s">
        <v>1044</v>
      </c>
      <c r="F236" s="212"/>
      <c r="G236" s="212" t="s">
        <v>702</v>
      </c>
      <c r="H236" s="214" t="n">
        <v>0.4412</v>
      </c>
      <c r="I236" s="215" t="n">
        <v>717.22</v>
      </c>
      <c r="J236" s="215" t="n">
        <v>316.43</v>
      </c>
    </row>
    <row r="237" customFormat="false" ht="25.5" hidden="false" customHeight="true" outlineLevel="0" collapsed="false">
      <c r="A237" s="216" t="s">
        <v>661</v>
      </c>
      <c r="B237" s="216" t="s">
        <v>1045</v>
      </c>
      <c r="C237" s="216" t="s">
        <v>70</v>
      </c>
      <c r="D237" s="216" t="s">
        <v>1046</v>
      </c>
      <c r="E237" s="216" t="s">
        <v>705</v>
      </c>
      <c r="F237" s="216"/>
      <c r="G237" s="216" t="s">
        <v>702</v>
      </c>
      <c r="H237" s="217" t="n">
        <v>0.9086</v>
      </c>
      <c r="I237" s="218" t="n">
        <v>86.95</v>
      </c>
      <c r="J237" s="218" t="n">
        <v>79</v>
      </c>
    </row>
    <row r="238" customFormat="false" ht="13.5" hidden="false" customHeight="true" outlineLevel="0" collapsed="false">
      <c r="A238" s="36"/>
      <c r="B238" s="36"/>
      <c r="C238" s="36"/>
      <c r="D238" s="36"/>
      <c r="E238" s="219" t="s">
        <v>676</v>
      </c>
      <c r="F238" s="220" t="n">
        <v>151.48</v>
      </c>
      <c r="G238" s="219" t="s">
        <v>677</v>
      </c>
      <c r="H238" s="220" t="n">
        <v>0</v>
      </c>
      <c r="I238" s="219" t="s">
        <v>678</v>
      </c>
      <c r="J238" s="220" t="n">
        <v>151.48</v>
      </c>
    </row>
    <row r="239" customFormat="false" ht="13.5" hidden="false" customHeight="true" outlineLevel="0" collapsed="false">
      <c r="A239" s="36"/>
      <c r="B239" s="36"/>
      <c r="C239" s="36"/>
      <c r="D239" s="36"/>
      <c r="E239" s="219" t="s">
        <v>679</v>
      </c>
      <c r="F239" s="220" t="n">
        <v>119.12</v>
      </c>
      <c r="G239" s="36"/>
      <c r="H239" s="219" t="s">
        <v>680</v>
      </c>
      <c r="I239" s="219"/>
      <c r="J239" s="220" t="n">
        <v>639.75</v>
      </c>
    </row>
    <row r="240" customFormat="false" ht="49.5" hidden="false" customHeight="true" outlineLevel="0" collapsed="false">
      <c r="A240" s="38"/>
      <c r="B240" s="38"/>
      <c r="C240" s="38"/>
      <c r="D240" s="38"/>
      <c r="E240" s="38"/>
      <c r="F240" s="38"/>
      <c r="G240" s="221" t="s">
        <v>681</v>
      </c>
      <c r="H240" s="222" t="s">
        <v>1011</v>
      </c>
      <c r="I240" s="221" t="s">
        <v>683</v>
      </c>
      <c r="J240" s="223" t="n">
        <v>216491.4</v>
      </c>
    </row>
    <row r="241" customFormat="false" ht="0.75" hidden="false" customHeight="true" outlineLevel="0" collapsed="false">
      <c r="A241" s="224"/>
      <c r="B241" s="224"/>
      <c r="C241" s="224"/>
      <c r="D241" s="224"/>
      <c r="E241" s="224"/>
      <c r="F241" s="224"/>
      <c r="G241" s="224"/>
      <c r="H241" s="224"/>
      <c r="I241" s="224"/>
      <c r="J241" s="224"/>
    </row>
    <row r="242" customFormat="false" ht="24" hidden="false" customHeight="true" outlineLevel="0" collapsed="false">
      <c r="A242" s="225" t="s">
        <v>1047</v>
      </c>
      <c r="B242" s="225"/>
      <c r="C242" s="225"/>
      <c r="D242" s="225" t="s">
        <v>26</v>
      </c>
      <c r="E242" s="225"/>
      <c r="F242" s="226"/>
      <c r="G242" s="226"/>
      <c r="H242" s="225"/>
      <c r="I242" s="225"/>
      <c r="J242" s="227" t="n">
        <v>646010.98</v>
      </c>
    </row>
    <row r="243" customFormat="false" ht="24" hidden="false" customHeight="true" outlineLevel="0" collapsed="false">
      <c r="A243" s="225" t="s">
        <v>1048</v>
      </c>
      <c r="B243" s="225"/>
      <c r="C243" s="225"/>
      <c r="D243" s="225" t="s">
        <v>1049</v>
      </c>
      <c r="E243" s="225"/>
      <c r="F243" s="226"/>
      <c r="G243" s="226"/>
      <c r="H243" s="225"/>
      <c r="I243" s="225"/>
      <c r="J243" s="227" t="n">
        <v>271805.01</v>
      </c>
    </row>
    <row r="244" customFormat="false" ht="18" hidden="false" customHeight="true" outlineLevel="0" collapsed="false">
      <c r="A244" s="207" t="s">
        <v>1050</v>
      </c>
      <c r="B244" s="207" t="s">
        <v>647</v>
      </c>
      <c r="C244" s="207" t="s">
        <v>648</v>
      </c>
      <c r="D244" s="207" t="s">
        <v>649</v>
      </c>
      <c r="E244" s="207" t="s">
        <v>650</v>
      </c>
      <c r="F244" s="207"/>
      <c r="G244" s="207" t="s">
        <v>651</v>
      </c>
      <c r="H244" s="207" t="s">
        <v>652</v>
      </c>
      <c r="I244" s="207" t="s">
        <v>653</v>
      </c>
      <c r="J244" s="207" t="s">
        <v>654</v>
      </c>
    </row>
    <row r="245" customFormat="false" ht="39" hidden="false" customHeight="true" outlineLevel="0" collapsed="false">
      <c r="A245" s="208" t="s">
        <v>655</v>
      </c>
      <c r="B245" s="208" t="s">
        <v>1051</v>
      </c>
      <c r="C245" s="208" t="s">
        <v>70</v>
      </c>
      <c r="D245" s="208" t="s">
        <v>107</v>
      </c>
      <c r="E245" s="208" t="s">
        <v>1052</v>
      </c>
      <c r="F245" s="208"/>
      <c r="G245" s="208" t="s">
        <v>108</v>
      </c>
      <c r="H245" s="210" t="n">
        <v>1</v>
      </c>
      <c r="I245" s="211" t="n">
        <v>17.61</v>
      </c>
      <c r="J245" s="211" t="n">
        <v>17.61</v>
      </c>
    </row>
    <row r="246" customFormat="false" ht="24" hidden="false" customHeight="true" outlineLevel="0" collapsed="false">
      <c r="A246" s="212" t="s">
        <v>658</v>
      </c>
      <c r="B246" s="212" t="s">
        <v>1053</v>
      </c>
      <c r="C246" s="212" t="s">
        <v>70</v>
      </c>
      <c r="D246" s="212" t="s">
        <v>1054</v>
      </c>
      <c r="E246" s="212" t="s">
        <v>657</v>
      </c>
      <c r="F246" s="212"/>
      <c r="G246" s="212" t="s">
        <v>72</v>
      </c>
      <c r="H246" s="214" t="n">
        <v>0.064</v>
      </c>
      <c r="I246" s="215" t="n">
        <v>22.4</v>
      </c>
      <c r="J246" s="215" t="n">
        <v>1.43</v>
      </c>
    </row>
    <row r="247" customFormat="false" ht="25.5" hidden="false" customHeight="true" outlineLevel="0" collapsed="false">
      <c r="A247" s="212" t="s">
        <v>658</v>
      </c>
      <c r="B247" s="212" t="s">
        <v>1055</v>
      </c>
      <c r="C247" s="212" t="s">
        <v>70</v>
      </c>
      <c r="D247" s="212" t="s">
        <v>1056</v>
      </c>
      <c r="E247" s="212" t="s">
        <v>1057</v>
      </c>
      <c r="F247" s="212"/>
      <c r="G247" s="212" t="s">
        <v>108</v>
      </c>
      <c r="H247" s="214" t="n">
        <v>1</v>
      </c>
      <c r="I247" s="215" t="n">
        <v>10.98</v>
      </c>
      <c r="J247" s="215" t="n">
        <v>10.98</v>
      </c>
    </row>
    <row r="248" customFormat="false" ht="24" hidden="false" customHeight="true" outlineLevel="0" collapsed="false">
      <c r="A248" s="212" t="s">
        <v>658</v>
      </c>
      <c r="B248" s="212" t="s">
        <v>1058</v>
      </c>
      <c r="C248" s="212" t="s">
        <v>70</v>
      </c>
      <c r="D248" s="212" t="s">
        <v>1059</v>
      </c>
      <c r="E248" s="212" t="s">
        <v>657</v>
      </c>
      <c r="F248" s="212"/>
      <c r="G248" s="212" t="s">
        <v>72</v>
      </c>
      <c r="H248" s="214" t="n">
        <v>0.166</v>
      </c>
      <c r="I248" s="215" t="n">
        <v>26.4</v>
      </c>
      <c r="J248" s="215" t="n">
        <v>4.38</v>
      </c>
    </row>
    <row r="249" customFormat="false" ht="39" hidden="false" customHeight="true" outlineLevel="0" collapsed="false">
      <c r="A249" s="216" t="s">
        <v>661</v>
      </c>
      <c r="B249" s="216" t="s">
        <v>1060</v>
      </c>
      <c r="C249" s="216" t="s">
        <v>70</v>
      </c>
      <c r="D249" s="216" t="s">
        <v>1061</v>
      </c>
      <c r="E249" s="216" t="s">
        <v>705</v>
      </c>
      <c r="F249" s="216"/>
      <c r="G249" s="216" t="s">
        <v>87</v>
      </c>
      <c r="H249" s="217" t="n">
        <v>0.819</v>
      </c>
      <c r="I249" s="218" t="n">
        <v>0.22</v>
      </c>
      <c r="J249" s="218" t="n">
        <v>0.18</v>
      </c>
    </row>
    <row r="250" customFormat="false" ht="25.5" hidden="false" customHeight="true" outlineLevel="0" collapsed="false">
      <c r="A250" s="216" t="s">
        <v>661</v>
      </c>
      <c r="B250" s="216" t="s">
        <v>1062</v>
      </c>
      <c r="C250" s="216" t="s">
        <v>70</v>
      </c>
      <c r="D250" s="216" t="s">
        <v>1063</v>
      </c>
      <c r="E250" s="216" t="s">
        <v>705</v>
      </c>
      <c r="F250" s="216"/>
      <c r="G250" s="216" t="s">
        <v>108</v>
      </c>
      <c r="H250" s="217" t="n">
        <v>0.025</v>
      </c>
      <c r="I250" s="218" t="n">
        <v>25.65</v>
      </c>
      <c r="J250" s="218" t="n">
        <v>0.64</v>
      </c>
    </row>
    <row r="251" customFormat="false" ht="13.5" hidden="false" customHeight="true" outlineLevel="0" collapsed="false">
      <c r="A251" s="36"/>
      <c r="B251" s="36"/>
      <c r="C251" s="36"/>
      <c r="D251" s="36"/>
      <c r="E251" s="219" t="s">
        <v>676</v>
      </c>
      <c r="F251" s="220" t="n">
        <v>5.74</v>
      </c>
      <c r="G251" s="219" t="s">
        <v>677</v>
      </c>
      <c r="H251" s="220" t="n">
        <v>0</v>
      </c>
      <c r="I251" s="219" t="s">
        <v>678</v>
      </c>
      <c r="J251" s="220" t="n">
        <v>5.74</v>
      </c>
    </row>
    <row r="252" customFormat="false" ht="13.5" hidden="false" customHeight="true" outlineLevel="0" collapsed="false">
      <c r="A252" s="36"/>
      <c r="B252" s="36"/>
      <c r="C252" s="36"/>
      <c r="D252" s="36"/>
      <c r="E252" s="219" t="s">
        <v>679</v>
      </c>
      <c r="F252" s="220" t="n">
        <v>4.02</v>
      </c>
      <c r="G252" s="36"/>
      <c r="H252" s="219" t="s">
        <v>680</v>
      </c>
      <c r="I252" s="219"/>
      <c r="J252" s="220" t="n">
        <v>21.63</v>
      </c>
    </row>
    <row r="253" customFormat="false" ht="49.5" hidden="false" customHeight="true" outlineLevel="0" collapsed="false">
      <c r="A253" s="38"/>
      <c r="B253" s="38"/>
      <c r="C253" s="38"/>
      <c r="D253" s="38"/>
      <c r="E253" s="38"/>
      <c r="F253" s="38"/>
      <c r="G253" s="221" t="s">
        <v>681</v>
      </c>
      <c r="H253" s="222" t="s">
        <v>1064</v>
      </c>
      <c r="I253" s="221" t="s">
        <v>683</v>
      </c>
      <c r="J253" s="223" t="n">
        <v>25346.03</v>
      </c>
    </row>
    <row r="254" customFormat="false" ht="0.75" hidden="false" customHeight="true" outlineLevel="0" collapsed="false">
      <c r="A254" s="224"/>
      <c r="B254" s="224"/>
      <c r="C254" s="224"/>
      <c r="D254" s="224"/>
      <c r="E254" s="224"/>
      <c r="F254" s="224"/>
      <c r="G254" s="224"/>
      <c r="H254" s="224"/>
      <c r="I254" s="224"/>
      <c r="J254" s="224"/>
    </row>
    <row r="255" customFormat="false" ht="18" hidden="false" customHeight="true" outlineLevel="0" collapsed="false">
      <c r="A255" s="207" t="s">
        <v>1065</v>
      </c>
      <c r="B255" s="207" t="s">
        <v>647</v>
      </c>
      <c r="C255" s="207" t="s">
        <v>648</v>
      </c>
      <c r="D255" s="207" t="s">
        <v>649</v>
      </c>
      <c r="E255" s="207" t="s">
        <v>650</v>
      </c>
      <c r="F255" s="207"/>
      <c r="G255" s="207" t="s">
        <v>651</v>
      </c>
      <c r="H255" s="207" t="s">
        <v>652</v>
      </c>
      <c r="I255" s="207" t="s">
        <v>653</v>
      </c>
      <c r="J255" s="207" t="s">
        <v>654</v>
      </c>
    </row>
    <row r="256" customFormat="false" ht="39" hidden="false" customHeight="true" outlineLevel="0" collapsed="false">
      <c r="A256" s="208" t="s">
        <v>655</v>
      </c>
      <c r="B256" s="208" t="s">
        <v>1066</v>
      </c>
      <c r="C256" s="208" t="s">
        <v>70</v>
      </c>
      <c r="D256" s="208" t="s">
        <v>110</v>
      </c>
      <c r="E256" s="208" t="s">
        <v>1052</v>
      </c>
      <c r="F256" s="208"/>
      <c r="G256" s="208" t="s">
        <v>108</v>
      </c>
      <c r="H256" s="210" t="n">
        <v>1</v>
      </c>
      <c r="I256" s="211" t="n">
        <v>15.53</v>
      </c>
      <c r="J256" s="211" t="n">
        <v>15.53</v>
      </c>
    </row>
    <row r="257" customFormat="false" ht="24" hidden="false" customHeight="true" outlineLevel="0" collapsed="false">
      <c r="A257" s="212" t="s">
        <v>658</v>
      </c>
      <c r="B257" s="212" t="s">
        <v>1053</v>
      </c>
      <c r="C257" s="212" t="s">
        <v>70</v>
      </c>
      <c r="D257" s="212" t="s">
        <v>1054</v>
      </c>
      <c r="E257" s="212" t="s">
        <v>657</v>
      </c>
      <c r="F257" s="212"/>
      <c r="G257" s="212" t="s">
        <v>72</v>
      </c>
      <c r="H257" s="214" t="n">
        <v>0.039</v>
      </c>
      <c r="I257" s="215" t="n">
        <v>22.4</v>
      </c>
      <c r="J257" s="215" t="n">
        <v>0.87</v>
      </c>
    </row>
    <row r="258" customFormat="false" ht="25.5" hidden="false" customHeight="true" outlineLevel="0" collapsed="false">
      <c r="A258" s="212" t="s">
        <v>658</v>
      </c>
      <c r="B258" s="212" t="s">
        <v>1067</v>
      </c>
      <c r="C258" s="212" t="s">
        <v>70</v>
      </c>
      <c r="D258" s="212" t="s">
        <v>1068</v>
      </c>
      <c r="E258" s="212" t="s">
        <v>1057</v>
      </c>
      <c r="F258" s="212"/>
      <c r="G258" s="212" t="s">
        <v>108</v>
      </c>
      <c r="H258" s="214" t="n">
        <v>1</v>
      </c>
      <c r="I258" s="215" t="n">
        <v>11.22</v>
      </c>
      <c r="J258" s="215" t="n">
        <v>11.22</v>
      </c>
    </row>
    <row r="259" customFormat="false" ht="24" hidden="false" customHeight="true" outlineLevel="0" collapsed="false">
      <c r="A259" s="212" t="s">
        <v>658</v>
      </c>
      <c r="B259" s="212" t="s">
        <v>1058</v>
      </c>
      <c r="C259" s="212" t="s">
        <v>70</v>
      </c>
      <c r="D259" s="212" t="s">
        <v>1059</v>
      </c>
      <c r="E259" s="212" t="s">
        <v>657</v>
      </c>
      <c r="F259" s="212"/>
      <c r="G259" s="212" t="s">
        <v>72</v>
      </c>
      <c r="H259" s="214" t="n">
        <v>0.102</v>
      </c>
      <c r="I259" s="215" t="n">
        <v>26.4</v>
      </c>
      <c r="J259" s="215" t="n">
        <v>2.69</v>
      </c>
    </row>
    <row r="260" customFormat="false" ht="25.5" hidden="false" customHeight="true" outlineLevel="0" collapsed="false">
      <c r="A260" s="216" t="s">
        <v>661</v>
      </c>
      <c r="B260" s="216" t="s">
        <v>1062</v>
      </c>
      <c r="C260" s="216" t="s">
        <v>70</v>
      </c>
      <c r="D260" s="216" t="s">
        <v>1063</v>
      </c>
      <c r="E260" s="216" t="s">
        <v>705</v>
      </c>
      <c r="F260" s="216"/>
      <c r="G260" s="216" t="s">
        <v>108</v>
      </c>
      <c r="H260" s="217" t="n">
        <v>0.025</v>
      </c>
      <c r="I260" s="218" t="n">
        <v>25.65</v>
      </c>
      <c r="J260" s="218" t="n">
        <v>0.64</v>
      </c>
    </row>
    <row r="261" customFormat="false" ht="39" hidden="false" customHeight="true" outlineLevel="0" collapsed="false">
      <c r="A261" s="216" t="s">
        <v>661</v>
      </c>
      <c r="B261" s="216" t="s">
        <v>1060</v>
      </c>
      <c r="C261" s="216" t="s">
        <v>70</v>
      </c>
      <c r="D261" s="216" t="s">
        <v>1061</v>
      </c>
      <c r="E261" s="216" t="s">
        <v>705</v>
      </c>
      <c r="F261" s="216"/>
      <c r="G261" s="216" t="s">
        <v>87</v>
      </c>
      <c r="H261" s="217" t="n">
        <v>0.503</v>
      </c>
      <c r="I261" s="218" t="n">
        <v>0.22</v>
      </c>
      <c r="J261" s="218" t="n">
        <v>0.11</v>
      </c>
    </row>
    <row r="262" customFormat="false" ht="13.5" hidden="false" customHeight="true" outlineLevel="0" collapsed="false">
      <c r="A262" s="36"/>
      <c r="B262" s="36"/>
      <c r="C262" s="36"/>
      <c r="D262" s="36"/>
      <c r="E262" s="219" t="s">
        <v>676</v>
      </c>
      <c r="F262" s="220" t="n">
        <v>3.06</v>
      </c>
      <c r="G262" s="219" t="s">
        <v>677</v>
      </c>
      <c r="H262" s="220" t="n">
        <v>0</v>
      </c>
      <c r="I262" s="219" t="s">
        <v>678</v>
      </c>
      <c r="J262" s="220" t="n">
        <v>3.06</v>
      </c>
    </row>
    <row r="263" customFormat="false" ht="13.5" hidden="false" customHeight="true" outlineLevel="0" collapsed="false">
      <c r="A263" s="36"/>
      <c r="B263" s="36"/>
      <c r="C263" s="36"/>
      <c r="D263" s="36"/>
      <c r="E263" s="219" t="s">
        <v>679</v>
      </c>
      <c r="F263" s="220" t="n">
        <v>3.55</v>
      </c>
      <c r="G263" s="36"/>
      <c r="H263" s="219" t="s">
        <v>680</v>
      </c>
      <c r="I263" s="219"/>
      <c r="J263" s="220" t="n">
        <v>19.08</v>
      </c>
    </row>
    <row r="264" customFormat="false" ht="49.5" hidden="false" customHeight="true" outlineLevel="0" collapsed="false">
      <c r="A264" s="38"/>
      <c r="B264" s="38"/>
      <c r="C264" s="38"/>
      <c r="D264" s="38"/>
      <c r="E264" s="38"/>
      <c r="F264" s="38"/>
      <c r="G264" s="221" t="s">
        <v>681</v>
      </c>
      <c r="H264" s="222" t="s">
        <v>1069</v>
      </c>
      <c r="I264" s="221" t="s">
        <v>683</v>
      </c>
      <c r="J264" s="223" t="n">
        <v>23285.23</v>
      </c>
    </row>
    <row r="265" customFormat="false" ht="0.75" hidden="false" customHeight="true" outlineLevel="0" collapsed="false">
      <c r="A265" s="224"/>
      <c r="B265" s="224"/>
      <c r="C265" s="224"/>
      <c r="D265" s="224"/>
      <c r="E265" s="224"/>
      <c r="F265" s="224"/>
      <c r="G265" s="224"/>
      <c r="H265" s="224"/>
      <c r="I265" s="224"/>
      <c r="J265" s="224"/>
    </row>
    <row r="266" customFormat="false" ht="18" hidden="false" customHeight="true" outlineLevel="0" collapsed="false">
      <c r="A266" s="207" t="s">
        <v>1070</v>
      </c>
      <c r="B266" s="207" t="s">
        <v>647</v>
      </c>
      <c r="C266" s="207" t="s">
        <v>648</v>
      </c>
      <c r="D266" s="207" t="s">
        <v>649</v>
      </c>
      <c r="E266" s="207" t="s">
        <v>650</v>
      </c>
      <c r="F266" s="207"/>
      <c r="G266" s="207" t="s">
        <v>651</v>
      </c>
      <c r="H266" s="207" t="s">
        <v>652</v>
      </c>
      <c r="I266" s="207" t="s">
        <v>653</v>
      </c>
      <c r="J266" s="207" t="s">
        <v>654</v>
      </c>
    </row>
    <row r="267" customFormat="false" ht="39" hidden="false" customHeight="true" outlineLevel="0" collapsed="false">
      <c r="A267" s="208" t="s">
        <v>655</v>
      </c>
      <c r="B267" s="208" t="s">
        <v>1071</v>
      </c>
      <c r="C267" s="208" t="s">
        <v>70</v>
      </c>
      <c r="D267" s="208" t="s">
        <v>112</v>
      </c>
      <c r="E267" s="208" t="s">
        <v>1052</v>
      </c>
      <c r="F267" s="208"/>
      <c r="G267" s="208" t="s">
        <v>108</v>
      </c>
      <c r="H267" s="210" t="n">
        <v>1</v>
      </c>
      <c r="I267" s="211" t="n">
        <v>13.93</v>
      </c>
      <c r="J267" s="211" t="n">
        <v>13.93</v>
      </c>
    </row>
    <row r="268" customFormat="false" ht="24" hidden="false" customHeight="true" outlineLevel="0" collapsed="false">
      <c r="A268" s="212" t="s">
        <v>658</v>
      </c>
      <c r="B268" s="212" t="s">
        <v>1058</v>
      </c>
      <c r="C268" s="212" t="s">
        <v>70</v>
      </c>
      <c r="D268" s="212" t="s">
        <v>1059</v>
      </c>
      <c r="E268" s="212" t="s">
        <v>657</v>
      </c>
      <c r="F268" s="212"/>
      <c r="G268" s="212" t="s">
        <v>72</v>
      </c>
      <c r="H268" s="214" t="n">
        <v>0.081</v>
      </c>
      <c r="I268" s="215" t="n">
        <v>26.4</v>
      </c>
      <c r="J268" s="215" t="n">
        <v>2.13</v>
      </c>
    </row>
    <row r="269" customFormat="false" ht="24" hidden="false" customHeight="true" outlineLevel="0" collapsed="false">
      <c r="A269" s="212" t="s">
        <v>658</v>
      </c>
      <c r="B269" s="212" t="s">
        <v>1053</v>
      </c>
      <c r="C269" s="212" t="s">
        <v>70</v>
      </c>
      <c r="D269" s="212" t="s">
        <v>1054</v>
      </c>
      <c r="E269" s="212" t="s">
        <v>657</v>
      </c>
      <c r="F269" s="212"/>
      <c r="G269" s="212" t="s">
        <v>72</v>
      </c>
      <c r="H269" s="214" t="n">
        <v>0.031</v>
      </c>
      <c r="I269" s="215" t="n">
        <v>22.4</v>
      </c>
      <c r="J269" s="215" t="n">
        <v>0.69</v>
      </c>
    </row>
    <row r="270" customFormat="false" ht="25.5" hidden="false" customHeight="true" outlineLevel="0" collapsed="false">
      <c r="A270" s="212" t="s">
        <v>658</v>
      </c>
      <c r="B270" s="212" t="s">
        <v>1072</v>
      </c>
      <c r="C270" s="212" t="s">
        <v>70</v>
      </c>
      <c r="D270" s="212" t="s">
        <v>1073</v>
      </c>
      <c r="E270" s="212" t="s">
        <v>1057</v>
      </c>
      <c r="F270" s="212"/>
      <c r="G270" s="212" t="s">
        <v>108</v>
      </c>
      <c r="H270" s="214" t="n">
        <v>1</v>
      </c>
      <c r="I270" s="215" t="n">
        <v>10.39</v>
      </c>
      <c r="J270" s="215" t="n">
        <v>10.39</v>
      </c>
    </row>
    <row r="271" customFormat="false" ht="25.5" hidden="false" customHeight="true" outlineLevel="0" collapsed="false">
      <c r="A271" s="216" t="s">
        <v>661</v>
      </c>
      <c r="B271" s="216" t="s">
        <v>1062</v>
      </c>
      <c r="C271" s="216" t="s">
        <v>70</v>
      </c>
      <c r="D271" s="216" t="s">
        <v>1063</v>
      </c>
      <c r="E271" s="216" t="s">
        <v>705</v>
      </c>
      <c r="F271" s="216"/>
      <c r="G271" s="216" t="s">
        <v>108</v>
      </c>
      <c r="H271" s="217" t="n">
        <v>0.025</v>
      </c>
      <c r="I271" s="218" t="n">
        <v>25.65</v>
      </c>
      <c r="J271" s="218" t="n">
        <v>0.64</v>
      </c>
    </row>
    <row r="272" customFormat="false" ht="39" hidden="false" customHeight="true" outlineLevel="0" collapsed="false">
      <c r="A272" s="216" t="s">
        <v>661</v>
      </c>
      <c r="B272" s="216" t="s">
        <v>1060</v>
      </c>
      <c r="C272" s="216" t="s">
        <v>70</v>
      </c>
      <c r="D272" s="216" t="s">
        <v>1061</v>
      </c>
      <c r="E272" s="216" t="s">
        <v>705</v>
      </c>
      <c r="F272" s="216"/>
      <c r="G272" s="216" t="s">
        <v>87</v>
      </c>
      <c r="H272" s="217" t="n">
        <v>0.399</v>
      </c>
      <c r="I272" s="218" t="n">
        <v>0.22</v>
      </c>
      <c r="J272" s="218" t="n">
        <v>0.08</v>
      </c>
    </row>
    <row r="273" customFormat="false" ht="13.5" hidden="false" customHeight="true" outlineLevel="0" collapsed="false">
      <c r="A273" s="36"/>
      <c r="B273" s="36"/>
      <c r="C273" s="36"/>
      <c r="D273" s="36"/>
      <c r="E273" s="219" t="s">
        <v>676</v>
      </c>
      <c r="F273" s="220" t="n">
        <v>2.33</v>
      </c>
      <c r="G273" s="219" t="s">
        <v>677</v>
      </c>
      <c r="H273" s="220" t="n">
        <v>0</v>
      </c>
      <c r="I273" s="219" t="s">
        <v>678</v>
      </c>
      <c r="J273" s="220" t="n">
        <v>2.33</v>
      </c>
    </row>
    <row r="274" customFormat="false" ht="13.5" hidden="false" customHeight="true" outlineLevel="0" collapsed="false">
      <c r="A274" s="36"/>
      <c r="B274" s="36"/>
      <c r="C274" s="36"/>
      <c r="D274" s="36"/>
      <c r="E274" s="219" t="s">
        <v>679</v>
      </c>
      <c r="F274" s="220" t="n">
        <v>3.18</v>
      </c>
      <c r="G274" s="36"/>
      <c r="H274" s="219" t="s">
        <v>680</v>
      </c>
      <c r="I274" s="219"/>
      <c r="J274" s="220" t="n">
        <v>17.11</v>
      </c>
    </row>
    <row r="275" customFormat="false" ht="49.5" hidden="false" customHeight="true" outlineLevel="0" collapsed="false">
      <c r="A275" s="38"/>
      <c r="B275" s="38"/>
      <c r="C275" s="38"/>
      <c r="D275" s="38"/>
      <c r="E275" s="38"/>
      <c r="F275" s="38"/>
      <c r="G275" s="221" t="s">
        <v>681</v>
      </c>
      <c r="H275" s="222" t="s">
        <v>1074</v>
      </c>
      <c r="I275" s="221" t="s">
        <v>683</v>
      </c>
      <c r="J275" s="223" t="n">
        <v>29689.27</v>
      </c>
    </row>
    <row r="276" customFormat="false" ht="0.75" hidden="false" customHeight="true" outlineLevel="0" collapsed="false">
      <c r="A276" s="224"/>
      <c r="B276" s="224"/>
      <c r="C276" s="224"/>
      <c r="D276" s="224"/>
      <c r="E276" s="224"/>
      <c r="F276" s="224"/>
      <c r="G276" s="224"/>
      <c r="H276" s="224"/>
      <c r="I276" s="224"/>
      <c r="J276" s="224"/>
    </row>
    <row r="277" customFormat="false" ht="18" hidden="false" customHeight="true" outlineLevel="0" collapsed="false">
      <c r="A277" s="207" t="s">
        <v>1075</v>
      </c>
      <c r="B277" s="207" t="s">
        <v>647</v>
      </c>
      <c r="C277" s="207" t="s">
        <v>648</v>
      </c>
      <c r="D277" s="207" t="s">
        <v>649</v>
      </c>
      <c r="E277" s="207" t="s">
        <v>650</v>
      </c>
      <c r="F277" s="207"/>
      <c r="G277" s="207" t="s">
        <v>651</v>
      </c>
      <c r="H277" s="207" t="s">
        <v>652</v>
      </c>
      <c r="I277" s="207" t="s">
        <v>653</v>
      </c>
      <c r="J277" s="207" t="s">
        <v>654</v>
      </c>
    </row>
    <row r="278" customFormat="false" ht="39" hidden="false" customHeight="true" outlineLevel="0" collapsed="false">
      <c r="A278" s="208" t="s">
        <v>655</v>
      </c>
      <c r="B278" s="208" t="s">
        <v>1076</v>
      </c>
      <c r="C278" s="208" t="s">
        <v>70</v>
      </c>
      <c r="D278" s="208" t="s">
        <v>114</v>
      </c>
      <c r="E278" s="208" t="s">
        <v>1052</v>
      </c>
      <c r="F278" s="208"/>
      <c r="G278" s="208" t="s">
        <v>708</v>
      </c>
      <c r="H278" s="210" t="n">
        <v>1</v>
      </c>
      <c r="I278" s="211" t="n">
        <v>108.53</v>
      </c>
      <c r="J278" s="211" t="n">
        <v>108.53</v>
      </c>
    </row>
    <row r="279" customFormat="false" ht="24" hidden="false" customHeight="true" outlineLevel="0" collapsed="false">
      <c r="A279" s="212" t="s">
        <v>658</v>
      </c>
      <c r="B279" s="212" t="s">
        <v>991</v>
      </c>
      <c r="C279" s="212" t="s">
        <v>70</v>
      </c>
      <c r="D279" s="212" t="s">
        <v>992</v>
      </c>
      <c r="E279" s="212" t="s">
        <v>657</v>
      </c>
      <c r="F279" s="212"/>
      <c r="G279" s="212" t="s">
        <v>72</v>
      </c>
      <c r="H279" s="214" t="n">
        <v>1.179</v>
      </c>
      <c r="I279" s="215" t="n">
        <v>26.18</v>
      </c>
      <c r="J279" s="215" t="n">
        <v>30.86</v>
      </c>
    </row>
    <row r="280" customFormat="false" ht="25.5" hidden="false" customHeight="true" outlineLevel="0" collapsed="false">
      <c r="A280" s="212" t="s">
        <v>658</v>
      </c>
      <c r="B280" s="212" t="s">
        <v>987</v>
      </c>
      <c r="C280" s="212" t="s">
        <v>70</v>
      </c>
      <c r="D280" s="212" t="s">
        <v>988</v>
      </c>
      <c r="E280" s="212" t="s">
        <v>657</v>
      </c>
      <c r="F280" s="212"/>
      <c r="G280" s="212" t="s">
        <v>72</v>
      </c>
      <c r="H280" s="214" t="n">
        <v>0.503</v>
      </c>
      <c r="I280" s="215" t="n">
        <v>22.23</v>
      </c>
      <c r="J280" s="215" t="n">
        <v>11.18</v>
      </c>
    </row>
    <row r="281" customFormat="false" ht="39" hidden="false" customHeight="true" outlineLevel="0" collapsed="false">
      <c r="A281" s="212" t="s">
        <v>658</v>
      </c>
      <c r="B281" s="212" t="s">
        <v>989</v>
      </c>
      <c r="C281" s="212" t="s">
        <v>70</v>
      </c>
      <c r="D281" s="212" t="s">
        <v>990</v>
      </c>
      <c r="E281" s="212" t="s">
        <v>805</v>
      </c>
      <c r="F281" s="212"/>
      <c r="G281" s="212" t="s">
        <v>806</v>
      </c>
      <c r="H281" s="214" t="n">
        <v>0.026</v>
      </c>
      <c r="I281" s="215" t="n">
        <v>24.74</v>
      </c>
      <c r="J281" s="215" t="n">
        <v>0.64</v>
      </c>
    </row>
    <row r="282" customFormat="false" ht="39" hidden="false" customHeight="true" outlineLevel="0" collapsed="false">
      <c r="A282" s="212" t="s">
        <v>658</v>
      </c>
      <c r="B282" s="212" t="s">
        <v>995</v>
      </c>
      <c r="C282" s="212" t="s">
        <v>70</v>
      </c>
      <c r="D282" s="212" t="s">
        <v>996</v>
      </c>
      <c r="E282" s="212" t="s">
        <v>805</v>
      </c>
      <c r="F282" s="212"/>
      <c r="G282" s="212" t="s">
        <v>811</v>
      </c>
      <c r="H282" s="214" t="n">
        <v>0.103</v>
      </c>
      <c r="I282" s="215" t="n">
        <v>23.26</v>
      </c>
      <c r="J282" s="215" t="n">
        <v>2.39</v>
      </c>
    </row>
    <row r="283" customFormat="false" ht="25.5" hidden="false" customHeight="true" outlineLevel="0" collapsed="false">
      <c r="A283" s="216" t="s">
        <v>661</v>
      </c>
      <c r="B283" s="216" t="s">
        <v>1077</v>
      </c>
      <c r="C283" s="216" t="s">
        <v>70</v>
      </c>
      <c r="D283" s="216" t="s">
        <v>1078</v>
      </c>
      <c r="E283" s="216" t="s">
        <v>705</v>
      </c>
      <c r="F283" s="216"/>
      <c r="G283" s="216" t="s">
        <v>108</v>
      </c>
      <c r="H283" s="217" t="n">
        <v>0.049</v>
      </c>
      <c r="I283" s="218" t="n">
        <v>23.85</v>
      </c>
      <c r="J283" s="218" t="n">
        <v>1.16</v>
      </c>
    </row>
    <row r="284" customFormat="false" ht="25.5" hidden="false" customHeight="true" outlineLevel="0" collapsed="false">
      <c r="A284" s="216" t="s">
        <v>661</v>
      </c>
      <c r="B284" s="216" t="s">
        <v>1079</v>
      </c>
      <c r="C284" s="216" t="s">
        <v>70</v>
      </c>
      <c r="D284" s="216" t="s">
        <v>1080</v>
      </c>
      <c r="E284" s="216" t="s">
        <v>705</v>
      </c>
      <c r="F284" s="216"/>
      <c r="G284" s="216" t="s">
        <v>92</v>
      </c>
      <c r="H284" s="217" t="n">
        <v>2.186</v>
      </c>
      <c r="I284" s="218" t="n">
        <v>19.49</v>
      </c>
      <c r="J284" s="218" t="n">
        <v>42.6</v>
      </c>
    </row>
    <row r="285" customFormat="false" ht="25.5" hidden="false" customHeight="true" outlineLevel="0" collapsed="false">
      <c r="A285" s="216" t="s">
        <v>661</v>
      </c>
      <c r="B285" s="216" t="s">
        <v>703</v>
      </c>
      <c r="C285" s="216" t="s">
        <v>70</v>
      </c>
      <c r="D285" s="216" t="s">
        <v>704</v>
      </c>
      <c r="E285" s="216" t="s">
        <v>705</v>
      </c>
      <c r="F285" s="216"/>
      <c r="G285" s="216" t="s">
        <v>92</v>
      </c>
      <c r="H285" s="217" t="n">
        <v>1.166</v>
      </c>
      <c r="I285" s="218" t="n">
        <v>11.75</v>
      </c>
      <c r="J285" s="218" t="n">
        <v>13.7</v>
      </c>
    </row>
    <row r="286" customFormat="false" ht="25.5" hidden="false" customHeight="true" outlineLevel="0" collapsed="false">
      <c r="A286" s="216" t="s">
        <v>661</v>
      </c>
      <c r="B286" s="216" t="s">
        <v>1081</v>
      </c>
      <c r="C286" s="216" t="s">
        <v>70</v>
      </c>
      <c r="D286" s="216" t="s">
        <v>1082</v>
      </c>
      <c r="E286" s="216" t="s">
        <v>705</v>
      </c>
      <c r="F286" s="216"/>
      <c r="G286" s="216" t="s">
        <v>1001</v>
      </c>
      <c r="H286" s="217" t="n">
        <v>0.0167</v>
      </c>
      <c r="I286" s="218" t="n">
        <v>9.21</v>
      </c>
      <c r="J286" s="218" t="n">
        <v>0.15</v>
      </c>
    </row>
    <row r="287" customFormat="false" ht="25.5" hidden="false" customHeight="true" outlineLevel="0" collapsed="false">
      <c r="A287" s="216" t="s">
        <v>661</v>
      </c>
      <c r="B287" s="216" t="s">
        <v>1083</v>
      </c>
      <c r="C287" s="216" t="s">
        <v>70</v>
      </c>
      <c r="D287" s="216" t="s">
        <v>1084</v>
      </c>
      <c r="E287" s="216" t="s">
        <v>705</v>
      </c>
      <c r="F287" s="216"/>
      <c r="G287" s="216" t="s">
        <v>92</v>
      </c>
      <c r="H287" s="217" t="n">
        <v>1.053</v>
      </c>
      <c r="I287" s="218" t="n">
        <v>4.11</v>
      </c>
      <c r="J287" s="218" t="n">
        <v>4.32</v>
      </c>
    </row>
    <row r="288" customFormat="false" ht="25.5" hidden="false" customHeight="true" outlineLevel="0" collapsed="false">
      <c r="A288" s="216" t="s">
        <v>661</v>
      </c>
      <c r="B288" s="216" t="s">
        <v>1085</v>
      </c>
      <c r="C288" s="216" t="s">
        <v>70</v>
      </c>
      <c r="D288" s="216" t="s">
        <v>1086</v>
      </c>
      <c r="E288" s="216" t="s">
        <v>705</v>
      </c>
      <c r="F288" s="216"/>
      <c r="G288" s="216" t="s">
        <v>108</v>
      </c>
      <c r="H288" s="217" t="n">
        <v>0.053</v>
      </c>
      <c r="I288" s="218" t="n">
        <v>28.88</v>
      </c>
      <c r="J288" s="218" t="n">
        <v>1.53</v>
      </c>
    </row>
    <row r="289" customFormat="false" ht="13.5" hidden="false" customHeight="true" outlineLevel="0" collapsed="false">
      <c r="A289" s="36"/>
      <c r="B289" s="36"/>
      <c r="C289" s="36"/>
      <c r="D289" s="36"/>
      <c r="E289" s="219" t="s">
        <v>676</v>
      </c>
      <c r="F289" s="220" t="n">
        <v>34.57</v>
      </c>
      <c r="G289" s="219" t="s">
        <v>677</v>
      </c>
      <c r="H289" s="220" t="n">
        <v>0</v>
      </c>
      <c r="I289" s="219" t="s">
        <v>678</v>
      </c>
      <c r="J289" s="220" t="n">
        <v>34.57</v>
      </c>
    </row>
    <row r="290" customFormat="false" ht="13.5" hidden="false" customHeight="true" outlineLevel="0" collapsed="false">
      <c r="A290" s="36"/>
      <c r="B290" s="36"/>
      <c r="C290" s="36"/>
      <c r="D290" s="36"/>
      <c r="E290" s="219" t="s">
        <v>679</v>
      </c>
      <c r="F290" s="220" t="n">
        <v>24.83</v>
      </c>
      <c r="G290" s="36"/>
      <c r="H290" s="219" t="s">
        <v>680</v>
      </c>
      <c r="I290" s="219"/>
      <c r="J290" s="220" t="n">
        <v>133.36</v>
      </c>
    </row>
    <row r="291" customFormat="false" ht="49.5" hidden="false" customHeight="true" outlineLevel="0" collapsed="false">
      <c r="A291" s="38"/>
      <c r="B291" s="38"/>
      <c r="C291" s="38"/>
      <c r="D291" s="38"/>
      <c r="E291" s="38"/>
      <c r="F291" s="38"/>
      <c r="G291" s="221" t="s">
        <v>681</v>
      </c>
      <c r="H291" s="222" t="s">
        <v>1087</v>
      </c>
      <c r="I291" s="221" t="s">
        <v>683</v>
      </c>
      <c r="J291" s="223" t="n">
        <v>135493.76</v>
      </c>
    </row>
    <row r="292" customFormat="false" ht="0.75" hidden="false" customHeight="true" outlineLevel="0" collapsed="false">
      <c r="A292" s="224"/>
      <c r="B292" s="224"/>
      <c r="C292" s="224"/>
      <c r="D292" s="224"/>
      <c r="E292" s="224"/>
      <c r="F292" s="224"/>
      <c r="G292" s="224"/>
      <c r="H292" s="224"/>
      <c r="I292" s="224"/>
      <c r="J292" s="224"/>
    </row>
    <row r="293" customFormat="false" ht="18" hidden="false" customHeight="true" outlineLevel="0" collapsed="false">
      <c r="A293" s="207" t="s">
        <v>1088</v>
      </c>
      <c r="B293" s="207" t="s">
        <v>647</v>
      </c>
      <c r="C293" s="207" t="s">
        <v>648</v>
      </c>
      <c r="D293" s="207" t="s">
        <v>649</v>
      </c>
      <c r="E293" s="207" t="s">
        <v>650</v>
      </c>
      <c r="F293" s="207"/>
      <c r="G293" s="207" t="s">
        <v>651</v>
      </c>
      <c r="H293" s="207" t="s">
        <v>652</v>
      </c>
      <c r="I293" s="207" t="s">
        <v>653</v>
      </c>
      <c r="J293" s="207" t="s">
        <v>654</v>
      </c>
    </row>
    <row r="294" customFormat="false" ht="39" hidden="false" customHeight="true" outlineLevel="0" collapsed="false">
      <c r="A294" s="208" t="s">
        <v>655</v>
      </c>
      <c r="B294" s="208" t="s">
        <v>1089</v>
      </c>
      <c r="C294" s="208" t="s">
        <v>70</v>
      </c>
      <c r="D294" s="208" t="s">
        <v>116</v>
      </c>
      <c r="E294" s="208" t="s">
        <v>701</v>
      </c>
      <c r="F294" s="208"/>
      <c r="G294" s="208" t="s">
        <v>702</v>
      </c>
      <c r="H294" s="210" t="n">
        <v>1</v>
      </c>
      <c r="I294" s="211" t="n">
        <v>524.02</v>
      </c>
      <c r="J294" s="211" t="n">
        <v>524.02</v>
      </c>
    </row>
    <row r="295" customFormat="false" ht="24" hidden="false" customHeight="true" outlineLevel="0" collapsed="false">
      <c r="A295" s="212" t="s">
        <v>658</v>
      </c>
      <c r="B295" s="212" t="s">
        <v>807</v>
      </c>
      <c r="C295" s="212" t="s">
        <v>70</v>
      </c>
      <c r="D295" s="212" t="s">
        <v>808</v>
      </c>
      <c r="E295" s="212" t="s">
        <v>657</v>
      </c>
      <c r="F295" s="212"/>
      <c r="G295" s="212" t="s">
        <v>72</v>
      </c>
      <c r="H295" s="214" t="n">
        <v>2.3117</v>
      </c>
      <c r="I295" s="215" t="n">
        <v>21.37</v>
      </c>
      <c r="J295" s="215" t="n">
        <v>49.4</v>
      </c>
    </row>
    <row r="296" customFormat="false" ht="51.75" hidden="false" customHeight="true" outlineLevel="0" collapsed="false">
      <c r="A296" s="212" t="s">
        <v>658</v>
      </c>
      <c r="B296" s="212" t="s">
        <v>1090</v>
      </c>
      <c r="C296" s="212" t="s">
        <v>70</v>
      </c>
      <c r="D296" s="212" t="s">
        <v>1091</v>
      </c>
      <c r="E296" s="212" t="s">
        <v>805</v>
      </c>
      <c r="F296" s="212"/>
      <c r="G296" s="212" t="s">
        <v>811</v>
      </c>
      <c r="H296" s="214" t="n">
        <v>0.7103</v>
      </c>
      <c r="I296" s="215" t="n">
        <v>0.37</v>
      </c>
      <c r="J296" s="215" t="n">
        <v>0.26</v>
      </c>
    </row>
    <row r="297" customFormat="false" ht="51.75" hidden="false" customHeight="true" outlineLevel="0" collapsed="false">
      <c r="A297" s="212" t="s">
        <v>658</v>
      </c>
      <c r="B297" s="212" t="s">
        <v>1092</v>
      </c>
      <c r="C297" s="212" t="s">
        <v>70</v>
      </c>
      <c r="D297" s="212" t="s">
        <v>1093</v>
      </c>
      <c r="E297" s="212" t="s">
        <v>805</v>
      </c>
      <c r="F297" s="212"/>
      <c r="G297" s="212" t="s">
        <v>806</v>
      </c>
      <c r="H297" s="214" t="n">
        <v>0.7534</v>
      </c>
      <c r="I297" s="215" t="n">
        <v>2.01</v>
      </c>
      <c r="J297" s="215" t="n">
        <v>1.51</v>
      </c>
    </row>
    <row r="298" customFormat="false" ht="25.5" hidden="false" customHeight="true" outlineLevel="0" collapsed="false">
      <c r="A298" s="212" t="s">
        <v>658</v>
      </c>
      <c r="B298" s="212" t="s">
        <v>1094</v>
      </c>
      <c r="C298" s="212" t="s">
        <v>70</v>
      </c>
      <c r="D298" s="212" t="s">
        <v>1095</v>
      </c>
      <c r="E298" s="212" t="s">
        <v>657</v>
      </c>
      <c r="F298" s="212"/>
      <c r="G298" s="212" t="s">
        <v>72</v>
      </c>
      <c r="H298" s="214" t="n">
        <v>1.4637</v>
      </c>
      <c r="I298" s="215" t="n">
        <v>18.17</v>
      </c>
      <c r="J298" s="215" t="n">
        <v>26.59</v>
      </c>
    </row>
    <row r="299" customFormat="false" ht="24" hidden="false" customHeight="true" outlineLevel="0" collapsed="false">
      <c r="A299" s="216" t="s">
        <v>661</v>
      </c>
      <c r="B299" s="216" t="s">
        <v>1096</v>
      </c>
      <c r="C299" s="216" t="s">
        <v>70</v>
      </c>
      <c r="D299" s="216" t="s">
        <v>1097</v>
      </c>
      <c r="E299" s="216" t="s">
        <v>705</v>
      </c>
      <c r="F299" s="216"/>
      <c r="G299" s="216" t="s">
        <v>108</v>
      </c>
      <c r="H299" s="217" t="n">
        <v>362.6579</v>
      </c>
      <c r="I299" s="218" t="n">
        <v>0.84</v>
      </c>
      <c r="J299" s="218" t="n">
        <v>304.63</v>
      </c>
    </row>
    <row r="300" customFormat="false" ht="25.5" hidden="false" customHeight="true" outlineLevel="0" collapsed="false">
      <c r="A300" s="216" t="s">
        <v>661</v>
      </c>
      <c r="B300" s="216" t="s">
        <v>1098</v>
      </c>
      <c r="C300" s="216" t="s">
        <v>70</v>
      </c>
      <c r="D300" s="216" t="s">
        <v>1099</v>
      </c>
      <c r="E300" s="216" t="s">
        <v>705</v>
      </c>
      <c r="F300" s="216"/>
      <c r="G300" s="216" t="s">
        <v>702</v>
      </c>
      <c r="H300" s="217" t="n">
        <v>0.5934</v>
      </c>
      <c r="I300" s="218" t="n">
        <v>92.51</v>
      </c>
      <c r="J300" s="218" t="n">
        <v>54.89</v>
      </c>
    </row>
    <row r="301" customFormat="false" ht="25.5" hidden="false" customHeight="true" outlineLevel="0" collapsed="false">
      <c r="A301" s="216" t="s">
        <v>661</v>
      </c>
      <c r="B301" s="216" t="s">
        <v>1100</v>
      </c>
      <c r="C301" s="216" t="s">
        <v>70</v>
      </c>
      <c r="D301" s="216" t="s">
        <v>1101</v>
      </c>
      <c r="E301" s="216" t="s">
        <v>705</v>
      </c>
      <c r="F301" s="216"/>
      <c r="G301" s="216" t="s">
        <v>702</v>
      </c>
      <c r="H301" s="217" t="n">
        <v>0.7229</v>
      </c>
      <c r="I301" s="218" t="n">
        <v>120</v>
      </c>
      <c r="J301" s="218" t="n">
        <v>86.74</v>
      </c>
    </row>
    <row r="302" customFormat="false" ht="13.5" hidden="false" customHeight="true" outlineLevel="0" collapsed="false">
      <c r="A302" s="36"/>
      <c r="B302" s="36"/>
      <c r="C302" s="36"/>
      <c r="D302" s="36"/>
      <c r="E302" s="219" t="s">
        <v>676</v>
      </c>
      <c r="F302" s="220" t="n">
        <v>55.06</v>
      </c>
      <c r="G302" s="219" t="s">
        <v>677</v>
      </c>
      <c r="H302" s="220" t="n">
        <v>0</v>
      </c>
      <c r="I302" s="219" t="s">
        <v>678</v>
      </c>
      <c r="J302" s="220" t="n">
        <v>55.06</v>
      </c>
    </row>
    <row r="303" customFormat="false" ht="13.5" hidden="false" customHeight="true" outlineLevel="0" collapsed="false">
      <c r="A303" s="36"/>
      <c r="B303" s="36"/>
      <c r="C303" s="36"/>
      <c r="D303" s="36"/>
      <c r="E303" s="219" t="s">
        <v>679</v>
      </c>
      <c r="F303" s="220" t="n">
        <v>119.89</v>
      </c>
      <c r="G303" s="36"/>
      <c r="H303" s="219" t="s">
        <v>680</v>
      </c>
      <c r="I303" s="219"/>
      <c r="J303" s="220" t="n">
        <v>643.91</v>
      </c>
    </row>
    <row r="304" customFormat="false" ht="49.5" hidden="false" customHeight="true" outlineLevel="0" collapsed="false">
      <c r="A304" s="38"/>
      <c r="B304" s="38"/>
      <c r="C304" s="38"/>
      <c r="D304" s="38"/>
      <c r="E304" s="38"/>
      <c r="F304" s="38"/>
      <c r="G304" s="221" t="s">
        <v>681</v>
      </c>
      <c r="H304" s="222" t="s">
        <v>1102</v>
      </c>
      <c r="I304" s="221" t="s">
        <v>683</v>
      </c>
      <c r="J304" s="223" t="n">
        <v>37346.78</v>
      </c>
    </row>
    <row r="305" customFormat="false" ht="0.75" hidden="false" customHeight="true" outlineLevel="0" collapsed="false">
      <c r="A305" s="224"/>
      <c r="B305" s="224"/>
      <c r="C305" s="224"/>
      <c r="D305" s="224"/>
      <c r="E305" s="224"/>
      <c r="F305" s="224"/>
      <c r="G305" s="224"/>
      <c r="H305" s="224"/>
      <c r="I305" s="224"/>
      <c r="J305" s="224"/>
    </row>
    <row r="306" customFormat="false" ht="18" hidden="false" customHeight="true" outlineLevel="0" collapsed="false">
      <c r="A306" s="207" t="s">
        <v>1103</v>
      </c>
      <c r="B306" s="207" t="s">
        <v>647</v>
      </c>
      <c r="C306" s="207" t="s">
        <v>648</v>
      </c>
      <c r="D306" s="207" t="s">
        <v>649</v>
      </c>
      <c r="E306" s="207" t="s">
        <v>650</v>
      </c>
      <c r="F306" s="207"/>
      <c r="G306" s="207" t="s">
        <v>651</v>
      </c>
      <c r="H306" s="207" t="s">
        <v>652</v>
      </c>
      <c r="I306" s="207" t="s">
        <v>653</v>
      </c>
      <c r="J306" s="207" t="s">
        <v>654</v>
      </c>
    </row>
    <row r="307" customFormat="false" ht="25.5" hidden="false" customHeight="true" outlineLevel="0" collapsed="false">
      <c r="A307" s="208" t="s">
        <v>655</v>
      </c>
      <c r="B307" s="208" t="s">
        <v>1104</v>
      </c>
      <c r="C307" s="208" t="s">
        <v>70</v>
      </c>
      <c r="D307" s="208" t="s">
        <v>118</v>
      </c>
      <c r="E307" s="208" t="s">
        <v>1105</v>
      </c>
      <c r="F307" s="208"/>
      <c r="G307" s="208" t="s">
        <v>702</v>
      </c>
      <c r="H307" s="210" t="n">
        <v>1</v>
      </c>
      <c r="I307" s="211" t="n">
        <v>289.66</v>
      </c>
      <c r="J307" s="211" t="n">
        <v>289.66</v>
      </c>
    </row>
    <row r="308" customFormat="false" ht="24" hidden="false" customHeight="true" outlineLevel="0" collapsed="false">
      <c r="A308" s="212" t="s">
        <v>658</v>
      </c>
      <c r="B308" s="212" t="s">
        <v>1040</v>
      </c>
      <c r="C308" s="212" t="s">
        <v>70</v>
      </c>
      <c r="D308" s="212" t="s">
        <v>1041</v>
      </c>
      <c r="E308" s="212" t="s">
        <v>657</v>
      </c>
      <c r="F308" s="212"/>
      <c r="G308" s="212" t="s">
        <v>72</v>
      </c>
      <c r="H308" s="214" t="n">
        <v>2.459</v>
      </c>
      <c r="I308" s="215" t="n">
        <v>26.59</v>
      </c>
      <c r="J308" s="215" t="n">
        <v>65.38</v>
      </c>
    </row>
    <row r="309" customFormat="false" ht="24" hidden="false" customHeight="true" outlineLevel="0" collapsed="false">
      <c r="A309" s="212" t="s">
        <v>658</v>
      </c>
      <c r="B309" s="212" t="s">
        <v>807</v>
      </c>
      <c r="C309" s="212" t="s">
        <v>70</v>
      </c>
      <c r="D309" s="212" t="s">
        <v>808</v>
      </c>
      <c r="E309" s="212" t="s">
        <v>657</v>
      </c>
      <c r="F309" s="212"/>
      <c r="G309" s="212" t="s">
        <v>72</v>
      </c>
      <c r="H309" s="214" t="n">
        <v>7.377</v>
      </c>
      <c r="I309" s="215" t="n">
        <v>21.37</v>
      </c>
      <c r="J309" s="215" t="n">
        <v>157.64</v>
      </c>
    </row>
    <row r="310" customFormat="false" ht="24" hidden="false" customHeight="true" outlineLevel="0" collapsed="false">
      <c r="A310" s="212" t="s">
        <v>658</v>
      </c>
      <c r="B310" s="212" t="s">
        <v>991</v>
      </c>
      <c r="C310" s="212" t="s">
        <v>70</v>
      </c>
      <c r="D310" s="212" t="s">
        <v>992</v>
      </c>
      <c r="E310" s="212" t="s">
        <v>657</v>
      </c>
      <c r="F310" s="212"/>
      <c r="G310" s="212" t="s">
        <v>72</v>
      </c>
      <c r="H310" s="214" t="n">
        <v>2.459</v>
      </c>
      <c r="I310" s="215" t="n">
        <v>26.18</v>
      </c>
      <c r="J310" s="215" t="n">
        <v>64.37</v>
      </c>
    </row>
    <row r="311" customFormat="false" ht="39" hidden="false" customHeight="true" outlineLevel="0" collapsed="false">
      <c r="A311" s="212" t="s">
        <v>658</v>
      </c>
      <c r="B311" s="212" t="s">
        <v>1106</v>
      </c>
      <c r="C311" s="212" t="s">
        <v>70</v>
      </c>
      <c r="D311" s="212" t="s">
        <v>1107</v>
      </c>
      <c r="E311" s="212" t="s">
        <v>805</v>
      </c>
      <c r="F311" s="212"/>
      <c r="G311" s="212" t="s">
        <v>806</v>
      </c>
      <c r="H311" s="214" t="n">
        <v>1.042</v>
      </c>
      <c r="I311" s="215" t="n">
        <v>1.44</v>
      </c>
      <c r="J311" s="215" t="n">
        <v>1.5</v>
      </c>
    </row>
    <row r="312" customFormat="false" ht="39" hidden="false" customHeight="true" outlineLevel="0" collapsed="false">
      <c r="A312" s="212" t="s">
        <v>658</v>
      </c>
      <c r="B312" s="212" t="s">
        <v>1108</v>
      </c>
      <c r="C312" s="212" t="s">
        <v>70</v>
      </c>
      <c r="D312" s="212" t="s">
        <v>1109</v>
      </c>
      <c r="E312" s="212" t="s">
        <v>805</v>
      </c>
      <c r="F312" s="212"/>
      <c r="G312" s="212" t="s">
        <v>811</v>
      </c>
      <c r="H312" s="214" t="n">
        <v>1.417</v>
      </c>
      <c r="I312" s="215" t="n">
        <v>0.55</v>
      </c>
      <c r="J312" s="215" t="n">
        <v>0.77</v>
      </c>
    </row>
    <row r="313" customFormat="false" ht="13.5" hidden="false" customHeight="true" outlineLevel="0" collapsed="false">
      <c r="A313" s="36"/>
      <c r="B313" s="36"/>
      <c r="C313" s="36"/>
      <c r="D313" s="36"/>
      <c r="E313" s="219" t="s">
        <v>676</v>
      </c>
      <c r="F313" s="220" t="n">
        <v>214.09</v>
      </c>
      <c r="G313" s="219" t="s">
        <v>677</v>
      </c>
      <c r="H313" s="220" t="n">
        <v>0</v>
      </c>
      <c r="I313" s="219" t="s">
        <v>678</v>
      </c>
      <c r="J313" s="220" t="n">
        <v>214.09</v>
      </c>
    </row>
    <row r="314" customFormat="false" ht="13.5" hidden="false" customHeight="true" outlineLevel="0" collapsed="false">
      <c r="A314" s="36"/>
      <c r="B314" s="36"/>
      <c r="C314" s="36"/>
      <c r="D314" s="36"/>
      <c r="E314" s="219" t="s">
        <v>679</v>
      </c>
      <c r="F314" s="220" t="n">
        <v>66.27</v>
      </c>
      <c r="G314" s="36"/>
      <c r="H314" s="219" t="s">
        <v>680</v>
      </c>
      <c r="I314" s="219"/>
      <c r="J314" s="220" t="n">
        <v>355.93</v>
      </c>
    </row>
    <row r="315" customFormat="false" ht="49.5" hidden="false" customHeight="true" outlineLevel="0" collapsed="false">
      <c r="A315" s="38"/>
      <c r="B315" s="38"/>
      <c r="C315" s="38"/>
      <c r="D315" s="38"/>
      <c r="E315" s="38"/>
      <c r="F315" s="38"/>
      <c r="G315" s="221" t="s">
        <v>681</v>
      </c>
      <c r="H315" s="222" t="s">
        <v>1102</v>
      </c>
      <c r="I315" s="221" t="s">
        <v>683</v>
      </c>
      <c r="J315" s="223" t="n">
        <v>20643.94</v>
      </c>
    </row>
    <row r="316" customFormat="false" ht="0.75" hidden="false" customHeight="true" outlineLevel="0" collapsed="false">
      <c r="A316" s="224"/>
      <c r="B316" s="224"/>
      <c r="C316" s="224"/>
      <c r="D316" s="224"/>
      <c r="E316" s="224"/>
      <c r="F316" s="224"/>
      <c r="G316" s="224"/>
      <c r="H316" s="224"/>
      <c r="I316" s="224"/>
      <c r="J316" s="224"/>
    </row>
    <row r="317" customFormat="false" ht="24" hidden="false" customHeight="true" outlineLevel="0" collapsed="false">
      <c r="A317" s="225" t="s">
        <v>1110</v>
      </c>
      <c r="B317" s="225"/>
      <c r="C317" s="225"/>
      <c r="D317" s="225" t="s">
        <v>1111</v>
      </c>
      <c r="E317" s="225"/>
      <c r="F317" s="226"/>
      <c r="G317" s="226"/>
      <c r="H317" s="225"/>
      <c r="I317" s="225"/>
      <c r="J317" s="227" t="n">
        <v>366975.09</v>
      </c>
    </row>
    <row r="318" customFormat="false" ht="18" hidden="false" customHeight="true" outlineLevel="0" collapsed="false">
      <c r="A318" s="207" t="s">
        <v>1112</v>
      </c>
      <c r="B318" s="207" t="s">
        <v>647</v>
      </c>
      <c r="C318" s="207" t="s">
        <v>648</v>
      </c>
      <c r="D318" s="207" t="s">
        <v>649</v>
      </c>
      <c r="E318" s="207" t="s">
        <v>650</v>
      </c>
      <c r="F318" s="207"/>
      <c r="G318" s="207" t="s">
        <v>651</v>
      </c>
      <c r="H318" s="207" t="s">
        <v>652</v>
      </c>
      <c r="I318" s="207" t="s">
        <v>653</v>
      </c>
      <c r="J318" s="207" t="s">
        <v>654</v>
      </c>
    </row>
    <row r="319" customFormat="false" ht="39" hidden="false" customHeight="true" outlineLevel="0" collapsed="false">
      <c r="A319" s="208" t="s">
        <v>655</v>
      </c>
      <c r="B319" s="208" t="s">
        <v>1051</v>
      </c>
      <c r="C319" s="208" t="s">
        <v>70</v>
      </c>
      <c r="D319" s="208" t="s">
        <v>107</v>
      </c>
      <c r="E319" s="208" t="s">
        <v>1052</v>
      </c>
      <c r="F319" s="208"/>
      <c r="G319" s="208" t="s">
        <v>108</v>
      </c>
      <c r="H319" s="210" t="n">
        <v>1</v>
      </c>
      <c r="I319" s="211" t="n">
        <v>17.61</v>
      </c>
      <c r="J319" s="211" t="n">
        <v>17.61</v>
      </c>
    </row>
    <row r="320" customFormat="false" ht="24" hidden="false" customHeight="true" outlineLevel="0" collapsed="false">
      <c r="A320" s="212" t="s">
        <v>658</v>
      </c>
      <c r="B320" s="212" t="s">
        <v>1053</v>
      </c>
      <c r="C320" s="212" t="s">
        <v>70</v>
      </c>
      <c r="D320" s="212" t="s">
        <v>1054</v>
      </c>
      <c r="E320" s="212" t="s">
        <v>657</v>
      </c>
      <c r="F320" s="212"/>
      <c r="G320" s="212" t="s">
        <v>72</v>
      </c>
      <c r="H320" s="214" t="n">
        <v>0.064</v>
      </c>
      <c r="I320" s="215" t="n">
        <v>22.4</v>
      </c>
      <c r="J320" s="215" t="n">
        <v>1.43</v>
      </c>
    </row>
    <row r="321" customFormat="false" ht="25.5" hidden="false" customHeight="true" outlineLevel="0" collapsed="false">
      <c r="A321" s="212" t="s">
        <v>658</v>
      </c>
      <c r="B321" s="212" t="s">
        <v>1055</v>
      </c>
      <c r="C321" s="212" t="s">
        <v>70</v>
      </c>
      <c r="D321" s="212" t="s">
        <v>1056</v>
      </c>
      <c r="E321" s="212" t="s">
        <v>1057</v>
      </c>
      <c r="F321" s="212"/>
      <c r="G321" s="212" t="s">
        <v>108</v>
      </c>
      <c r="H321" s="214" t="n">
        <v>1</v>
      </c>
      <c r="I321" s="215" t="n">
        <v>10.98</v>
      </c>
      <c r="J321" s="215" t="n">
        <v>10.98</v>
      </c>
    </row>
    <row r="322" customFormat="false" ht="24" hidden="false" customHeight="true" outlineLevel="0" collapsed="false">
      <c r="A322" s="212" t="s">
        <v>658</v>
      </c>
      <c r="B322" s="212" t="s">
        <v>1058</v>
      </c>
      <c r="C322" s="212" t="s">
        <v>70</v>
      </c>
      <c r="D322" s="212" t="s">
        <v>1059</v>
      </c>
      <c r="E322" s="212" t="s">
        <v>657</v>
      </c>
      <c r="F322" s="212"/>
      <c r="G322" s="212" t="s">
        <v>72</v>
      </c>
      <c r="H322" s="214" t="n">
        <v>0.166</v>
      </c>
      <c r="I322" s="215" t="n">
        <v>26.4</v>
      </c>
      <c r="J322" s="215" t="n">
        <v>4.38</v>
      </c>
    </row>
    <row r="323" customFormat="false" ht="39" hidden="false" customHeight="true" outlineLevel="0" collapsed="false">
      <c r="A323" s="216" t="s">
        <v>661</v>
      </c>
      <c r="B323" s="216" t="s">
        <v>1060</v>
      </c>
      <c r="C323" s="216" t="s">
        <v>70</v>
      </c>
      <c r="D323" s="216" t="s">
        <v>1061</v>
      </c>
      <c r="E323" s="216" t="s">
        <v>705</v>
      </c>
      <c r="F323" s="216"/>
      <c r="G323" s="216" t="s">
        <v>87</v>
      </c>
      <c r="H323" s="217" t="n">
        <v>0.819</v>
      </c>
      <c r="I323" s="218" t="n">
        <v>0.22</v>
      </c>
      <c r="J323" s="218" t="n">
        <v>0.18</v>
      </c>
    </row>
    <row r="324" customFormat="false" ht="25.5" hidden="false" customHeight="true" outlineLevel="0" collapsed="false">
      <c r="A324" s="216" t="s">
        <v>661</v>
      </c>
      <c r="B324" s="216" t="s">
        <v>1062</v>
      </c>
      <c r="C324" s="216" t="s">
        <v>70</v>
      </c>
      <c r="D324" s="216" t="s">
        <v>1063</v>
      </c>
      <c r="E324" s="216" t="s">
        <v>705</v>
      </c>
      <c r="F324" s="216"/>
      <c r="G324" s="216" t="s">
        <v>108</v>
      </c>
      <c r="H324" s="217" t="n">
        <v>0.025</v>
      </c>
      <c r="I324" s="218" t="n">
        <v>25.65</v>
      </c>
      <c r="J324" s="218" t="n">
        <v>0.64</v>
      </c>
    </row>
    <row r="325" customFormat="false" ht="13.5" hidden="false" customHeight="true" outlineLevel="0" collapsed="false">
      <c r="A325" s="36"/>
      <c r="B325" s="36"/>
      <c r="C325" s="36"/>
      <c r="D325" s="36"/>
      <c r="E325" s="219" t="s">
        <v>676</v>
      </c>
      <c r="F325" s="220" t="n">
        <v>5.74</v>
      </c>
      <c r="G325" s="219" t="s">
        <v>677</v>
      </c>
      <c r="H325" s="220" t="n">
        <v>0</v>
      </c>
      <c r="I325" s="219" t="s">
        <v>678</v>
      </c>
      <c r="J325" s="220" t="n">
        <v>5.74</v>
      </c>
    </row>
    <row r="326" customFormat="false" ht="13.5" hidden="false" customHeight="true" outlineLevel="0" collapsed="false">
      <c r="A326" s="36"/>
      <c r="B326" s="36"/>
      <c r="C326" s="36"/>
      <c r="D326" s="36"/>
      <c r="E326" s="219" t="s">
        <v>679</v>
      </c>
      <c r="F326" s="220" t="n">
        <v>4.02</v>
      </c>
      <c r="G326" s="36"/>
      <c r="H326" s="219" t="s">
        <v>680</v>
      </c>
      <c r="I326" s="219"/>
      <c r="J326" s="220" t="n">
        <v>21.63</v>
      </c>
    </row>
    <row r="327" customFormat="false" ht="49.5" hidden="false" customHeight="true" outlineLevel="0" collapsed="false">
      <c r="A327" s="38"/>
      <c r="B327" s="38"/>
      <c r="C327" s="38"/>
      <c r="D327" s="38"/>
      <c r="E327" s="38"/>
      <c r="F327" s="38"/>
      <c r="G327" s="221" t="s">
        <v>681</v>
      </c>
      <c r="H327" s="222" t="s">
        <v>1113</v>
      </c>
      <c r="I327" s="221" t="s">
        <v>683</v>
      </c>
      <c r="J327" s="223" t="n">
        <v>37220.9</v>
      </c>
    </row>
    <row r="328" customFormat="false" ht="0.75" hidden="false" customHeight="true" outlineLevel="0" collapsed="false">
      <c r="A328" s="224"/>
      <c r="B328" s="224"/>
      <c r="C328" s="224"/>
      <c r="D328" s="224"/>
      <c r="E328" s="224"/>
      <c r="F328" s="224"/>
      <c r="G328" s="224"/>
      <c r="H328" s="224"/>
      <c r="I328" s="224"/>
      <c r="J328" s="224"/>
    </row>
    <row r="329" customFormat="false" ht="18" hidden="false" customHeight="true" outlineLevel="0" collapsed="false">
      <c r="A329" s="207" t="s">
        <v>1114</v>
      </c>
      <c r="B329" s="207" t="s">
        <v>647</v>
      </c>
      <c r="C329" s="207" t="s">
        <v>648</v>
      </c>
      <c r="D329" s="207" t="s">
        <v>649</v>
      </c>
      <c r="E329" s="207" t="s">
        <v>650</v>
      </c>
      <c r="F329" s="207"/>
      <c r="G329" s="207" t="s">
        <v>651</v>
      </c>
      <c r="H329" s="207" t="s">
        <v>652</v>
      </c>
      <c r="I329" s="207" t="s">
        <v>653</v>
      </c>
      <c r="J329" s="207" t="s">
        <v>654</v>
      </c>
    </row>
    <row r="330" customFormat="false" ht="39" hidden="false" customHeight="true" outlineLevel="0" collapsed="false">
      <c r="A330" s="208" t="s">
        <v>655</v>
      </c>
      <c r="B330" s="208" t="s">
        <v>1071</v>
      </c>
      <c r="C330" s="208" t="s">
        <v>70</v>
      </c>
      <c r="D330" s="208" t="s">
        <v>112</v>
      </c>
      <c r="E330" s="208" t="s">
        <v>1052</v>
      </c>
      <c r="F330" s="208"/>
      <c r="G330" s="208" t="s">
        <v>108</v>
      </c>
      <c r="H330" s="210" t="n">
        <v>1</v>
      </c>
      <c r="I330" s="211" t="n">
        <v>13.93</v>
      </c>
      <c r="J330" s="211" t="n">
        <v>13.93</v>
      </c>
    </row>
    <row r="331" customFormat="false" ht="24" hidden="false" customHeight="true" outlineLevel="0" collapsed="false">
      <c r="A331" s="212" t="s">
        <v>658</v>
      </c>
      <c r="B331" s="212" t="s">
        <v>1058</v>
      </c>
      <c r="C331" s="212" t="s">
        <v>70</v>
      </c>
      <c r="D331" s="212" t="s">
        <v>1059</v>
      </c>
      <c r="E331" s="212" t="s">
        <v>657</v>
      </c>
      <c r="F331" s="212"/>
      <c r="G331" s="212" t="s">
        <v>72</v>
      </c>
      <c r="H331" s="214" t="n">
        <v>0.081</v>
      </c>
      <c r="I331" s="215" t="n">
        <v>26.4</v>
      </c>
      <c r="J331" s="215" t="n">
        <v>2.13</v>
      </c>
    </row>
    <row r="332" customFormat="false" ht="24" hidden="false" customHeight="true" outlineLevel="0" collapsed="false">
      <c r="A332" s="212" t="s">
        <v>658</v>
      </c>
      <c r="B332" s="212" t="s">
        <v>1053</v>
      </c>
      <c r="C332" s="212" t="s">
        <v>70</v>
      </c>
      <c r="D332" s="212" t="s">
        <v>1054</v>
      </c>
      <c r="E332" s="212" t="s">
        <v>657</v>
      </c>
      <c r="F332" s="212"/>
      <c r="G332" s="212" t="s">
        <v>72</v>
      </c>
      <c r="H332" s="214" t="n">
        <v>0.031</v>
      </c>
      <c r="I332" s="215" t="n">
        <v>22.4</v>
      </c>
      <c r="J332" s="215" t="n">
        <v>0.69</v>
      </c>
    </row>
    <row r="333" customFormat="false" ht="25.5" hidden="false" customHeight="true" outlineLevel="0" collapsed="false">
      <c r="A333" s="212" t="s">
        <v>658</v>
      </c>
      <c r="B333" s="212" t="s">
        <v>1072</v>
      </c>
      <c r="C333" s="212" t="s">
        <v>70</v>
      </c>
      <c r="D333" s="212" t="s">
        <v>1073</v>
      </c>
      <c r="E333" s="212" t="s">
        <v>1057</v>
      </c>
      <c r="F333" s="212"/>
      <c r="G333" s="212" t="s">
        <v>108</v>
      </c>
      <c r="H333" s="214" t="n">
        <v>1</v>
      </c>
      <c r="I333" s="215" t="n">
        <v>10.39</v>
      </c>
      <c r="J333" s="215" t="n">
        <v>10.39</v>
      </c>
    </row>
    <row r="334" customFormat="false" ht="25.5" hidden="false" customHeight="true" outlineLevel="0" collapsed="false">
      <c r="A334" s="216" t="s">
        <v>661</v>
      </c>
      <c r="B334" s="216" t="s">
        <v>1062</v>
      </c>
      <c r="C334" s="216" t="s">
        <v>70</v>
      </c>
      <c r="D334" s="216" t="s">
        <v>1063</v>
      </c>
      <c r="E334" s="216" t="s">
        <v>705</v>
      </c>
      <c r="F334" s="216"/>
      <c r="G334" s="216" t="s">
        <v>108</v>
      </c>
      <c r="H334" s="217" t="n">
        <v>0.025</v>
      </c>
      <c r="I334" s="218" t="n">
        <v>25.65</v>
      </c>
      <c r="J334" s="218" t="n">
        <v>0.64</v>
      </c>
    </row>
    <row r="335" customFormat="false" ht="39" hidden="false" customHeight="true" outlineLevel="0" collapsed="false">
      <c r="A335" s="216" t="s">
        <v>661</v>
      </c>
      <c r="B335" s="216" t="s">
        <v>1060</v>
      </c>
      <c r="C335" s="216" t="s">
        <v>70</v>
      </c>
      <c r="D335" s="216" t="s">
        <v>1061</v>
      </c>
      <c r="E335" s="216" t="s">
        <v>705</v>
      </c>
      <c r="F335" s="216"/>
      <c r="G335" s="216" t="s">
        <v>87</v>
      </c>
      <c r="H335" s="217" t="n">
        <v>0.399</v>
      </c>
      <c r="I335" s="218" t="n">
        <v>0.22</v>
      </c>
      <c r="J335" s="218" t="n">
        <v>0.08</v>
      </c>
    </row>
    <row r="336" customFormat="false" ht="13.5" hidden="false" customHeight="true" outlineLevel="0" collapsed="false">
      <c r="A336" s="36"/>
      <c r="B336" s="36"/>
      <c r="C336" s="36"/>
      <c r="D336" s="36"/>
      <c r="E336" s="219" t="s">
        <v>676</v>
      </c>
      <c r="F336" s="220" t="n">
        <v>2.33</v>
      </c>
      <c r="G336" s="219" t="s">
        <v>677</v>
      </c>
      <c r="H336" s="220" t="n">
        <v>0</v>
      </c>
      <c r="I336" s="219" t="s">
        <v>678</v>
      </c>
      <c r="J336" s="220" t="n">
        <v>2.33</v>
      </c>
    </row>
    <row r="337" customFormat="false" ht="13.5" hidden="false" customHeight="true" outlineLevel="0" collapsed="false">
      <c r="A337" s="36"/>
      <c r="B337" s="36"/>
      <c r="C337" s="36"/>
      <c r="D337" s="36"/>
      <c r="E337" s="219" t="s">
        <v>679</v>
      </c>
      <c r="F337" s="220" t="n">
        <v>3.18</v>
      </c>
      <c r="G337" s="36"/>
      <c r="H337" s="219" t="s">
        <v>680</v>
      </c>
      <c r="I337" s="219"/>
      <c r="J337" s="220" t="n">
        <v>17.11</v>
      </c>
    </row>
    <row r="338" customFormat="false" ht="49.5" hidden="false" customHeight="true" outlineLevel="0" collapsed="false">
      <c r="A338" s="38"/>
      <c r="B338" s="38"/>
      <c r="C338" s="38"/>
      <c r="D338" s="38"/>
      <c r="E338" s="38"/>
      <c r="F338" s="38"/>
      <c r="G338" s="221" t="s">
        <v>681</v>
      </c>
      <c r="H338" s="222" t="s">
        <v>1115</v>
      </c>
      <c r="I338" s="221" t="s">
        <v>683</v>
      </c>
      <c r="J338" s="223" t="n">
        <v>69726.67</v>
      </c>
    </row>
    <row r="339" customFormat="false" ht="0.75" hidden="false" customHeight="true" outlineLevel="0" collapsed="false">
      <c r="A339" s="224"/>
      <c r="B339" s="224"/>
      <c r="C339" s="224"/>
      <c r="D339" s="224"/>
      <c r="E339" s="224"/>
      <c r="F339" s="224"/>
      <c r="G339" s="224"/>
      <c r="H339" s="224"/>
      <c r="I339" s="224"/>
      <c r="J339" s="224"/>
    </row>
    <row r="340" customFormat="false" ht="18" hidden="false" customHeight="true" outlineLevel="0" collapsed="false">
      <c r="A340" s="207" t="s">
        <v>1116</v>
      </c>
      <c r="B340" s="207" t="s">
        <v>647</v>
      </c>
      <c r="C340" s="207" t="s">
        <v>648</v>
      </c>
      <c r="D340" s="207" t="s">
        <v>649</v>
      </c>
      <c r="E340" s="207" t="s">
        <v>650</v>
      </c>
      <c r="F340" s="207"/>
      <c r="G340" s="207" t="s">
        <v>651</v>
      </c>
      <c r="H340" s="207" t="s">
        <v>652</v>
      </c>
      <c r="I340" s="207" t="s">
        <v>653</v>
      </c>
      <c r="J340" s="207" t="s">
        <v>654</v>
      </c>
    </row>
    <row r="341" customFormat="false" ht="39" hidden="false" customHeight="true" outlineLevel="0" collapsed="false">
      <c r="A341" s="208" t="s">
        <v>655</v>
      </c>
      <c r="B341" s="208" t="s">
        <v>1076</v>
      </c>
      <c r="C341" s="208" t="s">
        <v>70</v>
      </c>
      <c r="D341" s="208" t="s">
        <v>114</v>
      </c>
      <c r="E341" s="208" t="s">
        <v>1052</v>
      </c>
      <c r="F341" s="208"/>
      <c r="G341" s="208" t="s">
        <v>708</v>
      </c>
      <c r="H341" s="210" t="n">
        <v>1</v>
      </c>
      <c r="I341" s="211" t="n">
        <v>108.53</v>
      </c>
      <c r="J341" s="211" t="n">
        <v>108.53</v>
      </c>
    </row>
    <row r="342" customFormat="false" ht="24" hidden="false" customHeight="true" outlineLevel="0" collapsed="false">
      <c r="A342" s="212" t="s">
        <v>658</v>
      </c>
      <c r="B342" s="212" t="s">
        <v>991</v>
      </c>
      <c r="C342" s="212" t="s">
        <v>70</v>
      </c>
      <c r="D342" s="212" t="s">
        <v>992</v>
      </c>
      <c r="E342" s="212" t="s">
        <v>657</v>
      </c>
      <c r="F342" s="212"/>
      <c r="G342" s="212" t="s">
        <v>72</v>
      </c>
      <c r="H342" s="214" t="n">
        <v>1.179</v>
      </c>
      <c r="I342" s="215" t="n">
        <v>26.18</v>
      </c>
      <c r="J342" s="215" t="n">
        <v>30.86</v>
      </c>
    </row>
    <row r="343" customFormat="false" ht="25.5" hidden="false" customHeight="true" outlineLevel="0" collapsed="false">
      <c r="A343" s="212" t="s">
        <v>658</v>
      </c>
      <c r="B343" s="212" t="s">
        <v>987</v>
      </c>
      <c r="C343" s="212" t="s">
        <v>70</v>
      </c>
      <c r="D343" s="212" t="s">
        <v>988</v>
      </c>
      <c r="E343" s="212" t="s">
        <v>657</v>
      </c>
      <c r="F343" s="212"/>
      <c r="G343" s="212" t="s">
        <v>72</v>
      </c>
      <c r="H343" s="214" t="n">
        <v>0.503</v>
      </c>
      <c r="I343" s="215" t="n">
        <v>22.23</v>
      </c>
      <c r="J343" s="215" t="n">
        <v>11.18</v>
      </c>
    </row>
    <row r="344" customFormat="false" ht="39" hidden="false" customHeight="true" outlineLevel="0" collapsed="false">
      <c r="A344" s="212" t="s">
        <v>658</v>
      </c>
      <c r="B344" s="212" t="s">
        <v>989</v>
      </c>
      <c r="C344" s="212" t="s">
        <v>70</v>
      </c>
      <c r="D344" s="212" t="s">
        <v>990</v>
      </c>
      <c r="E344" s="212" t="s">
        <v>805</v>
      </c>
      <c r="F344" s="212"/>
      <c r="G344" s="212" t="s">
        <v>806</v>
      </c>
      <c r="H344" s="214" t="n">
        <v>0.026</v>
      </c>
      <c r="I344" s="215" t="n">
        <v>24.74</v>
      </c>
      <c r="J344" s="215" t="n">
        <v>0.64</v>
      </c>
    </row>
    <row r="345" customFormat="false" ht="39" hidden="false" customHeight="true" outlineLevel="0" collapsed="false">
      <c r="A345" s="212" t="s">
        <v>658</v>
      </c>
      <c r="B345" s="212" t="s">
        <v>995</v>
      </c>
      <c r="C345" s="212" t="s">
        <v>70</v>
      </c>
      <c r="D345" s="212" t="s">
        <v>996</v>
      </c>
      <c r="E345" s="212" t="s">
        <v>805</v>
      </c>
      <c r="F345" s="212"/>
      <c r="G345" s="212" t="s">
        <v>811</v>
      </c>
      <c r="H345" s="214" t="n">
        <v>0.103</v>
      </c>
      <c r="I345" s="215" t="n">
        <v>23.26</v>
      </c>
      <c r="J345" s="215" t="n">
        <v>2.39</v>
      </c>
    </row>
    <row r="346" customFormat="false" ht="25.5" hidden="false" customHeight="true" outlineLevel="0" collapsed="false">
      <c r="A346" s="216" t="s">
        <v>661</v>
      </c>
      <c r="B346" s="216" t="s">
        <v>1077</v>
      </c>
      <c r="C346" s="216" t="s">
        <v>70</v>
      </c>
      <c r="D346" s="216" t="s">
        <v>1078</v>
      </c>
      <c r="E346" s="216" t="s">
        <v>705</v>
      </c>
      <c r="F346" s="216"/>
      <c r="G346" s="216" t="s">
        <v>108</v>
      </c>
      <c r="H346" s="217" t="n">
        <v>0.049</v>
      </c>
      <c r="I346" s="218" t="n">
        <v>23.85</v>
      </c>
      <c r="J346" s="218" t="n">
        <v>1.16</v>
      </c>
    </row>
    <row r="347" customFormat="false" ht="25.5" hidden="false" customHeight="true" outlineLevel="0" collapsed="false">
      <c r="A347" s="216" t="s">
        <v>661</v>
      </c>
      <c r="B347" s="216" t="s">
        <v>1079</v>
      </c>
      <c r="C347" s="216" t="s">
        <v>70</v>
      </c>
      <c r="D347" s="216" t="s">
        <v>1080</v>
      </c>
      <c r="E347" s="216" t="s">
        <v>705</v>
      </c>
      <c r="F347" s="216"/>
      <c r="G347" s="216" t="s">
        <v>92</v>
      </c>
      <c r="H347" s="217" t="n">
        <v>2.186</v>
      </c>
      <c r="I347" s="218" t="n">
        <v>19.49</v>
      </c>
      <c r="J347" s="218" t="n">
        <v>42.6</v>
      </c>
    </row>
    <row r="348" customFormat="false" ht="25.5" hidden="false" customHeight="true" outlineLevel="0" collapsed="false">
      <c r="A348" s="216" t="s">
        <v>661</v>
      </c>
      <c r="B348" s="216" t="s">
        <v>703</v>
      </c>
      <c r="C348" s="216" t="s">
        <v>70</v>
      </c>
      <c r="D348" s="216" t="s">
        <v>704</v>
      </c>
      <c r="E348" s="216" t="s">
        <v>705</v>
      </c>
      <c r="F348" s="216"/>
      <c r="G348" s="216" t="s">
        <v>92</v>
      </c>
      <c r="H348" s="217" t="n">
        <v>1.166</v>
      </c>
      <c r="I348" s="218" t="n">
        <v>11.75</v>
      </c>
      <c r="J348" s="218" t="n">
        <v>13.7</v>
      </c>
    </row>
    <row r="349" customFormat="false" ht="25.5" hidden="false" customHeight="true" outlineLevel="0" collapsed="false">
      <c r="A349" s="216" t="s">
        <v>661</v>
      </c>
      <c r="B349" s="216" t="s">
        <v>1081</v>
      </c>
      <c r="C349" s="216" t="s">
        <v>70</v>
      </c>
      <c r="D349" s="216" t="s">
        <v>1082</v>
      </c>
      <c r="E349" s="216" t="s">
        <v>705</v>
      </c>
      <c r="F349" s="216"/>
      <c r="G349" s="216" t="s">
        <v>1001</v>
      </c>
      <c r="H349" s="217" t="n">
        <v>0.0167</v>
      </c>
      <c r="I349" s="218" t="n">
        <v>9.21</v>
      </c>
      <c r="J349" s="218" t="n">
        <v>0.15</v>
      </c>
    </row>
    <row r="350" customFormat="false" ht="25.5" hidden="false" customHeight="true" outlineLevel="0" collapsed="false">
      <c r="A350" s="216" t="s">
        <v>661</v>
      </c>
      <c r="B350" s="216" t="s">
        <v>1083</v>
      </c>
      <c r="C350" s="216" t="s">
        <v>70</v>
      </c>
      <c r="D350" s="216" t="s">
        <v>1084</v>
      </c>
      <c r="E350" s="216" t="s">
        <v>705</v>
      </c>
      <c r="F350" s="216"/>
      <c r="G350" s="216" t="s">
        <v>92</v>
      </c>
      <c r="H350" s="217" t="n">
        <v>1.053</v>
      </c>
      <c r="I350" s="218" t="n">
        <v>4.11</v>
      </c>
      <c r="J350" s="218" t="n">
        <v>4.32</v>
      </c>
    </row>
    <row r="351" customFormat="false" ht="25.5" hidden="false" customHeight="true" outlineLevel="0" collapsed="false">
      <c r="A351" s="216" t="s">
        <v>661</v>
      </c>
      <c r="B351" s="216" t="s">
        <v>1085</v>
      </c>
      <c r="C351" s="216" t="s">
        <v>70</v>
      </c>
      <c r="D351" s="216" t="s">
        <v>1086</v>
      </c>
      <c r="E351" s="216" t="s">
        <v>705</v>
      </c>
      <c r="F351" s="216"/>
      <c r="G351" s="216" t="s">
        <v>108</v>
      </c>
      <c r="H351" s="217" t="n">
        <v>0.053</v>
      </c>
      <c r="I351" s="218" t="n">
        <v>28.88</v>
      </c>
      <c r="J351" s="218" t="n">
        <v>1.53</v>
      </c>
    </row>
    <row r="352" customFormat="false" ht="13.5" hidden="false" customHeight="true" outlineLevel="0" collapsed="false">
      <c r="A352" s="36"/>
      <c r="B352" s="36"/>
      <c r="C352" s="36"/>
      <c r="D352" s="36"/>
      <c r="E352" s="219" t="s">
        <v>676</v>
      </c>
      <c r="F352" s="220" t="n">
        <v>34.57</v>
      </c>
      <c r="G352" s="219" t="s">
        <v>677</v>
      </c>
      <c r="H352" s="220" t="n">
        <v>0</v>
      </c>
      <c r="I352" s="219" t="s">
        <v>678</v>
      </c>
      <c r="J352" s="220" t="n">
        <v>34.57</v>
      </c>
    </row>
    <row r="353" customFormat="false" ht="13.5" hidden="false" customHeight="true" outlineLevel="0" collapsed="false">
      <c r="A353" s="36"/>
      <c r="B353" s="36"/>
      <c r="C353" s="36"/>
      <c r="D353" s="36"/>
      <c r="E353" s="219" t="s">
        <v>679</v>
      </c>
      <c r="F353" s="220" t="n">
        <v>24.83</v>
      </c>
      <c r="G353" s="36"/>
      <c r="H353" s="219" t="s">
        <v>680</v>
      </c>
      <c r="I353" s="219"/>
      <c r="J353" s="220" t="n">
        <v>133.36</v>
      </c>
    </row>
    <row r="354" customFormat="false" ht="49.5" hidden="false" customHeight="true" outlineLevel="0" collapsed="false">
      <c r="A354" s="38"/>
      <c r="B354" s="38"/>
      <c r="C354" s="38"/>
      <c r="D354" s="38"/>
      <c r="E354" s="38"/>
      <c r="F354" s="38"/>
      <c r="G354" s="221" t="s">
        <v>681</v>
      </c>
      <c r="H354" s="222" t="s">
        <v>1117</v>
      </c>
      <c r="I354" s="221" t="s">
        <v>683</v>
      </c>
      <c r="J354" s="223" t="n">
        <v>192038.4</v>
      </c>
    </row>
    <row r="355" customFormat="false" ht="0.75" hidden="false" customHeight="true" outlineLevel="0" collapsed="false">
      <c r="A355" s="224"/>
      <c r="B355" s="224"/>
      <c r="C355" s="224"/>
      <c r="D355" s="224"/>
      <c r="E355" s="224"/>
      <c r="F355" s="224"/>
      <c r="G355" s="224"/>
      <c r="H355" s="224"/>
      <c r="I355" s="224"/>
      <c r="J355" s="224"/>
    </row>
    <row r="356" customFormat="false" ht="18" hidden="false" customHeight="true" outlineLevel="0" collapsed="false">
      <c r="A356" s="207" t="s">
        <v>1118</v>
      </c>
      <c r="B356" s="207" t="s">
        <v>647</v>
      </c>
      <c r="C356" s="207" t="s">
        <v>648</v>
      </c>
      <c r="D356" s="207" t="s">
        <v>649</v>
      </c>
      <c r="E356" s="207" t="s">
        <v>650</v>
      </c>
      <c r="F356" s="207"/>
      <c r="G356" s="207" t="s">
        <v>651</v>
      </c>
      <c r="H356" s="207" t="s">
        <v>652</v>
      </c>
      <c r="I356" s="207" t="s">
        <v>653</v>
      </c>
      <c r="J356" s="207" t="s">
        <v>654</v>
      </c>
    </row>
    <row r="357" customFormat="false" ht="39" hidden="false" customHeight="true" outlineLevel="0" collapsed="false">
      <c r="A357" s="208" t="s">
        <v>655</v>
      </c>
      <c r="B357" s="208" t="s">
        <v>1089</v>
      </c>
      <c r="C357" s="208" t="s">
        <v>70</v>
      </c>
      <c r="D357" s="208" t="s">
        <v>116</v>
      </c>
      <c r="E357" s="208" t="s">
        <v>701</v>
      </c>
      <c r="F357" s="208"/>
      <c r="G357" s="208" t="s">
        <v>702</v>
      </c>
      <c r="H357" s="210" t="n">
        <v>1</v>
      </c>
      <c r="I357" s="211" t="n">
        <v>524.02</v>
      </c>
      <c r="J357" s="211" t="n">
        <v>524.02</v>
      </c>
    </row>
    <row r="358" customFormat="false" ht="24" hidden="false" customHeight="true" outlineLevel="0" collapsed="false">
      <c r="A358" s="212" t="s">
        <v>658</v>
      </c>
      <c r="B358" s="212" t="s">
        <v>807</v>
      </c>
      <c r="C358" s="212" t="s">
        <v>70</v>
      </c>
      <c r="D358" s="212" t="s">
        <v>808</v>
      </c>
      <c r="E358" s="212" t="s">
        <v>657</v>
      </c>
      <c r="F358" s="212"/>
      <c r="G358" s="212" t="s">
        <v>72</v>
      </c>
      <c r="H358" s="214" t="n">
        <v>2.3117</v>
      </c>
      <c r="I358" s="215" t="n">
        <v>21.37</v>
      </c>
      <c r="J358" s="215" t="n">
        <v>49.4</v>
      </c>
    </row>
    <row r="359" customFormat="false" ht="51.75" hidden="false" customHeight="true" outlineLevel="0" collapsed="false">
      <c r="A359" s="212" t="s">
        <v>658</v>
      </c>
      <c r="B359" s="212" t="s">
        <v>1090</v>
      </c>
      <c r="C359" s="212" t="s">
        <v>70</v>
      </c>
      <c r="D359" s="212" t="s">
        <v>1091</v>
      </c>
      <c r="E359" s="212" t="s">
        <v>805</v>
      </c>
      <c r="F359" s="212"/>
      <c r="G359" s="212" t="s">
        <v>811</v>
      </c>
      <c r="H359" s="214" t="n">
        <v>0.7103</v>
      </c>
      <c r="I359" s="215" t="n">
        <v>0.37</v>
      </c>
      <c r="J359" s="215" t="n">
        <v>0.26</v>
      </c>
    </row>
    <row r="360" customFormat="false" ht="51.75" hidden="false" customHeight="true" outlineLevel="0" collapsed="false">
      <c r="A360" s="212" t="s">
        <v>658</v>
      </c>
      <c r="B360" s="212" t="s">
        <v>1092</v>
      </c>
      <c r="C360" s="212" t="s">
        <v>70</v>
      </c>
      <c r="D360" s="212" t="s">
        <v>1093</v>
      </c>
      <c r="E360" s="212" t="s">
        <v>805</v>
      </c>
      <c r="F360" s="212"/>
      <c r="G360" s="212" t="s">
        <v>806</v>
      </c>
      <c r="H360" s="214" t="n">
        <v>0.7534</v>
      </c>
      <c r="I360" s="215" t="n">
        <v>2.01</v>
      </c>
      <c r="J360" s="215" t="n">
        <v>1.51</v>
      </c>
    </row>
    <row r="361" customFormat="false" ht="25.5" hidden="false" customHeight="true" outlineLevel="0" collapsed="false">
      <c r="A361" s="212" t="s">
        <v>658</v>
      </c>
      <c r="B361" s="212" t="s">
        <v>1094</v>
      </c>
      <c r="C361" s="212" t="s">
        <v>70</v>
      </c>
      <c r="D361" s="212" t="s">
        <v>1095</v>
      </c>
      <c r="E361" s="212" t="s">
        <v>657</v>
      </c>
      <c r="F361" s="212"/>
      <c r="G361" s="212" t="s">
        <v>72</v>
      </c>
      <c r="H361" s="214" t="n">
        <v>1.4637</v>
      </c>
      <c r="I361" s="215" t="n">
        <v>18.17</v>
      </c>
      <c r="J361" s="215" t="n">
        <v>26.59</v>
      </c>
    </row>
    <row r="362" customFormat="false" ht="24" hidden="false" customHeight="true" outlineLevel="0" collapsed="false">
      <c r="A362" s="216" t="s">
        <v>661</v>
      </c>
      <c r="B362" s="216" t="s">
        <v>1096</v>
      </c>
      <c r="C362" s="216" t="s">
        <v>70</v>
      </c>
      <c r="D362" s="216" t="s">
        <v>1097</v>
      </c>
      <c r="E362" s="216" t="s">
        <v>705</v>
      </c>
      <c r="F362" s="216"/>
      <c r="G362" s="216" t="s">
        <v>108</v>
      </c>
      <c r="H362" s="217" t="n">
        <v>362.6579</v>
      </c>
      <c r="I362" s="218" t="n">
        <v>0.84</v>
      </c>
      <c r="J362" s="218" t="n">
        <v>304.63</v>
      </c>
    </row>
    <row r="363" customFormat="false" ht="25.5" hidden="false" customHeight="true" outlineLevel="0" collapsed="false">
      <c r="A363" s="216" t="s">
        <v>661</v>
      </c>
      <c r="B363" s="216" t="s">
        <v>1098</v>
      </c>
      <c r="C363" s="216" t="s">
        <v>70</v>
      </c>
      <c r="D363" s="216" t="s">
        <v>1099</v>
      </c>
      <c r="E363" s="216" t="s">
        <v>705</v>
      </c>
      <c r="F363" s="216"/>
      <c r="G363" s="216" t="s">
        <v>702</v>
      </c>
      <c r="H363" s="217" t="n">
        <v>0.5934</v>
      </c>
      <c r="I363" s="218" t="n">
        <v>92.51</v>
      </c>
      <c r="J363" s="218" t="n">
        <v>54.89</v>
      </c>
    </row>
    <row r="364" customFormat="false" ht="25.5" hidden="false" customHeight="true" outlineLevel="0" collapsed="false">
      <c r="A364" s="216" t="s">
        <v>661</v>
      </c>
      <c r="B364" s="216" t="s">
        <v>1100</v>
      </c>
      <c r="C364" s="216" t="s">
        <v>70</v>
      </c>
      <c r="D364" s="216" t="s">
        <v>1101</v>
      </c>
      <c r="E364" s="216" t="s">
        <v>705</v>
      </c>
      <c r="F364" s="216"/>
      <c r="G364" s="216" t="s">
        <v>702</v>
      </c>
      <c r="H364" s="217" t="n">
        <v>0.7229</v>
      </c>
      <c r="I364" s="218" t="n">
        <v>120</v>
      </c>
      <c r="J364" s="218" t="n">
        <v>86.74</v>
      </c>
    </row>
    <row r="365" customFormat="false" ht="13.5" hidden="false" customHeight="true" outlineLevel="0" collapsed="false">
      <c r="A365" s="36"/>
      <c r="B365" s="36"/>
      <c r="C365" s="36"/>
      <c r="D365" s="36"/>
      <c r="E365" s="219" t="s">
        <v>676</v>
      </c>
      <c r="F365" s="220" t="n">
        <v>55.06</v>
      </c>
      <c r="G365" s="219" t="s">
        <v>677</v>
      </c>
      <c r="H365" s="220" t="n">
        <v>0</v>
      </c>
      <c r="I365" s="219" t="s">
        <v>678</v>
      </c>
      <c r="J365" s="220" t="n">
        <v>55.06</v>
      </c>
    </row>
    <row r="366" customFormat="false" ht="13.5" hidden="false" customHeight="true" outlineLevel="0" collapsed="false">
      <c r="A366" s="36"/>
      <c r="B366" s="36"/>
      <c r="C366" s="36"/>
      <c r="D366" s="36"/>
      <c r="E366" s="219" t="s">
        <v>679</v>
      </c>
      <c r="F366" s="220" t="n">
        <v>119.89</v>
      </c>
      <c r="G366" s="36"/>
      <c r="H366" s="219" t="s">
        <v>680</v>
      </c>
      <c r="I366" s="219"/>
      <c r="J366" s="220" t="n">
        <v>643.91</v>
      </c>
    </row>
    <row r="367" customFormat="false" ht="49.5" hidden="false" customHeight="true" outlineLevel="0" collapsed="false">
      <c r="A367" s="38"/>
      <c r="B367" s="38"/>
      <c r="C367" s="38"/>
      <c r="D367" s="38"/>
      <c r="E367" s="38"/>
      <c r="F367" s="38"/>
      <c r="G367" s="221" t="s">
        <v>681</v>
      </c>
      <c r="H367" s="222" t="s">
        <v>1119</v>
      </c>
      <c r="I367" s="221" t="s">
        <v>683</v>
      </c>
      <c r="J367" s="223" t="n">
        <v>43785.88</v>
      </c>
    </row>
    <row r="368" customFormat="false" ht="0.75" hidden="false" customHeight="true" outlineLevel="0" collapsed="false">
      <c r="A368" s="224"/>
      <c r="B368" s="224"/>
      <c r="C368" s="224"/>
      <c r="D368" s="224"/>
      <c r="E368" s="224"/>
      <c r="F368" s="224"/>
      <c r="G368" s="224"/>
      <c r="H368" s="224"/>
      <c r="I368" s="224"/>
      <c r="J368" s="224"/>
    </row>
    <row r="369" customFormat="false" ht="18" hidden="false" customHeight="true" outlineLevel="0" collapsed="false">
      <c r="A369" s="207" t="s">
        <v>1120</v>
      </c>
      <c r="B369" s="207" t="s">
        <v>647</v>
      </c>
      <c r="C369" s="207" t="s">
        <v>648</v>
      </c>
      <c r="D369" s="207" t="s">
        <v>649</v>
      </c>
      <c r="E369" s="207" t="s">
        <v>650</v>
      </c>
      <c r="F369" s="207"/>
      <c r="G369" s="207" t="s">
        <v>651</v>
      </c>
      <c r="H369" s="207" t="s">
        <v>652</v>
      </c>
      <c r="I369" s="207" t="s">
        <v>653</v>
      </c>
      <c r="J369" s="207" t="s">
        <v>654</v>
      </c>
    </row>
    <row r="370" customFormat="false" ht="25.5" hidden="false" customHeight="true" outlineLevel="0" collapsed="false">
      <c r="A370" s="208" t="s">
        <v>655</v>
      </c>
      <c r="B370" s="208" t="s">
        <v>1104</v>
      </c>
      <c r="C370" s="208" t="s">
        <v>70</v>
      </c>
      <c r="D370" s="208" t="s">
        <v>118</v>
      </c>
      <c r="E370" s="208" t="s">
        <v>1105</v>
      </c>
      <c r="F370" s="208"/>
      <c r="G370" s="208" t="s">
        <v>702</v>
      </c>
      <c r="H370" s="210" t="n">
        <v>1</v>
      </c>
      <c r="I370" s="211" t="n">
        <v>289.66</v>
      </c>
      <c r="J370" s="211" t="n">
        <v>289.66</v>
      </c>
    </row>
    <row r="371" customFormat="false" ht="24" hidden="false" customHeight="true" outlineLevel="0" collapsed="false">
      <c r="A371" s="212" t="s">
        <v>658</v>
      </c>
      <c r="B371" s="212" t="s">
        <v>1040</v>
      </c>
      <c r="C371" s="212" t="s">
        <v>70</v>
      </c>
      <c r="D371" s="212" t="s">
        <v>1041</v>
      </c>
      <c r="E371" s="212" t="s">
        <v>657</v>
      </c>
      <c r="F371" s="212"/>
      <c r="G371" s="212" t="s">
        <v>72</v>
      </c>
      <c r="H371" s="214" t="n">
        <v>2.459</v>
      </c>
      <c r="I371" s="215" t="n">
        <v>26.59</v>
      </c>
      <c r="J371" s="215" t="n">
        <v>65.38</v>
      </c>
    </row>
    <row r="372" customFormat="false" ht="24" hidden="false" customHeight="true" outlineLevel="0" collapsed="false">
      <c r="A372" s="212" t="s">
        <v>658</v>
      </c>
      <c r="B372" s="212" t="s">
        <v>807</v>
      </c>
      <c r="C372" s="212" t="s">
        <v>70</v>
      </c>
      <c r="D372" s="212" t="s">
        <v>808</v>
      </c>
      <c r="E372" s="212" t="s">
        <v>657</v>
      </c>
      <c r="F372" s="212"/>
      <c r="G372" s="212" t="s">
        <v>72</v>
      </c>
      <c r="H372" s="214" t="n">
        <v>7.377</v>
      </c>
      <c r="I372" s="215" t="n">
        <v>21.37</v>
      </c>
      <c r="J372" s="215" t="n">
        <v>157.64</v>
      </c>
    </row>
    <row r="373" customFormat="false" ht="24" hidden="false" customHeight="true" outlineLevel="0" collapsed="false">
      <c r="A373" s="212" t="s">
        <v>658</v>
      </c>
      <c r="B373" s="212" t="s">
        <v>991</v>
      </c>
      <c r="C373" s="212" t="s">
        <v>70</v>
      </c>
      <c r="D373" s="212" t="s">
        <v>992</v>
      </c>
      <c r="E373" s="212" t="s">
        <v>657</v>
      </c>
      <c r="F373" s="212"/>
      <c r="G373" s="212" t="s">
        <v>72</v>
      </c>
      <c r="H373" s="214" t="n">
        <v>2.459</v>
      </c>
      <c r="I373" s="215" t="n">
        <v>26.18</v>
      </c>
      <c r="J373" s="215" t="n">
        <v>64.37</v>
      </c>
    </row>
    <row r="374" customFormat="false" ht="39" hidden="false" customHeight="true" outlineLevel="0" collapsed="false">
      <c r="A374" s="212" t="s">
        <v>658</v>
      </c>
      <c r="B374" s="212" t="s">
        <v>1106</v>
      </c>
      <c r="C374" s="212" t="s">
        <v>70</v>
      </c>
      <c r="D374" s="212" t="s">
        <v>1107</v>
      </c>
      <c r="E374" s="212" t="s">
        <v>805</v>
      </c>
      <c r="F374" s="212"/>
      <c r="G374" s="212" t="s">
        <v>806</v>
      </c>
      <c r="H374" s="214" t="n">
        <v>1.042</v>
      </c>
      <c r="I374" s="215" t="n">
        <v>1.44</v>
      </c>
      <c r="J374" s="215" t="n">
        <v>1.5</v>
      </c>
    </row>
    <row r="375" customFormat="false" ht="39" hidden="false" customHeight="true" outlineLevel="0" collapsed="false">
      <c r="A375" s="212" t="s">
        <v>658</v>
      </c>
      <c r="B375" s="212" t="s">
        <v>1108</v>
      </c>
      <c r="C375" s="212" t="s">
        <v>70</v>
      </c>
      <c r="D375" s="212" t="s">
        <v>1109</v>
      </c>
      <c r="E375" s="212" t="s">
        <v>805</v>
      </c>
      <c r="F375" s="212"/>
      <c r="G375" s="212" t="s">
        <v>811</v>
      </c>
      <c r="H375" s="214" t="n">
        <v>1.417</v>
      </c>
      <c r="I375" s="215" t="n">
        <v>0.55</v>
      </c>
      <c r="J375" s="215" t="n">
        <v>0.77</v>
      </c>
    </row>
    <row r="376" customFormat="false" ht="13.5" hidden="false" customHeight="true" outlineLevel="0" collapsed="false">
      <c r="A376" s="36"/>
      <c r="B376" s="36"/>
      <c r="C376" s="36"/>
      <c r="D376" s="36"/>
      <c r="E376" s="219" t="s">
        <v>676</v>
      </c>
      <c r="F376" s="220" t="n">
        <v>214.09</v>
      </c>
      <c r="G376" s="219" t="s">
        <v>677</v>
      </c>
      <c r="H376" s="220" t="n">
        <v>0</v>
      </c>
      <c r="I376" s="219" t="s">
        <v>678</v>
      </c>
      <c r="J376" s="220" t="n">
        <v>214.09</v>
      </c>
    </row>
    <row r="377" customFormat="false" ht="13.5" hidden="false" customHeight="true" outlineLevel="0" collapsed="false">
      <c r="A377" s="36"/>
      <c r="B377" s="36"/>
      <c r="C377" s="36"/>
      <c r="D377" s="36"/>
      <c r="E377" s="219" t="s">
        <v>679</v>
      </c>
      <c r="F377" s="220" t="n">
        <v>66.27</v>
      </c>
      <c r="G377" s="36"/>
      <c r="H377" s="219" t="s">
        <v>680</v>
      </c>
      <c r="I377" s="219"/>
      <c r="J377" s="220" t="n">
        <v>355.93</v>
      </c>
    </row>
    <row r="378" customFormat="false" ht="49.5" hidden="false" customHeight="true" outlineLevel="0" collapsed="false">
      <c r="A378" s="38"/>
      <c r="B378" s="38"/>
      <c r="C378" s="38"/>
      <c r="D378" s="38"/>
      <c r="E378" s="38"/>
      <c r="F378" s="38"/>
      <c r="G378" s="221" t="s">
        <v>681</v>
      </c>
      <c r="H378" s="222" t="s">
        <v>1119</v>
      </c>
      <c r="I378" s="221" t="s">
        <v>683</v>
      </c>
      <c r="J378" s="223" t="n">
        <v>24203.24</v>
      </c>
    </row>
    <row r="379" customFormat="false" ht="0.75" hidden="false" customHeight="true" outlineLevel="0" collapsed="false">
      <c r="A379" s="224"/>
      <c r="B379" s="224"/>
      <c r="C379" s="224"/>
      <c r="D379" s="224"/>
      <c r="E379" s="224"/>
      <c r="F379" s="224"/>
      <c r="G379" s="224"/>
      <c r="H379" s="224"/>
      <c r="I379" s="224"/>
      <c r="J379" s="224"/>
    </row>
    <row r="380" customFormat="false" ht="24" hidden="false" customHeight="true" outlineLevel="0" collapsed="false">
      <c r="A380" s="225" t="s">
        <v>1121</v>
      </c>
      <c r="B380" s="225"/>
      <c r="C380" s="225"/>
      <c r="D380" s="225" t="s">
        <v>1122</v>
      </c>
      <c r="E380" s="225"/>
      <c r="F380" s="226"/>
      <c r="G380" s="226"/>
      <c r="H380" s="225"/>
      <c r="I380" s="225"/>
      <c r="J380" s="227" t="n">
        <v>7230.88</v>
      </c>
    </row>
    <row r="381" customFormat="false" ht="18" hidden="false" customHeight="true" outlineLevel="0" collapsed="false">
      <c r="A381" s="207" t="s">
        <v>1123</v>
      </c>
      <c r="B381" s="207" t="s">
        <v>647</v>
      </c>
      <c r="C381" s="207" t="s">
        <v>648</v>
      </c>
      <c r="D381" s="207" t="s">
        <v>649</v>
      </c>
      <c r="E381" s="207" t="s">
        <v>650</v>
      </c>
      <c r="F381" s="207"/>
      <c r="G381" s="207" t="s">
        <v>651</v>
      </c>
      <c r="H381" s="207" t="s">
        <v>652</v>
      </c>
      <c r="I381" s="207" t="s">
        <v>653</v>
      </c>
      <c r="J381" s="207" t="s">
        <v>654</v>
      </c>
    </row>
    <row r="382" customFormat="false" ht="39" hidden="false" customHeight="true" outlineLevel="0" collapsed="false">
      <c r="A382" s="208" t="s">
        <v>655</v>
      </c>
      <c r="B382" s="208" t="s">
        <v>1051</v>
      </c>
      <c r="C382" s="208" t="s">
        <v>70</v>
      </c>
      <c r="D382" s="208" t="s">
        <v>107</v>
      </c>
      <c r="E382" s="208" t="s">
        <v>1052</v>
      </c>
      <c r="F382" s="208"/>
      <c r="G382" s="208" t="s">
        <v>108</v>
      </c>
      <c r="H382" s="210" t="n">
        <v>1</v>
      </c>
      <c r="I382" s="211" t="n">
        <v>17.61</v>
      </c>
      <c r="J382" s="211" t="n">
        <v>17.61</v>
      </c>
    </row>
    <row r="383" customFormat="false" ht="24" hidden="false" customHeight="true" outlineLevel="0" collapsed="false">
      <c r="A383" s="212" t="s">
        <v>658</v>
      </c>
      <c r="B383" s="212" t="s">
        <v>1053</v>
      </c>
      <c r="C383" s="212" t="s">
        <v>70</v>
      </c>
      <c r="D383" s="212" t="s">
        <v>1054</v>
      </c>
      <c r="E383" s="212" t="s">
        <v>657</v>
      </c>
      <c r="F383" s="212"/>
      <c r="G383" s="212" t="s">
        <v>72</v>
      </c>
      <c r="H383" s="214" t="n">
        <v>0.064</v>
      </c>
      <c r="I383" s="215" t="n">
        <v>22.4</v>
      </c>
      <c r="J383" s="215" t="n">
        <v>1.43</v>
      </c>
    </row>
    <row r="384" customFormat="false" ht="25.5" hidden="false" customHeight="true" outlineLevel="0" collapsed="false">
      <c r="A384" s="212" t="s">
        <v>658</v>
      </c>
      <c r="B384" s="212" t="s">
        <v>1055</v>
      </c>
      <c r="C384" s="212" t="s">
        <v>70</v>
      </c>
      <c r="D384" s="212" t="s">
        <v>1056</v>
      </c>
      <c r="E384" s="212" t="s">
        <v>1057</v>
      </c>
      <c r="F384" s="212"/>
      <c r="G384" s="212" t="s">
        <v>108</v>
      </c>
      <c r="H384" s="214" t="n">
        <v>1</v>
      </c>
      <c r="I384" s="215" t="n">
        <v>10.98</v>
      </c>
      <c r="J384" s="215" t="n">
        <v>10.98</v>
      </c>
    </row>
    <row r="385" customFormat="false" ht="24" hidden="false" customHeight="true" outlineLevel="0" collapsed="false">
      <c r="A385" s="212" t="s">
        <v>658</v>
      </c>
      <c r="B385" s="212" t="s">
        <v>1058</v>
      </c>
      <c r="C385" s="212" t="s">
        <v>70</v>
      </c>
      <c r="D385" s="212" t="s">
        <v>1059</v>
      </c>
      <c r="E385" s="212" t="s">
        <v>657</v>
      </c>
      <c r="F385" s="212"/>
      <c r="G385" s="212" t="s">
        <v>72</v>
      </c>
      <c r="H385" s="214" t="n">
        <v>0.166</v>
      </c>
      <c r="I385" s="215" t="n">
        <v>26.4</v>
      </c>
      <c r="J385" s="215" t="n">
        <v>4.38</v>
      </c>
    </row>
    <row r="386" customFormat="false" ht="39" hidden="false" customHeight="true" outlineLevel="0" collapsed="false">
      <c r="A386" s="216" t="s">
        <v>661</v>
      </c>
      <c r="B386" s="216" t="s">
        <v>1060</v>
      </c>
      <c r="C386" s="216" t="s">
        <v>70</v>
      </c>
      <c r="D386" s="216" t="s">
        <v>1061</v>
      </c>
      <c r="E386" s="216" t="s">
        <v>705</v>
      </c>
      <c r="F386" s="216"/>
      <c r="G386" s="216" t="s">
        <v>87</v>
      </c>
      <c r="H386" s="217" t="n">
        <v>0.819</v>
      </c>
      <c r="I386" s="218" t="n">
        <v>0.22</v>
      </c>
      <c r="J386" s="218" t="n">
        <v>0.18</v>
      </c>
    </row>
    <row r="387" customFormat="false" ht="25.5" hidden="false" customHeight="true" outlineLevel="0" collapsed="false">
      <c r="A387" s="216" t="s">
        <v>661</v>
      </c>
      <c r="B387" s="216" t="s">
        <v>1062</v>
      </c>
      <c r="C387" s="216" t="s">
        <v>70</v>
      </c>
      <c r="D387" s="216" t="s">
        <v>1063</v>
      </c>
      <c r="E387" s="216" t="s">
        <v>705</v>
      </c>
      <c r="F387" s="216"/>
      <c r="G387" s="216" t="s">
        <v>108</v>
      </c>
      <c r="H387" s="217" t="n">
        <v>0.025</v>
      </c>
      <c r="I387" s="218" t="n">
        <v>25.65</v>
      </c>
      <c r="J387" s="218" t="n">
        <v>0.64</v>
      </c>
    </row>
    <row r="388" customFormat="false" ht="13.5" hidden="false" customHeight="true" outlineLevel="0" collapsed="false">
      <c r="A388" s="36"/>
      <c r="B388" s="36"/>
      <c r="C388" s="36"/>
      <c r="D388" s="36"/>
      <c r="E388" s="219" t="s">
        <v>676</v>
      </c>
      <c r="F388" s="220" t="n">
        <v>5.74</v>
      </c>
      <c r="G388" s="219" t="s">
        <v>677</v>
      </c>
      <c r="H388" s="220" t="n">
        <v>0</v>
      </c>
      <c r="I388" s="219" t="s">
        <v>678</v>
      </c>
      <c r="J388" s="220" t="n">
        <v>5.74</v>
      </c>
    </row>
    <row r="389" customFormat="false" ht="13.5" hidden="false" customHeight="true" outlineLevel="0" collapsed="false">
      <c r="A389" s="36"/>
      <c r="B389" s="36"/>
      <c r="C389" s="36"/>
      <c r="D389" s="36"/>
      <c r="E389" s="219" t="s">
        <v>679</v>
      </c>
      <c r="F389" s="220" t="n">
        <v>4.02</v>
      </c>
      <c r="G389" s="36"/>
      <c r="H389" s="219" t="s">
        <v>680</v>
      </c>
      <c r="I389" s="219"/>
      <c r="J389" s="220" t="n">
        <v>21.63</v>
      </c>
    </row>
    <row r="390" customFormat="false" ht="49.5" hidden="false" customHeight="true" outlineLevel="0" collapsed="false">
      <c r="A390" s="38"/>
      <c r="B390" s="38"/>
      <c r="C390" s="38"/>
      <c r="D390" s="38"/>
      <c r="E390" s="38"/>
      <c r="F390" s="38"/>
      <c r="G390" s="221" t="s">
        <v>681</v>
      </c>
      <c r="H390" s="222" t="s">
        <v>1124</v>
      </c>
      <c r="I390" s="221" t="s">
        <v>683</v>
      </c>
      <c r="J390" s="223" t="n">
        <v>3231.52</v>
      </c>
    </row>
    <row r="391" customFormat="false" ht="0.75" hidden="false" customHeight="true" outlineLevel="0" collapsed="false">
      <c r="A391" s="224"/>
      <c r="B391" s="224"/>
      <c r="C391" s="224"/>
      <c r="D391" s="224"/>
      <c r="E391" s="224"/>
      <c r="F391" s="224"/>
      <c r="G391" s="224"/>
      <c r="H391" s="224"/>
      <c r="I391" s="224"/>
      <c r="J391" s="224"/>
    </row>
    <row r="392" customFormat="false" ht="18" hidden="false" customHeight="true" outlineLevel="0" collapsed="false">
      <c r="A392" s="207" t="s">
        <v>1125</v>
      </c>
      <c r="B392" s="207" t="s">
        <v>647</v>
      </c>
      <c r="C392" s="207" t="s">
        <v>648</v>
      </c>
      <c r="D392" s="207" t="s">
        <v>649</v>
      </c>
      <c r="E392" s="207" t="s">
        <v>650</v>
      </c>
      <c r="F392" s="207"/>
      <c r="G392" s="207" t="s">
        <v>651</v>
      </c>
      <c r="H392" s="207" t="s">
        <v>652</v>
      </c>
      <c r="I392" s="207" t="s">
        <v>653</v>
      </c>
      <c r="J392" s="207" t="s">
        <v>654</v>
      </c>
    </row>
    <row r="393" customFormat="false" ht="39" hidden="false" customHeight="true" outlineLevel="0" collapsed="false">
      <c r="A393" s="208" t="s">
        <v>655</v>
      </c>
      <c r="B393" s="208" t="s">
        <v>1089</v>
      </c>
      <c r="C393" s="208" t="s">
        <v>70</v>
      </c>
      <c r="D393" s="208" t="s">
        <v>116</v>
      </c>
      <c r="E393" s="208" t="s">
        <v>701</v>
      </c>
      <c r="F393" s="208"/>
      <c r="G393" s="208" t="s">
        <v>702</v>
      </c>
      <c r="H393" s="210" t="n">
        <v>1</v>
      </c>
      <c r="I393" s="211" t="n">
        <v>524.02</v>
      </c>
      <c r="J393" s="211" t="n">
        <v>524.02</v>
      </c>
    </row>
    <row r="394" customFormat="false" ht="24" hidden="false" customHeight="true" outlineLevel="0" collapsed="false">
      <c r="A394" s="212" t="s">
        <v>658</v>
      </c>
      <c r="B394" s="212" t="s">
        <v>807</v>
      </c>
      <c r="C394" s="212" t="s">
        <v>70</v>
      </c>
      <c r="D394" s="212" t="s">
        <v>808</v>
      </c>
      <c r="E394" s="212" t="s">
        <v>657</v>
      </c>
      <c r="F394" s="212"/>
      <c r="G394" s="212" t="s">
        <v>72</v>
      </c>
      <c r="H394" s="214" t="n">
        <v>2.3117</v>
      </c>
      <c r="I394" s="215" t="n">
        <v>21.37</v>
      </c>
      <c r="J394" s="215" t="n">
        <v>49.4</v>
      </c>
    </row>
    <row r="395" customFormat="false" ht="51.75" hidden="false" customHeight="true" outlineLevel="0" collapsed="false">
      <c r="A395" s="212" t="s">
        <v>658</v>
      </c>
      <c r="B395" s="212" t="s">
        <v>1090</v>
      </c>
      <c r="C395" s="212" t="s">
        <v>70</v>
      </c>
      <c r="D395" s="212" t="s">
        <v>1091</v>
      </c>
      <c r="E395" s="212" t="s">
        <v>805</v>
      </c>
      <c r="F395" s="212"/>
      <c r="G395" s="212" t="s">
        <v>811</v>
      </c>
      <c r="H395" s="214" t="n">
        <v>0.7103</v>
      </c>
      <c r="I395" s="215" t="n">
        <v>0.37</v>
      </c>
      <c r="J395" s="215" t="n">
        <v>0.26</v>
      </c>
    </row>
    <row r="396" customFormat="false" ht="51.75" hidden="false" customHeight="true" outlineLevel="0" collapsed="false">
      <c r="A396" s="212" t="s">
        <v>658</v>
      </c>
      <c r="B396" s="212" t="s">
        <v>1092</v>
      </c>
      <c r="C396" s="212" t="s">
        <v>70</v>
      </c>
      <c r="D396" s="212" t="s">
        <v>1093</v>
      </c>
      <c r="E396" s="212" t="s">
        <v>805</v>
      </c>
      <c r="F396" s="212"/>
      <c r="G396" s="212" t="s">
        <v>806</v>
      </c>
      <c r="H396" s="214" t="n">
        <v>0.7534</v>
      </c>
      <c r="I396" s="215" t="n">
        <v>2.01</v>
      </c>
      <c r="J396" s="215" t="n">
        <v>1.51</v>
      </c>
    </row>
    <row r="397" customFormat="false" ht="25.5" hidden="false" customHeight="true" outlineLevel="0" collapsed="false">
      <c r="A397" s="212" t="s">
        <v>658</v>
      </c>
      <c r="B397" s="212" t="s">
        <v>1094</v>
      </c>
      <c r="C397" s="212" t="s">
        <v>70</v>
      </c>
      <c r="D397" s="212" t="s">
        <v>1095</v>
      </c>
      <c r="E397" s="212" t="s">
        <v>657</v>
      </c>
      <c r="F397" s="212"/>
      <c r="G397" s="212" t="s">
        <v>72</v>
      </c>
      <c r="H397" s="214" t="n">
        <v>1.4637</v>
      </c>
      <c r="I397" s="215" t="n">
        <v>18.17</v>
      </c>
      <c r="J397" s="215" t="n">
        <v>26.59</v>
      </c>
    </row>
    <row r="398" customFormat="false" ht="24" hidden="false" customHeight="true" outlineLevel="0" collapsed="false">
      <c r="A398" s="216" t="s">
        <v>661</v>
      </c>
      <c r="B398" s="216" t="s">
        <v>1096</v>
      </c>
      <c r="C398" s="216" t="s">
        <v>70</v>
      </c>
      <c r="D398" s="216" t="s">
        <v>1097</v>
      </c>
      <c r="E398" s="216" t="s">
        <v>705</v>
      </c>
      <c r="F398" s="216"/>
      <c r="G398" s="216" t="s">
        <v>108</v>
      </c>
      <c r="H398" s="217" t="n">
        <v>362.6579</v>
      </c>
      <c r="I398" s="218" t="n">
        <v>0.84</v>
      </c>
      <c r="J398" s="218" t="n">
        <v>304.63</v>
      </c>
    </row>
    <row r="399" customFormat="false" ht="25.5" hidden="false" customHeight="true" outlineLevel="0" collapsed="false">
      <c r="A399" s="216" t="s">
        <v>661</v>
      </c>
      <c r="B399" s="216" t="s">
        <v>1098</v>
      </c>
      <c r="C399" s="216" t="s">
        <v>70</v>
      </c>
      <c r="D399" s="216" t="s">
        <v>1099</v>
      </c>
      <c r="E399" s="216" t="s">
        <v>705</v>
      </c>
      <c r="F399" s="216"/>
      <c r="G399" s="216" t="s">
        <v>702</v>
      </c>
      <c r="H399" s="217" t="n">
        <v>0.5934</v>
      </c>
      <c r="I399" s="218" t="n">
        <v>92.51</v>
      </c>
      <c r="J399" s="218" t="n">
        <v>54.89</v>
      </c>
    </row>
    <row r="400" customFormat="false" ht="25.5" hidden="false" customHeight="true" outlineLevel="0" collapsed="false">
      <c r="A400" s="216" t="s">
        <v>661</v>
      </c>
      <c r="B400" s="216" t="s">
        <v>1100</v>
      </c>
      <c r="C400" s="216" t="s">
        <v>70</v>
      </c>
      <c r="D400" s="216" t="s">
        <v>1101</v>
      </c>
      <c r="E400" s="216" t="s">
        <v>705</v>
      </c>
      <c r="F400" s="216"/>
      <c r="G400" s="216" t="s">
        <v>702</v>
      </c>
      <c r="H400" s="217" t="n">
        <v>0.7229</v>
      </c>
      <c r="I400" s="218" t="n">
        <v>120</v>
      </c>
      <c r="J400" s="218" t="n">
        <v>86.74</v>
      </c>
    </row>
    <row r="401" customFormat="false" ht="13.5" hidden="false" customHeight="true" outlineLevel="0" collapsed="false">
      <c r="A401" s="36"/>
      <c r="B401" s="36"/>
      <c r="C401" s="36"/>
      <c r="D401" s="36"/>
      <c r="E401" s="219" t="s">
        <v>676</v>
      </c>
      <c r="F401" s="220" t="n">
        <v>55.06</v>
      </c>
      <c r="G401" s="219" t="s">
        <v>677</v>
      </c>
      <c r="H401" s="220" t="n">
        <v>0</v>
      </c>
      <c r="I401" s="219" t="s">
        <v>678</v>
      </c>
      <c r="J401" s="220" t="n">
        <v>55.06</v>
      </c>
    </row>
    <row r="402" customFormat="false" ht="13.5" hidden="false" customHeight="true" outlineLevel="0" collapsed="false">
      <c r="A402" s="36"/>
      <c r="B402" s="36"/>
      <c r="C402" s="36"/>
      <c r="D402" s="36"/>
      <c r="E402" s="219" t="s">
        <v>679</v>
      </c>
      <c r="F402" s="220" t="n">
        <v>119.89</v>
      </c>
      <c r="G402" s="36"/>
      <c r="H402" s="219" t="s">
        <v>680</v>
      </c>
      <c r="I402" s="219"/>
      <c r="J402" s="220" t="n">
        <v>643.91</v>
      </c>
    </row>
    <row r="403" customFormat="false" ht="49.5" hidden="false" customHeight="true" outlineLevel="0" collapsed="false">
      <c r="A403" s="38"/>
      <c r="B403" s="38"/>
      <c r="C403" s="38"/>
      <c r="D403" s="38"/>
      <c r="E403" s="38"/>
      <c r="F403" s="38"/>
      <c r="G403" s="221" t="s">
        <v>681</v>
      </c>
      <c r="H403" s="222" t="s">
        <v>1126</v>
      </c>
      <c r="I403" s="221" t="s">
        <v>683</v>
      </c>
      <c r="J403" s="223" t="n">
        <v>2575.64</v>
      </c>
    </row>
    <row r="404" customFormat="false" ht="0.75" hidden="false" customHeight="true" outlineLevel="0" collapsed="false">
      <c r="A404" s="224"/>
      <c r="B404" s="224"/>
      <c r="C404" s="224"/>
      <c r="D404" s="224"/>
      <c r="E404" s="224"/>
      <c r="F404" s="224"/>
      <c r="G404" s="224"/>
      <c r="H404" s="224"/>
      <c r="I404" s="224"/>
      <c r="J404" s="224"/>
    </row>
    <row r="405" customFormat="false" ht="18" hidden="false" customHeight="true" outlineLevel="0" collapsed="false">
      <c r="A405" s="207" t="s">
        <v>1127</v>
      </c>
      <c r="B405" s="207" t="s">
        <v>647</v>
      </c>
      <c r="C405" s="207" t="s">
        <v>648</v>
      </c>
      <c r="D405" s="207" t="s">
        <v>649</v>
      </c>
      <c r="E405" s="207" t="s">
        <v>650</v>
      </c>
      <c r="F405" s="207"/>
      <c r="G405" s="207" t="s">
        <v>651</v>
      </c>
      <c r="H405" s="207" t="s">
        <v>652</v>
      </c>
      <c r="I405" s="207" t="s">
        <v>653</v>
      </c>
      <c r="J405" s="207" t="s">
        <v>654</v>
      </c>
    </row>
    <row r="406" customFormat="false" ht="25.5" hidden="false" customHeight="true" outlineLevel="0" collapsed="false">
      <c r="A406" s="208" t="s">
        <v>655</v>
      </c>
      <c r="B406" s="208" t="s">
        <v>1104</v>
      </c>
      <c r="C406" s="208" t="s">
        <v>70</v>
      </c>
      <c r="D406" s="208" t="s">
        <v>118</v>
      </c>
      <c r="E406" s="208" t="s">
        <v>1105</v>
      </c>
      <c r="F406" s="208"/>
      <c r="G406" s="208" t="s">
        <v>702</v>
      </c>
      <c r="H406" s="210" t="n">
        <v>1</v>
      </c>
      <c r="I406" s="211" t="n">
        <v>289.66</v>
      </c>
      <c r="J406" s="211" t="n">
        <v>289.66</v>
      </c>
    </row>
    <row r="407" customFormat="false" ht="24" hidden="false" customHeight="true" outlineLevel="0" collapsed="false">
      <c r="A407" s="212" t="s">
        <v>658</v>
      </c>
      <c r="B407" s="212" t="s">
        <v>1040</v>
      </c>
      <c r="C407" s="212" t="s">
        <v>70</v>
      </c>
      <c r="D407" s="212" t="s">
        <v>1041</v>
      </c>
      <c r="E407" s="212" t="s">
        <v>657</v>
      </c>
      <c r="F407" s="212"/>
      <c r="G407" s="212" t="s">
        <v>72</v>
      </c>
      <c r="H407" s="214" t="n">
        <v>2.459</v>
      </c>
      <c r="I407" s="215" t="n">
        <v>26.59</v>
      </c>
      <c r="J407" s="215" t="n">
        <v>65.38</v>
      </c>
    </row>
    <row r="408" customFormat="false" ht="24" hidden="false" customHeight="true" outlineLevel="0" collapsed="false">
      <c r="A408" s="212" t="s">
        <v>658</v>
      </c>
      <c r="B408" s="212" t="s">
        <v>807</v>
      </c>
      <c r="C408" s="212" t="s">
        <v>70</v>
      </c>
      <c r="D408" s="212" t="s">
        <v>808</v>
      </c>
      <c r="E408" s="212" t="s">
        <v>657</v>
      </c>
      <c r="F408" s="212"/>
      <c r="G408" s="212" t="s">
        <v>72</v>
      </c>
      <c r="H408" s="214" t="n">
        <v>7.377</v>
      </c>
      <c r="I408" s="215" t="n">
        <v>21.37</v>
      </c>
      <c r="J408" s="215" t="n">
        <v>157.64</v>
      </c>
    </row>
    <row r="409" customFormat="false" ht="24" hidden="false" customHeight="true" outlineLevel="0" collapsed="false">
      <c r="A409" s="212" t="s">
        <v>658</v>
      </c>
      <c r="B409" s="212" t="s">
        <v>991</v>
      </c>
      <c r="C409" s="212" t="s">
        <v>70</v>
      </c>
      <c r="D409" s="212" t="s">
        <v>992</v>
      </c>
      <c r="E409" s="212" t="s">
        <v>657</v>
      </c>
      <c r="F409" s="212"/>
      <c r="G409" s="212" t="s">
        <v>72</v>
      </c>
      <c r="H409" s="214" t="n">
        <v>2.459</v>
      </c>
      <c r="I409" s="215" t="n">
        <v>26.18</v>
      </c>
      <c r="J409" s="215" t="n">
        <v>64.37</v>
      </c>
    </row>
    <row r="410" customFormat="false" ht="39" hidden="false" customHeight="true" outlineLevel="0" collapsed="false">
      <c r="A410" s="212" t="s">
        <v>658</v>
      </c>
      <c r="B410" s="212" t="s">
        <v>1106</v>
      </c>
      <c r="C410" s="212" t="s">
        <v>70</v>
      </c>
      <c r="D410" s="212" t="s">
        <v>1107</v>
      </c>
      <c r="E410" s="212" t="s">
        <v>805</v>
      </c>
      <c r="F410" s="212"/>
      <c r="G410" s="212" t="s">
        <v>806</v>
      </c>
      <c r="H410" s="214" t="n">
        <v>1.042</v>
      </c>
      <c r="I410" s="215" t="n">
        <v>1.44</v>
      </c>
      <c r="J410" s="215" t="n">
        <v>1.5</v>
      </c>
    </row>
    <row r="411" customFormat="false" ht="39" hidden="false" customHeight="true" outlineLevel="0" collapsed="false">
      <c r="A411" s="212" t="s">
        <v>658</v>
      </c>
      <c r="B411" s="212" t="s">
        <v>1108</v>
      </c>
      <c r="C411" s="212" t="s">
        <v>70</v>
      </c>
      <c r="D411" s="212" t="s">
        <v>1109</v>
      </c>
      <c r="E411" s="212" t="s">
        <v>805</v>
      </c>
      <c r="F411" s="212"/>
      <c r="G411" s="212" t="s">
        <v>811</v>
      </c>
      <c r="H411" s="214" t="n">
        <v>1.417</v>
      </c>
      <c r="I411" s="215" t="n">
        <v>0.55</v>
      </c>
      <c r="J411" s="215" t="n">
        <v>0.77</v>
      </c>
    </row>
    <row r="412" customFormat="false" ht="13.5" hidden="false" customHeight="true" outlineLevel="0" collapsed="false">
      <c r="A412" s="36"/>
      <c r="B412" s="36"/>
      <c r="C412" s="36"/>
      <c r="D412" s="36"/>
      <c r="E412" s="219" t="s">
        <v>676</v>
      </c>
      <c r="F412" s="220" t="n">
        <v>214.09</v>
      </c>
      <c r="G412" s="219" t="s">
        <v>677</v>
      </c>
      <c r="H412" s="220" t="n">
        <v>0</v>
      </c>
      <c r="I412" s="219" t="s">
        <v>678</v>
      </c>
      <c r="J412" s="220" t="n">
        <v>214.09</v>
      </c>
    </row>
    <row r="413" customFormat="false" ht="13.5" hidden="false" customHeight="true" outlineLevel="0" collapsed="false">
      <c r="A413" s="36"/>
      <c r="B413" s="36"/>
      <c r="C413" s="36"/>
      <c r="D413" s="36"/>
      <c r="E413" s="219" t="s">
        <v>679</v>
      </c>
      <c r="F413" s="220" t="n">
        <v>66.27</v>
      </c>
      <c r="G413" s="36"/>
      <c r="H413" s="219" t="s">
        <v>680</v>
      </c>
      <c r="I413" s="219"/>
      <c r="J413" s="220" t="n">
        <v>355.93</v>
      </c>
    </row>
    <row r="414" customFormat="false" ht="49.5" hidden="false" customHeight="true" outlineLevel="0" collapsed="false">
      <c r="A414" s="38"/>
      <c r="B414" s="38"/>
      <c r="C414" s="38"/>
      <c r="D414" s="38"/>
      <c r="E414" s="38"/>
      <c r="F414" s="38"/>
      <c r="G414" s="221" t="s">
        <v>681</v>
      </c>
      <c r="H414" s="222" t="s">
        <v>1126</v>
      </c>
      <c r="I414" s="221" t="s">
        <v>683</v>
      </c>
      <c r="J414" s="223" t="n">
        <v>1423.72</v>
      </c>
    </row>
    <row r="415" customFormat="false" ht="0.75" hidden="false" customHeight="true" outlineLevel="0" collapsed="false">
      <c r="A415" s="224"/>
      <c r="B415" s="224"/>
      <c r="C415" s="224"/>
      <c r="D415" s="224"/>
      <c r="E415" s="224"/>
      <c r="F415" s="224"/>
      <c r="G415" s="224"/>
      <c r="H415" s="224"/>
      <c r="I415" s="224"/>
      <c r="J415" s="224"/>
    </row>
    <row r="416" customFormat="false" ht="24" hidden="false" customHeight="true" outlineLevel="0" collapsed="false">
      <c r="A416" s="225" t="s">
        <v>1128</v>
      </c>
      <c r="B416" s="225"/>
      <c r="C416" s="225"/>
      <c r="D416" s="225" t="s">
        <v>28</v>
      </c>
      <c r="E416" s="225"/>
      <c r="F416" s="226"/>
      <c r="G416" s="226"/>
      <c r="H416" s="225"/>
      <c r="I416" s="225"/>
      <c r="J416" s="227" t="n">
        <v>399829.34</v>
      </c>
    </row>
    <row r="417" customFormat="false" ht="18" hidden="false" customHeight="true" outlineLevel="0" collapsed="false">
      <c r="A417" s="207" t="s">
        <v>1129</v>
      </c>
      <c r="B417" s="207" t="s">
        <v>647</v>
      </c>
      <c r="C417" s="207" t="s">
        <v>648</v>
      </c>
      <c r="D417" s="207" t="s">
        <v>649</v>
      </c>
      <c r="E417" s="207" t="s">
        <v>650</v>
      </c>
      <c r="F417" s="207"/>
      <c r="G417" s="207" t="s">
        <v>651</v>
      </c>
      <c r="H417" s="207" t="s">
        <v>652</v>
      </c>
      <c r="I417" s="207" t="s">
        <v>653</v>
      </c>
      <c r="J417" s="207" t="s">
        <v>654</v>
      </c>
    </row>
    <row r="418" customFormat="false" ht="51.75" hidden="false" customHeight="true" outlineLevel="0" collapsed="false">
      <c r="A418" s="208" t="s">
        <v>655</v>
      </c>
      <c r="B418" s="208" t="s">
        <v>1130</v>
      </c>
      <c r="C418" s="208" t="s">
        <v>70</v>
      </c>
      <c r="D418" s="208" t="s">
        <v>465</v>
      </c>
      <c r="E418" s="208" t="s">
        <v>1131</v>
      </c>
      <c r="F418" s="208"/>
      <c r="G418" s="208" t="s">
        <v>708</v>
      </c>
      <c r="H418" s="210" t="n">
        <v>1</v>
      </c>
      <c r="I418" s="211" t="n">
        <v>94.73</v>
      </c>
      <c r="J418" s="211" t="n">
        <v>94.73</v>
      </c>
    </row>
    <row r="419" customFormat="false" ht="51.75" hidden="false" customHeight="true" outlineLevel="0" collapsed="false">
      <c r="A419" s="212" t="s">
        <v>658</v>
      </c>
      <c r="B419" s="212" t="s">
        <v>1132</v>
      </c>
      <c r="C419" s="212" t="s">
        <v>70</v>
      </c>
      <c r="D419" s="212" t="s">
        <v>1133</v>
      </c>
      <c r="E419" s="212" t="s">
        <v>1044</v>
      </c>
      <c r="F419" s="212"/>
      <c r="G419" s="212" t="s">
        <v>702</v>
      </c>
      <c r="H419" s="214" t="n">
        <v>0.0091</v>
      </c>
      <c r="I419" s="215" t="n">
        <v>580.37</v>
      </c>
      <c r="J419" s="215" t="n">
        <v>5.28</v>
      </c>
    </row>
    <row r="420" customFormat="false" ht="24" hidden="false" customHeight="true" outlineLevel="0" collapsed="false">
      <c r="A420" s="212" t="s">
        <v>658</v>
      </c>
      <c r="B420" s="212" t="s">
        <v>807</v>
      </c>
      <c r="C420" s="212" t="s">
        <v>70</v>
      </c>
      <c r="D420" s="212" t="s">
        <v>808</v>
      </c>
      <c r="E420" s="212" t="s">
        <v>657</v>
      </c>
      <c r="F420" s="212"/>
      <c r="G420" s="212" t="s">
        <v>72</v>
      </c>
      <c r="H420" s="214" t="n">
        <v>0.805</v>
      </c>
      <c r="I420" s="215" t="n">
        <v>21.37</v>
      </c>
      <c r="J420" s="215" t="n">
        <v>17.2</v>
      </c>
    </row>
    <row r="421" customFormat="false" ht="24" hidden="false" customHeight="true" outlineLevel="0" collapsed="false">
      <c r="A421" s="212" t="s">
        <v>658</v>
      </c>
      <c r="B421" s="212" t="s">
        <v>1040</v>
      </c>
      <c r="C421" s="212" t="s">
        <v>70</v>
      </c>
      <c r="D421" s="212" t="s">
        <v>1041</v>
      </c>
      <c r="E421" s="212" t="s">
        <v>657</v>
      </c>
      <c r="F421" s="212"/>
      <c r="G421" s="212" t="s">
        <v>72</v>
      </c>
      <c r="H421" s="214" t="n">
        <v>1.61</v>
      </c>
      <c r="I421" s="215" t="n">
        <v>26.59</v>
      </c>
      <c r="J421" s="215" t="n">
        <v>42.8</v>
      </c>
    </row>
    <row r="422" customFormat="false" ht="39" hidden="false" customHeight="true" outlineLevel="0" collapsed="false">
      <c r="A422" s="216" t="s">
        <v>661</v>
      </c>
      <c r="B422" s="216" t="s">
        <v>1134</v>
      </c>
      <c r="C422" s="216" t="s">
        <v>70</v>
      </c>
      <c r="D422" s="216" t="s">
        <v>1135</v>
      </c>
      <c r="E422" s="216" t="s">
        <v>705</v>
      </c>
      <c r="F422" s="216"/>
      <c r="G422" s="216" t="s">
        <v>87</v>
      </c>
      <c r="H422" s="217" t="n">
        <v>28.31</v>
      </c>
      <c r="I422" s="218" t="n">
        <v>1</v>
      </c>
      <c r="J422" s="218" t="n">
        <v>28.31</v>
      </c>
    </row>
    <row r="423" customFormat="false" ht="24" hidden="false" customHeight="true" outlineLevel="0" collapsed="false">
      <c r="A423" s="216" t="s">
        <v>661</v>
      </c>
      <c r="B423" s="216" t="s">
        <v>1136</v>
      </c>
      <c r="C423" s="216" t="s">
        <v>70</v>
      </c>
      <c r="D423" s="216" t="s">
        <v>1137</v>
      </c>
      <c r="E423" s="216" t="s">
        <v>705</v>
      </c>
      <c r="F423" s="216"/>
      <c r="G423" s="216" t="s">
        <v>1138</v>
      </c>
      <c r="H423" s="217" t="n">
        <v>0.005</v>
      </c>
      <c r="I423" s="218" t="n">
        <v>45.17</v>
      </c>
      <c r="J423" s="218" t="n">
        <v>0.22</v>
      </c>
    </row>
    <row r="424" customFormat="false" ht="39" hidden="false" customHeight="true" outlineLevel="0" collapsed="false">
      <c r="A424" s="216" t="s">
        <v>661</v>
      </c>
      <c r="B424" s="216" t="s">
        <v>1139</v>
      </c>
      <c r="C424" s="216" t="s">
        <v>70</v>
      </c>
      <c r="D424" s="216" t="s">
        <v>1140</v>
      </c>
      <c r="E424" s="216" t="s">
        <v>705</v>
      </c>
      <c r="F424" s="216"/>
      <c r="G424" s="216" t="s">
        <v>92</v>
      </c>
      <c r="H424" s="217" t="n">
        <v>0.42</v>
      </c>
      <c r="I424" s="218" t="n">
        <v>2.21</v>
      </c>
      <c r="J424" s="218" t="n">
        <v>0.92</v>
      </c>
    </row>
    <row r="425" customFormat="false" ht="13.5" hidden="false" customHeight="true" outlineLevel="0" collapsed="false">
      <c r="A425" s="36"/>
      <c r="B425" s="36"/>
      <c r="C425" s="36"/>
      <c r="D425" s="36"/>
      <c r="E425" s="219" t="s">
        <v>676</v>
      </c>
      <c r="F425" s="220" t="n">
        <v>45.98</v>
      </c>
      <c r="G425" s="219" t="s">
        <v>677</v>
      </c>
      <c r="H425" s="220" t="n">
        <v>0</v>
      </c>
      <c r="I425" s="219" t="s">
        <v>678</v>
      </c>
      <c r="J425" s="220" t="n">
        <v>45.98</v>
      </c>
    </row>
    <row r="426" customFormat="false" ht="13.5" hidden="false" customHeight="true" outlineLevel="0" collapsed="false">
      <c r="A426" s="36"/>
      <c r="B426" s="36"/>
      <c r="C426" s="36"/>
      <c r="D426" s="36"/>
      <c r="E426" s="219" t="s">
        <v>679</v>
      </c>
      <c r="F426" s="220" t="n">
        <v>21.67</v>
      </c>
      <c r="G426" s="36"/>
      <c r="H426" s="219" t="s">
        <v>680</v>
      </c>
      <c r="I426" s="219"/>
      <c r="J426" s="220" t="n">
        <v>116.4</v>
      </c>
    </row>
    <row r="427" customFormat="false" ht="49.5" hidden="false" customHeight="true" outlineLevel="0" collapsed="false">
      <c r="A427" s="38"/>
      <c r="B427" s="38"/>
      <c r="C427" s="38"/>
      <c r="D427" s="38"/>
      <c r="E427" s="38"/>
      <c r="F427" s="38"/>
      <c r="G427" s="221" t="s">
        <v>681</v>
      </c>
      <c r="H427" s="222" t="s">
        <v>1141</v>
      </c>
      <c r="I427" s="221" t="s">
        <v>683</v>
      </c>
      <c r="J427" s="223" t="n">
        <v>399829.34</v>
      </c>
    </row>
    <row r="428" customFormat="false" ht="0.75" hidden="false" customHeight="true" outlineLevel="0" collapsed="false">
      <c r="A428" s="224"/>
      <c r="B428" s="224"/>
      <c r="C428" s="224"/>
      <c r="D428" s="224"/>
      <c r="E428" s="224"/>
      <c r="F428" s="224"/>
      <c r="G428" s="224"/>
      <c r="H428" s="224"/>
      <c r="I428" s="224"/>
      <c r="J428" s="224"/>
    </row>
    <row r="429" customFormat="false" ht="24" hidden="false" customHeight="true" outlineLevel="0" collapsed="false">
      <c r="A429" s="225" t="s">
        <v>1142</v>
      </c>
      <c r="B429" s="225"/>
      <c r="C429" s="225"/>
      <c r="D429" s="225" t="s">
        <v>30</v>
      </c>
      <c r="E429" s="225"/>
      <c r="F429" s="226"/>
      <c r="G429" s="226"/>
      <c r="H429" s="225"/>
      <c r="I429" s="225"/>
      <c r="J429" s="227" t="n">
        <v>195476.5</v>
      </c>
    </row>
    <row r="430" customFormat="false" ht="18" hidden="false" customHeight="true" outlineLevel="0" collapsed="false">
      <c r="A430" s="207" t="s">
        <v>1143</v>
      </c>
      <c r="B430" s="207" t="s">
        <v>647</v>
      </c>
      <c r="C430" s="207" t="s">
        <v>648</v>
      </c>
      <c r="D430" s="207" t="s">
        <v>649</v>
      </c>
      <c r="E430" s="207" t="s">
        <v>650</v>
      </c>
      <c r="F430" s="207"/>
      <c r="G430" s="207" t="s">
        <v>651</v>
      </c>
      <c r="H430" s="207" t="s">
        <v>652</v>
      </c>
      <c r="I430" s="207" t="s">
        <v>653</v>
      </c>
      <c r="J430" s="207" t="s">
        <v>654</v>
      </c>
    </row>
    <row r="431" customFormat="false" ht="25.5" hidden="false" customHeight="true" outlineLevel="0" collapsed="false">
      <c r="A431" s="208" t="s">
        <v>655</v>
      </c>
      <c r="B431" s="208" t="s">
        <v>1144</v>
      </c>
      <c r="C431" s="208" t="s">
        <v>81</v>
      </c>
      <c r="D431" s="208" t="s">
        <v>1145</v>
      </c>
      <c r="E431" s="208" t="s">
        <v>1146</v>
      </c>
      <c r="F431" s="208"/>
      <c r="G431" s="208" t="s">
        <v>724</v>
      </c>
      <c r="H431" s="210" t="n">
        <v>1</v>
      </c>
      <c r="I431" s="211" t="n">
        <v>294.3</v>
      </c>
      <c r="J431" s="211" t="n">
        <v>294.3</v>
      </c>
    </row>
    <row r="432" customFormat="false" ht="15" hidden="false" customHeight="true" outlineLevel="0" collapsed="false">
      <c r="A432" s="207" t="s">
        <v>725</v>
      </c>
      <c r="B432" s="207" t="s">
        <v>647</v>
      </c>
      <c r="C432" s="207" t="s">
        <v>648</v>
      </c>
      <c r="D432" s="207" t="s">
        <v>649</v>
      </c>
      <c r="E432" s="207" t="s">
        <v>650</v>
      </c>
      <c r="F432" s="207"/>
      <c r="G432" s="207" t="s">
        <v>651</v>
      </c>
      <c r="H432" s="207" t="s">
        <v>652</v>
      </c>
      <c r="I432" s="207" t="s">
        <v>653</v>
      </c>
      <c r="J432" s="207" t="s">
        <v>654</v>
      </c>
    </row>
    <row r="433" customFormat="false" ht="24" hidden="false" customHeight="true" outlineLevel="0" collapsed="false">
      <c r="A433" s="216" t="s">
        <v>661</v>
      </c>
      <c r="B433" s="216" t="s">
        <v>900</v>
      </c>
      <c r="C433" s="216" t="s">
        <v>81</v>
      </c>
      <c r="D433" s="216" t="s">
        <v>901</v>
      </c>
      <c r="E433" s="216" t="s">
        <v>673</v>
      </c>
      <c r="F433" s="216"/>
      <c r="G433" s="216" t="s">
        <v>712</v>
      </c>
      <c r="H433" s="217" t="n">
        <v>1</v>
      </c>
      <c r="I433" s="228" t="s">
        <v>884</v>
      </c>
      <c r="J433" s="229" t="s">
        <v>884</v>
      </c>
    </row>
    <row r="434" customFormat="false" ht="24" hidden="false" customHeight="true" outlineLevel="0" collapsed="false">
      <c r="A434" s="212" t="s">
        <v>655</v>
      </c>
      <c r="B434" s="212" t="s">
        <v>730</v>
      </c>
      <c r="C434" s="212" t="s">
        <v>81</v>
      </c>
      <c r="D434" s="212" t="s">
        <v>731</v>
      </c>
      <c r="E434" s="212" t="s">
        <v>732</v>
      </c>
      <c r="F434" s="212"/>
      <c r="G434" s="212" t="s">
        <v>724</v>
      </c>
      <c r="H434" s="214" t="n">
        <v>1</v>
      </c>
      <c r="I434" s="230" t="s">
        <v>733</v>
      </c>
      <c r="J434" s="231" t="s">
        <v>733</v>
      </c>
    </row>
    <row r="435" customFormat="false" ht="24" hidden="false" customHeight="true" outlineLevel="0" collapsed="false">
      <c r="A435" s="216" t="s">
        <v>661</v>
      </c>
      <c r="B435" s="216" t="s">
        <v>726</v>
      </c>
      <c r="C435" s="216" t="s">
        <v>81</v>
      </c>
      <c r="D435" s="216" t="s">
        <v>727</v>
      </c>
      <c r="E435" s="216" t="s">
        <v>673</v>
      </c>
      <c r="F435" s="216"/>
      <c r="G435" s="216" t="s">
        <v>712</v>
      </c>
      <c r="H435" s="217" t="n">
        <v>1</v>
      </c>
      <c r="I435" s="228" t="s">
        <v>728</v>
      </c>
      <c r="J435" s="229" t="s">
        <v>728</v>
      </c>
    </row>
    <row r="436" customFormat="false" ht="39" hidden="false" customHeight="true" outlineLevel="0" collapsed="false">
      <c r="A436" s="212" t="s">
        <v>655</v>
      </c>
      <c r="B436" s="212" t="s">
        <v>1147</v>
      </c>
      <c r="C436" s="212" t="s">
        <v>81</v>
      </c>
      <c r="D436" s="212" t="s">
        <v>1148</v>
      </c>
      <c r="E436" s="212" t="s">
        <v>1044</v>
      </c>
      <c r="F436" s="212"/>
      <c r="G436" s="212" t="s">
        <v>724</v>
      </c>
      <c r="H436" s="214" t="n">
        <v>0.003</v>
      </c>
      <c r="I436" s="230" t="s">
        <v>1149</v>
      </c>
      <c r="J436" s="231" t="s">
        <v>1150</v>
      </c>
    </row>
    <row r="437" customFormat="false" ht="25.5" hidden="false" customHeight="true" outlineLevel="0" collapsed="false">
      <c r="A437" s="216" t="s">
        <v>661</v>
      </c>
      <c r="B437" s="216" t="s">
        <v>1151</v>
      </c>
      <c r="C437" s="216" t="s">
        <v>81</v>
      </c>
      <c r="D437" s="216" t="s">
        <v>1145</v>
      </c>
      <c r="E437" s="216" t="s">
        <v>705</v>
      </c>
      <c r="F437" s="216"/>
      <c r="G437" s="216" t="s">
        <v>708</v>
      </c>
      <c r="H437" s="217" t="n">
        <v>1</v>
      </c>
      <c r="I437" s="228" t="s">
        <v>1152</v>
      </c>
      <c r="J437" s="229" t="s">
        <v>1152</v>
      </c>
    </row>
    <row r="438" customFormat="false" ht="24" hidden="false" customHeight="true" outlineLevel="0" collapsed="false">
      <c r="A438" s="212" t="s">
        <v>655</v>
      </c>
      <c r="B438" s="212" t="s">
        <v>853</v>
      </c>
      <c r="C438" s="212" t="s">
        <v>81</v>
      </c>
      <c r="D438" s="212" t="s">
        <v>854</v>
      </c>
      <c r="E438" s="212" t="s">
        <v>732</v>
      </c>
      <c r="F438" s="212"/>
      <c r="G438" s="212" t="s">
        <v>724</v>
      </c>
      <c r="H438" s="214" t="n">
        <v>1</v>
      </c>
      <c r="I438" s="230" t="s">
        <v>840</v>
      </c>
      <c r="J438" s="231" t="s">
        <v>840</v>
      </c>
    </row>
    <row r="439" customFormat="false" ht="39.75" hidden="false" customHeight="true" outlineLevel="0" collapsed="false">
      <c r="A439" s="207" t="s">
        <v>740</v>
      </c>
      <c r="B439" s="207"/>
      <c r="C439" s="207"/>
      <c r="D439" s="207"/>
      <c r="E439" s="207"/>
      <c r="F439" s="207"/>
      <c r="G439" s="207"/>
      <c r="H439" s="207"/>
      <c r="I439" s="207"/>
      <c r="J439" s="207"/>
    </row>
    <row r="440" customFormat="false" ht="15" hidden="false" customHeight="true" outlineLevel="0" collapsed="false">
      <c r="A440" s="207" t="s">
        <v>725</v>
      </c>
      <c r="B440" s="207" t="s">
        <v>647</v>
      </c>
      <c r="C440" s="207" t="s">
        <v>648</v>
      </c>
      <c r="D440" s="207" t="s">
        <v>649</v>
      </c>
      <c r="E440" s="207" t="s">
        <v>650</v>
      </c>
      <c r="F440" s="207"/>
      <c r="G440" s="207" t="s">
        <v>651</v>
      </c>
      <c r="H440" s="207" t="s">
        <v>652</v>
      </c>
      <c r="I440" s="207" t="s">
        <v>653</v>
      </c>
      <c r="J440" s="207" t="s">
        <v>654</v>
      </c>
    </row>
    <row r="441" customFormat="false" ht="24" hidden="false" customHeight="true" outlineLevel="0" collapsed="false">
      <c r="A441" s="216" t="s">
        <v>661</v>
      </c>
      <c r="B441" s="216" t="s">
        <v>900</v>
      </c>
      <c r="C441" s="216" t="s">
        <v>81</v>
      </c>
      <c r="D441" s="216" t="s">
        <v>901</v>
      </c>
      <c r="E441" s="216" t="s">
        <v>673</v>
      </c>
      <c r="F441" s="216"/>
      <c r="G441" s="216" t="s">
        <v>712</v>
      </c>
      <c r="H441" s="217" t="n">
        <v>1</v>
      </c>
      <c r="I441" s="228" t="s">
        <v>884</v>
      </c>
      <c r="J441" s="229" t="s">
        <v>884</v>
      </c>
    </row>
    <row r="442" customFormat="false" ht="25.5" hidden="false" customHeight="true" outlineLevel="0" collapsed="false">
      <c r="A442" s="216" t="s">
        <v>661</v>
      </c>
      <c r="B442" s="216" t="s">
        <v>741</v>
      </c>
      <c r="C442" s="216" t="s">
        <v>81</v>
      </c>
      <c r="D442" s="216" t="s">
        <v>742</v>
      </c>
      <c r="E442" s="216" t="s">
        <v>705</v>
      </c>
      <c r="F442" s="216"/>
      <c r="G442" s="216" t="s">
        <v>724</v>
      </c>
      <c r="H442" s="217" t="n">
        <v>0.0012072</v>
      </c>
      <c r="I442" s="228" t="s">
        <v>743</v>
      </c>
      <c r="J442" s="229" t="s">
        <v>734</v>
      </c>
    </row>
    <row r="443" customFormat="false" ht="24" hidden="false" customHeight="true" outlineLevel="0" collapsed="false">
      <c r="A443" s="216" t="s">
        <v>661</v>
      </c>
      <c r="B443" s="216" t="s">
        <v>745</v>
      </c>
      <c r="C443" s="216" t="s">
        <v>81</v>
      </c>
      <c r="D443" s="216" t="s">
        <v>746</v>
      </c>
      <c r="E443" s="216" t="s">
        <v>705</v>
      </c>
      <c r="F443" s="216"/>
      <c r="G443" s="216" t="s">
        <v>724</v>
      </c>
      <c r="H443" s="217" t="n">
        <v>0.0001012</v>
      </c>
      <c r="I443" s="228" t="s">
        <v>747</v>
      </c>
      <c r="J443" s="229" t="s">
        <v>744</v>
      </c>
    </row>
    <row r="444" customFormat="false" ht="24" hidden="false" customHeight="true" outlineLevel="0" collapsed="false">
      <c r="A444" s="216" t="s">
        <v>661</v>
      </c>
      <c r="B444" s="216" t="s">
        <v>748</v>
      </c>
      <c r="C444" s="216" t="s">
        <v>81</v>
      </c>
      <c r="D444" s="216" t="s">
        <v>749</v>
      </c>
      <c r="E444" s="216" t="s">
        <v>705</v>
      </c>
      <c r="F444" s="216"/>
      <c r="G444" s="216" t="s">
        <v>724</v>
      </c>
      <c r="H444" s="217" t="n">
        <v>0.0002024</v>
      </c>
      <c r="I444" s="228" t="s">
        <v>750</v>
      </c>
      <c r="J444" s="229" t="s">
        <v>744</v>
      </c>
    </row>
    <row r="445" customFormat="false" ht="25.5" hidden="false" customHeight="true" outlineLevel="0" collapsed="false">
      <c r="A445" s="216" t="s">
        <v>661</v>
      </c>
      <c r="B445" s="216" t="s">
        <v>751</v>
      </c>
      <c r="C445" s="216" t="s">
        <v>81</v>
      </c>
      <c r="D445" s="216" t="s">
        <v>752</v>
      </c>
      <c r="E445" s="216" t="s">
        <v>705</v>
      </c>
      <c r="F445" s="216"/>
      <c r="G445" s="216" t="s">
        <v>640</v>
      </c>
      <c r="H445" s="217" t="n">
        <v>0.0016096</v>
      </c>
      <c r="I445" s="228" t="s">
        <v>753</v>
      </c>
      <c r="J445" s="229" t="s">
        <v>1153</v>
      </c>
    </row>
    <row r="446" customFormat="false" ht="24" hidden="false" customHeight="true" outlineLevel="0" collapsed="false">
      <c r="A446" s="216" t="s">
        <v>661</v>
      </c>
      <c r="B446" s="216" t="s">
        <v>754</v>
      </c>
      <c r="C446" s="216" t="s">
        <v>81</v>
      </c>
      <c r="D446" s="216" t="s">
        <v>755</v>
      </c>
      <c r="E446" s="216" t="s">
        <v>705</v>
      </c>
      <c r="F446" s="216"/>
      <c r="G446" s="216" t="s">
        <v>756</v>
      </c>
      <c r="H446" s="217" t="n">
        <v>0.0016096</v>
      </c>
      <c r="I446" s="228" t="s">
        <v>757</v>
      </c>
      <c r="J446" s="229" t="s">
        <v>744</v>
      </c>
    </row>
    <row r="447" customFormat="false" ht="24" hidden="false" customHeight="true" outlineLevel="0" collapsed="false">
      <c r="A447" s="216" t="s">
        <v>661</v>
      </c>
      <c r="B447" s="216" t="s">
        <v>758</v>
      </c>
      <c r="C447" s="216" t="s">
        <v>81</v>
      </c>
      <c r="D447" s="216" t="s">
        <v>759</v>
      </c>
      <c r="E447" s="216" t="s">
        <v>705</v>
      </c>
      <c r="F447" s="216"/>
      <c r="G447" s="216" t="s">
        <v>640</v>
      </c>
      <c r="H447" s="217" t="n">
        <v>0.0046276</v>
      </c>
      <c r="I447" s="228" t="s">
        <v>760</v>
      </c>
      <c r="J447" s="229" t="s">
        <v>1154</v>
      </c>
    </row>
    <row r="448" customFormat="false" ht="24" hidden="false" customHeight="true" outlineLevel="0" collapsed="false">
      <c r="A448" s="216" t="s">
        <v>661</v>
      </c>
      <c r="B448" s="216" t="s">
        <v>761</v>
      </c>
      <c r="C448" s="216" t="s">
        <v>81</v>
      </c>
      <c r="D448" s="216" t="s">
        <v>762</v>
      </c>
      <c r="E448" s="216" t="s">
        <v>705</v>
      </c>
      <c r="F448" s="216"/>
      <c r="G448" s="216" t="s">
        <v>724</v>
      </c>
      <c r="H448" s="217" t="n">
        <v>0.2048216</v>
      </c>
      <c r="I448" s="228" t="s">
        <v>763</v>
      </c>
      <c r="J448" s="229" t="s">
        <v>1155</v>
      </c>
    </row>
    <row r="449" customFormat="false" ht="24" hidden="false" customHeight="true" outlineLevel="0" collapsed="false">
      <c r="A449" s="216" t="s">
        <v>661</v>
      </c>
      <c r="B449" s="216" t="s">
        <v>764</v>
      </c>
      <c r="C449" s="216" t="s">
        <v>81</v>
      </c>
      <c r="D449" s="216" t="s">
        <v>765</v>
      </c>
      <c r="E449" s="216" t="s">
        <v>705</v>
      </c>
      <c r="F449" s="216"/>
      <c r="G449" s="216" t="s">
        <v>724</v>
      </c>
      <c r="H449" s="217" t="n">
        <v>0.009054</v>
      </c>
      <c r="I449" s="228" t="s">
        <v>766</v>
      </c>
      <c r="J449" s="229" t="s">
        <v>729</v>
      </c>
    </row>
    <row r="450" customFormat="false" ht="25.5" hidden="false" customHeight="true" outlineLevel="0" collapsed="false">
      <c r="A450" s="216" t="s">
        <v>661</v>
      </c>
      <c r="B450" s="216" t="s">
        <v>767</v>
      </c>
      <c r="C450" s="216" t="s">
        <v>81</v>
      </c>
      <c r="D450" s="216" t="s">
        <v>768</v>
      </c>
      <c r="E450" s="216" t="s">
        <v>769</v>
      </c>
      <c r="F450" s="216"/>
      <c r="G450" s="216" t="s">
        <v>724</v>
      </c>
      <c r="H450" s="217" t="n">
        <v>0.2048216</v>
      </c>
      <c r="I450" s="228" t="s">
        <v>770</v>
      </c>
      <c r="J450" s="229" t="s">
        <v>1156</v>
      </c>
    </row>
    <row r="451" customFormat="false" ht="24" hidden="false" customHeight="true" outlineLevel="0" collapsed="false">
      <c r="A451" s="216" t="s">
        <v>661</v>
      </c>
      <c r="B451" s="216" t="s">
        <v>771</v>
      </c>
      <c r="C451" s="216" t="s">
        <v>81</v>
      </c>
      <c r="D451" s="216" t="s">
        <v>772</v>
      </c>
      <c r="E451" s="216" t="s">
        <v>705</v>
      </c>
      <c r="F451" s="216"/>
      <c r="G451" s="216" t="s">
        <v>724</v>
      </c>
      <c r="H451" s="217" t="n">
        <v>0.0003036</v>
      </c>
      <c r="I451" s="228" t="s">
        <v>773</v>
      </c>
      <c r="J451" s="229" t="s">
        <v>744</v>
      </c>
    </row>
    <row r="452" customFormat="false" ht="24" hidden="false" customHeight="true" outlineLevel="0" collapsed="false">
      <c r="A452" s="216" t="s">
        <v>661</v>
      </c>
      <c r="B452" s="216" t="s">
        <v>774</v>
      </c>
      <c r="C452" s="216" t="s">
        <v>81</v>
      </c>
      <c r="D452" s="216" t="s">
        <v>775</v>
      </c>
      <c r="E452" s="216" t="s">
        <v>769</v>
      </c>
      <c r="F452" s="216"/>
      <c r="G452" s="216" t="s">
        <v>776</v>
      </c>
      <c r="H452" s="217" t="n">
        <v>0.0008048</v>
      </c>
      <c r="I452" s="228" t="s">
        <v>777</v>
      </c>
      <c r="J452" s="229" t="s">
        <v>1157</v>
      </c>
    </row>
    <row r="453" customFormat="false" ht="24" hidden="false" customHeight="true" outlineLevel="0" collapsed="false">
      <c r="A453" s="216" t="s">
        <v>661</v>
      </c>
      <c r="B453" s="216" t="s">
        <v>778</v>
      </c>
      <c r="C453" s="216" t="s">
        <v>81</v>
      </c>
      <c r="D453" s="216" t="s">
        <v>779</v>
      </c>
      <c r="E453" s="216" t="s">
        <v>705</v>
      </c>
      <c r="F453" s="216"/>
      <c r="G453" s="216" t="s">
        <v>724</v>
      </c>
      <c r="H453" s="217" t="n">
        <v>0.003018</v>
      </c>
      <c r="I453" s="228" t="s">
        <v>780</v>
      </c>
      <c r="J453" s="229" t="s">
        <v>1158</v>
      </c>
    </row>
    <row r="454" customFormat="false" ht="25.5" hidden="false" customHeight="true" outlineLevel="0" collapsed="false">
      <c r="A454" s="216" t="s">
        <v>661</v>
      </c>
      <c r="B454" s="216" t="s">
        <v>781</v>
      </c>
      <c r="C454" s="216" t="s">
        <v>81</v>
      </c>
      <c r="D454" s="216" t="s">
        <v>782</v>
      </c>
      <c r="E454" s="216" t="s">
        <v>705</v>
      </c>
      <c r="F454" s="216"/>
      <c r="G454" s="216" t="s">
        <v>724</v>
      </c>
      <c r="H454" s="217" t="n">
        <v>0.0004024</v>
      </c>
      <c r="I454" s="228" t="s">
        <v>783</v>
      </c>
      <c r="J454" s="229" t="s">
        <v>744</v>
      </c>
    </row>
    <row r="455" customFormat="false" ht="24" hidden="false" customHeight="true" outlineLevel="0" collapsed="false">
      <c r="A455" s="216" t="s">
        <v>661</v>
      </c>
      <c r="B455" s="216" t="s">
        <v>784</v>
      </c>
      <c r="C455" s="216" t="s">
        <v>81</v>
      </c>
      <c r="D455" s="216" t="s">
        <v>785</v>
      </c>
      <c r="E455" s="216" t="s">
        <v>769</v>
      </c>
      <c r="F455" s="216"/>
      <c r="G455" s="216" t="s">
        <v>724</v>
      </c>
      <c r="H455" s="217" t="n">
        <v>0.009054</v>
      </c>
      <c r="I455" s="228" t="s">
        <v>786</v>
      </c>
      <c r="J455" s="229" t="s">
        <v>1153</v>
      </c>
    </row>
    <row r="456" customFormat="false" ht="24" hidden="false" customHeight="true" outlineLevel="0" collapsed="false">
      <c r="A456" s="216" t="s">
        <v>661</v>
      </c>
      <c r="B456" s="216" t="s">
        <v>787</v>
      </c>
      <c r="C456" s="216" t="s">
        <v>81</v>
      </c>
      <c r="D456" s="216" t="s">
        <v>788</v>
      </c>
      <c r="E456" s="216" t="s">
        <v>705</v>
      </c>
      <c r="F456" s="216"/>
      <c r="G456" s="216" t="s">
        <v>724</v>
      </c>
      <c r="H456" s="217" t="n">
        <v>0.009054</v>
      </c>
      <c r="I456" s="228" t="s">
        <v>789</v>
      </c>
      <c r="J456" s="229" t="s">
        <v>844</v>
      </c>
    </row>
    <row r="457" customFormat="false" ht="24" hidden="false" customHeight="true" outlineLevel="0" collapsed="false">
      <c r="A457" s="216" t="s">
        <v>661</v>
      </c>
      <c r="B457" s="216" t="s">
        <v>790</v>
      </c>
      <c r="C457" s="216" t="s">
        <v>81</v>
      </c>
      <c r="D457" s="216" t="s">
        <v>791</v>
      </c>
      <c r="E457" s="216" t="s">
        <v>705</v>
      </c>
      <c r="F457" s="216"/>
      <c r="G457" s="216" t="s">
        <v>724</v>
      </c>
      <c r="H457" s="217" t="n">
        <v>0.1606292</v>
      </c>
      <c r="I457" s="228" t="s">
        <v>792</v>
      </c>
      <c r="J457" s="229" t="s">
        <v>1159</v>
      </c>
    </row>
    <row r="458" customFormat="false" ht="25.5" hidden="false" customHeight="true" outlineLevel="0" collapsed="false">
      <c r="A458" s="216" t="s">
        <v>661</v>
      </c>
      <c r="B458" s="216" t="s">
        <v>793</v>
      </c>
      <c r="C458" s="216" t="s">
        <v>81</v>
      </c>
      <c r="D458" s="216" t="s">
        <v>794</v>
      </c>
      <c r="E458" s="216" t="s">
        <v>705</v>
      </c>
      <c r="F458" s="216"/>
      <c r="G458" s="216" t="s">
        <v>724</v>
      </c>
      <c r="H458" s="217" t="n">
        <v>0.0002024</v>
      </c>
      <c r="I458" s="228" t="s">
        <v>795</v>
      </c>
      <c r="J458" s="229" t="s">
        <v>920</v>
      </c>
    </row>
    <row r="459" customFormat="false" ht="24" hidden="false" customHeight="true" outlineLevel="0" collapsed="false">
      <c r="A459" s="216" t="s">
        <v>661</v>
      </c>
      <c r="B459" s="216" t="s">
        <v>796</v>
      </c>
      <c r="C459" s="216" t="s">
        <v>81</v>
      </c>
      <c r="D459" s="216" t="s">
        <v>797</v>
      </c>
      <c r="E459" s="216" t="s">
        <v>705</v>
      </c>
      <c r="F459" s="216"/>
      <c r="G459" s="216" t="s">
        <v>724</v>
      </c>
      <c r="H459" s="217" t="n">
        <v>0.0036216</v>
      </c>
      <c r="I459" s="228" t="s">
        <v>798</v>
      </c>
      <c r="J459" s="229" t="s">
        <v>931</v>
      </c>
    </row>
    <row r="460" customFormat="false" ht="24" hidden="false" customHeight="true" outlineLevel="0" collapsed="false">
      <c r="A460" s="216" t="s">
        <v>661</v>
      </c>
      <c r="B460" s="216" t="s">
        <v>726</v>
      </c>
      <c r="C460" s="216" t="s">
        <v>81</v>
      </c>
      <c r="D460" s="216" t="s">
        <v>727</v>
      </c>
      <c r="E460" s="216" t="s">
        <v>673</v>
      </c>
      <c r="F460" s="216"/>
      <c r="G460" s="216" t="s">
        <v>712</v>
      </c>
      <c r="H460" s="217" t="n">
        <v>1.012</v>
      </c>
      <c r="I460" s="228" t="s">
        <v>728</v>
      </c>
      <c r="J460" s="229" t="s">
        <v>1160</v>
      </c>
    </row>
    <row r="461" customFormat="false" ht="25.5" hidden="false" customHeight="true" outlineLevel="0" collapsed="false">
      <c r="A461" s="216" t="s">
        <v>661</v>
      </c>
      <c r="B461" s="216" t="s">
        <v>1161</v>
      </c>
      <c r="C461" s="216" t="s">
        <v>81</v>
      </c>
      <c r="D461" s="216" t="s">
        <v>1162</v>
      </c>
      <c r="E461" s="216" t="s">
        <v>705</v>
      </c>
      <c r="F461" s="216"/>
      <c r="G461" s="216" t="s">
        <v>702</v>
      </c>
      <c r="H461" s="217" t="n">
        <v>0.00324</v>
      </c>
      <c r="I461" s="228" t="s">
        <v>1163</v>
      </c>
      <c r="J461" s="229" t="s">
        <v>1164</v>
      </c>
    </row>
    <row r="462" customFormat="false" ht="24" hidden="false" customHeight="true" outlineLevel="0" collapsed="false">
      <c r="A462" s="216" t="s">
        <v>661</v>
      </c>
      <c r="B462" s="216" t="s">
        <v>974</v>
      </c>
      <c r="C462" s="216" t="s">
        <v>81</v>
      </c>
      <c r="D462" s="216" t="s">
        <v>975</v>
      </c>
      <c r="E462" s="216" t="s">
        <v>705</v>
      </c>
      <c r="F462" s="216"/>
      <c r="G462" s="216" t="s">
        <v>976</v>
      </c>
      <c r="H462" s="217" t="n">
        <v>1.3566</v>
      </c>
      <c r="I462" s="228" t="s">
        <v>977</v>
      </c>
      <c r="J462" s="229" t="s">
        <v>1165</v>
      </c>
    </row>
    <row r="463" customFormat="false" ht="25.5" hidden="false" customHeight="true" outlineLevel="0" collapsed="false">
      <c r="A463" s="216" t="s">
        <v>661</v>
      </c>
      <c r="B463" s="216" t="s">
        <v>1151</v>
      </c>
      <c r="C463" s="216" t="s">
        <v>81</v>
      </c>
      <c r="D463" s="216" t="s">
        <v>1145</v>
      </c>
      <c r="E463" s="216" t="s">
        <v>705</v>
      </c>
      <c r="F463" s="216"/>
      <c r="G463" s="216" t="s">
        <v>708</v>
      </c>
      <c r="H463" s="217" t="n">
        <v>1</v>
      </c>
      <c r="I463" s="228" t="s">
        <v>1152</v>
      </c>
      <c r="J463" s="229" t="s">
        <v>1152</v>
      </c>
    </row>
    <row r="464" customFormat="false" ht="24" hidden="false" customHeight="true" outlineLevel="0" collapsed="false">
      <c r="A464" s="216" t="s">
        <v>661</v>
      </c>
      <c r="B464" s="216" t="s">
        <v>933</v>
      </c>
      <c r="C464" s="216" t="s">
        <v>81</v>
      </c>
      <c r="D464" s="216" t="s">
        <v>934</v>
      </c>
      <c r="E464" s="216" t="s">
        <v>705</v>
      </c>
      <c r="F464" s="216"/>
      <c r="G464" s="216" t="s">
        <v>724</v>
      </c>
      <c r="H464" s="217" t="n">
        <v>0.0002</v>
      </c>
      <c r="I464" s="228" t="s">
        <v>935</v>
      </c>
      <c r="J464" s="229" t="s">
        <v>744</v>
      </c>
    </row>
    <row r="465" customFormat="false" ht="24" hidden="false" customHeight="true" outlineLevel="0" collapsed="false">
      <c r="A465" s="216" t="s">
        <v>661</v>
      </c>
      <c r="B465" s="216" t="s">
        <v>936</v>
      </c>
      <c r="C465" s="216" t="s">
        <v>81</v>
      </c>
      <c r="D465" s="216" t="s">
        <v>937</v>
      </c>
      <c r="E465" s="216" t="s">
        <v>705</v>
      </c>
      <c r="F465" s="216"/>
      <c r="G465" s="216" t="s">
        <v>724</v>
      </c>
      <c r="H465" s="217" t="n">
        <v>0.0007</v>
      </c>
      <c r="I465" s="228" t="s">
        <v>938</v>
      </c>
      <c r="J465" s="229" t="s">
        <v>744</v>
      </c>
    </row>
    <row r="466" customFormat="false" ht="24" hidden="false" customHeight="true" outlineLevel="0" collapsed="false">
      <c r="A466" s="216" t="s">
        <v>661</v>
      </c>
      <c r="B466" s="216" t="s">
        <v>939</v>
      </c>
      <c r="C466" s="216" t="s">
        <v>81</v>
      </c>
      <c r="D466" s="216" t="s">
        <v>940</v>
      </c>
      <c r="E466" s="216" t="s">
        <v>705</v>
      </c>
      <c r="F466" s="216"/>
      <c r="G466" s="216" t="s">
        <v>724</v>
      </c>
      <c r="H466" s="217" t="n">
        <v>0.0002</v>
      </c>
      <c r="I466" s="228" t="s">
        <v>919</v>
      </c>
      <c r="J466" s="229" t="s">
        <v>744</v>
      </c>
    </row>
    <row r="467" customFormat="false" ht="24" hidden="false" customHeight="true" outlineLevel="0" collapsed="false">
      <c r="A467" s="216" t="s">
        <v>661</v>
      </c>
      <c r="B467" s="216" t="s">
        <v>941</v>
      </c>
      <c r="C467" s="216" t="s">
        <v>81</v>
      </c>
      <c r="D467" s="216" t="s">
        <v>942</v>
      </c>
      <c r="E467" s="216" t="s">
        <v>705</v>
      </c>
      <c r="F467" s="216"/>
      <c r="G467" s="216" t="s">
        <v>724</v>
      </c>
      <c r="H467" s="217" t="n">
        <v>0.0004</v>
      </c>
      <c r="I467" s="228" t="s">
        <v>943</v>
      </c>
      <c r="J467" s="229" t="s">
        <v>744</v>
      </c>
    </row>
    <row r="468" customFormat="false" ht="25.5" hidden="false" customHeight="true" outlineLevel="0" collapsed="false">
      <c r="A468" s="216" t="s">
        <v>661</v>
      </c>
      <c r="B468" s="216" t="s">
        <v>944</v>
      </c>
      <c r="C468" s="216" t="s">
        <v>81</v>
      </c>
      <c r="D468" s="216" t="s">
        <v>945</v>
      </c>
      <c r="E468" s="216" t="s">
        <v>705</v>
      </c>
      <c r="F468" s="216"/>
      <c r="G468" s="216" t="s">
        <v>724</v>
      </c>
      <c r="H468" s="217" t="n">
        <v>0.0005</v>
      </c>
      <c r="I468" s="228" t="s">
        <v>946</v>
      </c>
      <c r="J468" s="229" t="s">
        <v>744</v>
      </c>
    </row>
    <row r="469" customFormat="false" ht="24" hidden="false" customHeight="true" outlineLevel="0" collapsed="false">
      <c r="A469" s="216" t="s">
        <v>661</v>
      </c>
      <c r="B469" s="216" t="s">
        <v>947</v>
      </c>
      <c r="C469" s="216" t="s">
        <v>81</v>
      </c>
      <c r="D469" s="216" t="s">
        <v>948</v>
      </c>
      <c r="E469" s="216" t="s">
        <v>705</v>
      </c>
      <c r="F469" s="216"/>
      <c r="G469" s="216" t="s">
        <v>724</v>
      </c>
      <c r="H469" s="217" t="n">
        <v>0.0001</v>
      </c>
      <c r="I469" s="228" t="s">
        <v>949</v>
      </c>
      <c r="J469" s="229" t="s">
        <v>920</v>
      </c>
    </row>
    <row r="470" customFormat="false" ht="24" hidden="false" customHeight="true" outlineLevel="0" collapsed="false">
      <c r="A470" s="216" t="s">
        <v>661</v>
      </c>
      <c r="B470" s="216" t="s">
        <v>950</v>
      </c>
      <c r="C470" s="216" t="s">
        <v>81</v>
      </c>
      <c r="D470" s="216" t="s">
        <v>951</v>
      </c>
      <c r="E470" s="216" t="s">
        <v>705</v>
      </c>
      <c r="F470" s="216"/>
      <c r="G470" s="216" t="s">
        <v>724</v>
      </c>
      <c r="H470" s="217" t="n">
        <v>0.0001</v>
      </c>
      <c r="I470" s="228" t="s">
        <v>952</v>
      </c>
      <c r="J470" s="229" t="s">
        <v>744</v>
      </c>
    </row>
    <row r="471" customFormat="false" ht="24" hidden="false" customHeight="true" outlineLevel="0" collapsed="false">
      <c r="A471" s="216" t="s">
        <v>661</v>
      </c>
      <c r="B471" s="216" t="s">
        <v>953</v>
      </c>
      <c r="C471" s="216" t="s">
        <v>81</v>
      </c>
      <c r="D471" s="216" t="s">
        <v>954</v>
      </c>
      <c r="E471" s="216" t="s">
        <v>705</v>
      </c>
      <c r="F471" s="216"/>
      <c r="G471" s="216" t="s">
        <v>724</v>
      </c>
      <c r="H471" s="217" t="n">
        <v>0.0001</v>
      </c>
      <c r="I471" s="228" t="s">
        <v>955</v>
      </c>
      <c r="J471" s="229" t="s">
        <v>744</v>
      </c>
    </row>
    <row r="472" customFormat="false" ht="24" hidden="false" customHeight="true" outlineLevel="0" collapsed="false">
      <c r="A472" s="216" t="s">
        <v>661</v>
      </c>
      <c r="B472" s="216" t="s">
        <v>956</v>
      </c>
      <c r="C472" s="216" t="s">
        <v>81</v>
      </c>
      <c r="D472" s="216" t="s">
        <v>957</v>
      </c>
      <c r="E472" s="216" t="s">
        <v>705</v>
      </c>
      <c r="F472" s="216"/>
      <c r="G472" s="216" t="s">
        <v>724</v>
      </c>
      <c r="H472" s="217" t="n">
        <v>0.0004</v>
      </c>
      <c r="I472" s="228" t="s">
        <v>958</v>
      </c>
      <c r="J472" s="229" t="s">
        <v>744</v>
      </c>
    </row>
    <row r="473" customFormat="false" ht="24" hidden="false" customHeight="true" outlineLevel="0" collapsed="false">
      <c r="A473" s="216" t="s">
        <v>661</v>
      </c>
      <c r="B473" s="216" t="s">
        <v>959</v>
      </c>
      <c r="C473" s="216" t="s">
        <v>81</v>
      </c>
      <c r="D473" s="216" t="s">
        <v>960</v>
      </c>
      <c r="E473" s="216" t="s">
        <v>705</v>
      </c>
      <c r="F473" s="216"/>
      <c r="G473" s="216" t="s">
        <v>961</v>
      </c>
      <c r="H473" s="217" t="n">
        <v>0.0007</v>
      </c>
      <c r="I473" s="228" t="s">
        <v>962</v>
      </c>
      <c r="J473" s="229" t="s">
        <v>744</v>
      </c>
    </row>
    <row r="474" customFormat="false" ht="24" hidden="false" customHeight="true" outlineLevel="0" collapsed="false">
      <c r="A474" s="216" t="s">
        <v>661</v>
      </c>
      <c r="B474" s="216" t="s">
        <v>963</v>
      </c>
      <c r="C474" s="216" t="s">
        <v>81</v>
      </c>
      <c r="D474" s="216" t="s">
        <v>964</v>
      </c>
      <c r="E474" s="216" t="s">
        <v>705</v>
      </c>
      <c r="F474" s="216"/>
      <c r="G474" s="216" t="s">
        <v>724</v>
      </c>
      <c r="H474" s="217" t="n">
        <v>0.0002</v>
      </c>
      <c r="I474" s="228" t="s">
        <v>965</v>
      </c>
      <c r="J474" s="229" t="s">
        <v>744</v>
      </c>
    </row>
    <row r="475" customFormat="false" ht="13.5" hidden="false" customHeight="true" outlineLevel="0" collapsed="false">
      <c r="A475" s="36"/>
      <c r="B475" s="36"/>
      <c r="C475" s="36"/>
      <c r="D475" s="36"/>
      <c r="E475" s="219" t="s">
        <v>676</v>
      </c>
      <c r="F475" s="220" t="n">
        <v>35.19</v>
      </c>
      <c r="G475" s="219" t="s">
        <v>677</v>
      </c>
      <c r="H475" s="220" t="n">
        <v>0</v>
      </c>
      <c r="I475" s="219" t="s">
        <v>678</v>
      </c>
      <c r="J475" s="220" t="n">
        <v>35.19</v>
      </c>
    </row>
    <row r="476" customFormat="false" ht="13.5" hidden="false" customHeight="true" outlineLevel="0" collapsed="false">
      <c r="A476" s="36"/>
      <c r="B476" s="36"/>
      <c r="C476" s="36"/>
      <c r="D476" s="36"/>
      <c r="E476" s="219" t="s">
        <v>679</v>
      </c>
      <c r="F476" s="220" t="n">
        <v>67.33</v>
      </c>
      <c r="G476" s="36"/>
      <c r="H476" s="219" t="s">
        <v>680</v>
      </c>
      <c r="I476" s="219"/>
      <c r="J476" s="220" t="n">
        <v>361.63</v>
      </c>
    </row>
    <row r="477" customFormat="false" ht="49.5" hidden="false" customHeight="true" outlineLevel="0" collapsed="false">
      <c r="A477" s="38"/>
      <c r="B477" s="38"/>
      <c r="C477" s="38"/>
      <c r="D477" s="38"/>
      <c r="E477" s="38"/>
      <c r="F477" s="38"/>
      <c r="G477" s="221" t="s">
        <v>681</v>
      </c>
      <c r="H477" s="222" t="s">
        <v>719</v>
      </c>
      <c r="I477" s="221" t="s">
        <v>683</v>
      </c>
      <c r="J477" s="223" t="n">
        <v>86791.2</v>
      </c>
    </row>
    <row r="478" customFormat="false" ht="0.75" hidden="false" customHeight="true" outlineLevel="0" collapsed="false">
      <c r="A478" s="224"/>
      <c r="B478" s="224"/>
      <c r="C478" s="224"/>
      <c r="D478" s="224"/>
      <c r="E478" s="224"/>
      <c r="F478" s="224"/>
      <c r="G478" s="224"/>
      <c r="H478" s="224"/>
      <c r="I478" s="224"/>
      <c r="J478" s="224"/>
    </row>
    <row r="479" customFormat="false" ht="18" hidden="false" customHeight="true" outlineLevel="0" collapsed="false">
      <c r="A479" s="207" t="s">
        <v>1166</v>
      </c>
      <c r="B479" s="207" t="s">
        <v>647</v>
      </c>
      <c r="C479" s="207" t="s">
        <v>648</v>
      </c>
      <c r="D479" s="207" t="s">
        <v>649</v>
      </c>
      <c r="E479" s="207" t="s">
        <v>650</v>
      </c>
      <c r="F479" s="207"/>
      <c r="G479" s="207" t="s">
        <v>651</v>
      </c>
      <c r="H479" s="207" t="s">
        <v>652</v>
      </c>
      <c r="I479" s="207" t="s">
        <v>653</v>
      </c>
      <c r="J479" s="207" t="s">
        <v>654</v>
      </c>
    </row>
    <row r="480" customFormat="false" ht="25.5" hidden="false" customHeight="true" outlineLevel="0" collapsed="false">
      <c r="A480" s="208" t="s">
        <v>655</v>
      </c>
      <c r="B480" s="208" t="s">
        <v>1167</v>
      </c>
      <c r="C480" s="208" t="s">
        <v>70</v>
      </c>
      <c r="D480" s="208" t="s">
        <v>146</v>
      </c>
      <c r="E480" s="208" t="s">
        <v>1168</v>
      </c>
      <c r="F480" s="208"/>
      <c r="G480" s="208" t="s">
        <v>708</v>
      </c>
      <c r="H480" s="210" t="n">
        <v>1</v>
      </c>
      <c r="I480" s="211" t="n">
        <v>763.59</v>
      </c>
      <c r="J480" s="211" t="n">
        <v>763.59</v>
      </c>
    </row>
    <row r="481" customFormat="false" ht="24" hidden="false" customHeight="true" outlineLevel="0" collapsed="false">
      <c r="A481" s="212" t="s">
        <v>658</v>
      </c>
      <c r="B481" s="212" t="s">
        <v>807</v>
      </c>
      <c r="C481" s="212" t="s">
        <v>70</v>
      </c>
      <c r="D481" s="212" t="s">
        <v>808</v>
      </c>
      <c r="E481" s="212" t="s">
        <v>657</v>
      </c>
      <c r="F481" s="212"/>
      <c r="G481" s="212" t="s">
        <v>72</v>
      </c>
      <c r="H481" s="214" t="n">
        <v>0.3587822</v>
      </c>
      <c r="I481" s="215" t="n">
        <v>21.37</v>
      </c>
      <c r="J481" s="215" t="n">
        <v>7.66</v>
      </c>
    </row>
    <row r="482" customFormat="false" ht="24" hidden="false" customHeight="true" outlineLevel="0" collapsed="false">
      <c r="A482" s="212" t="s">
        <v>658</v>
      </c>
      <c r="B482" s="212" t="s">
        <v>1040</v>
      </c>
      <c r="C482" s="212" t="s">
        <v>70</v>
      </c>
      <c r="D482" s="212" t="s">
        <v>1041</v>
      </c>
      <c r="E482" s="212" t="s">
        <v>657</v>
      </c>
      <c r="F482" s="212"/>
      <c r="G482" s="212" t="s">
        <v>72</v>
      </c>
      <c r="H482" s="214" t="n">
        <v>1.2695372</v>
      </c>
      <c r="I482" s="215" t="n">
        <v>26.59</v>
      </c>
      <c r="J482" s="215" t="n">
        <v>33.75</v>
      </c>
    </row>
    <row r="483" customFormat="false" ht="39" hidden="false" customHeight="true" outlineLevel="0" collapsed="false">
      <c r="A483" s="212" t="s">
        <v>658</v>
      </c>
      <c r="B483" s="212" t="s">
        <v>1169</v>
      </c>
      <c r="C483" s="212" t="s">
        <v>70</v>
      </c>
      <c r="D483" s="212" t="s">
        <v>1170</v>
      </c>
      <c r="E483" s="212" t="s">
        <v>1044</v>
      </c>
      <c r="F483" s="212"/>
      <c r="G483" s="212" t="s">
        <v>702</v>
      </c>
      <c r="H483" s="214" t="n">
        <v>0.012</v>
      </c>
      <c r="I483" s="215" t="n">
        <v>691.51</v>
      </c>
      <c r="J483" s="215" t="n">
        <v>8.29</v>
      </c>
    </row>
    <row r="484" customFormat="false" ht="39" hidden="false" customHeight="true" outlineLevel="0" collapsed="false">
      <c r="A484" s="216" t="s">
        <v>661</v>
      </c>
      <c r="B484" s="216" t="s">
        <v>1171</v>
      </c>
      <c r="C484" s="216" t="s">
        <v>70</v>
      </c>
      <c r="D484" s="216" t="s">
        <v>1172</v>
      </c>
      <c r="E484" s="216" t="s">
        <v>705</v>
      </c>
      <c r="F484" s="216"/>
      <c r="G484" s="216" t="s">
        <v>708</v>
      </c>
      <c r="H484" s="217" t="n">
        <v>1</v>
      </c>
      <c r="I484" s="218" t="n">
        <v>713.89</v>
      </c>
      <c r="J484" s="218" t="n">
        <v>713.89</v>
      </c>
    </row>
    <row r="485" customFormat="false" ht="13.5" hidden="false" customHeight="true" outlineLevel="0" collapsed="false">
      <c r="A485" s="36"/>
      <c r="B485" s="36"/>
      <c r="C485" s="36"/>
      <c r="D485" s="36"/>
      <c r="E485" s="219" t="s">
        <v>676</v>
      </c>
      <c r="F485" s="220" t="n">
        <v>33.2</v>
      </c>
      <c r="G485" s="219" t="s">
        <v>677</v>
      </c>
      <c r="H485" s="220" t="n">
        <v>0</v>
      </c>
      <c r="I485" s="219" t="s">
        <v>678</v>
      </c>
      <c r="J485" s="220" t="n">
        <v>33.2</v>
      </c>
    </row>
    <row r="486" customFormat="false" ht="13.5" hidden="false" customHeight="true" outlineLevel="0" collapsed="false">
      <c r="A486" s="36"/>
      <c r="B486" s="36"/>
      <c r="C486" s="36"/>
      <c r="D486" s="36"/>
      <c r="E486" s="219" t="s">
        <v>679</v>
      </c>
      <c r="F486" s="220" t="n">
        <v>174.7</v>
      </c>
      <c r="G486" s="36"/>
      <c r="H486" s="219" t="s">
        <v>680</v>
      </c>
      <c r="I486" s="219"/>
      <c r="J486" s="220" t="n">
        <v>938.29</v>
      </c>
    </row>
    <row r="487" customFormat="false" ht="49.5" hidden="false" customHeight="true" outlineLevel="0" collapsed="false">
      <c r="A487" s="38"/>
      <c r="B487" s="38"/>
      <c r="C487" s="38"/>
      <c r="D487" s="38"/>
      <c r="E487" s="38"/>
      <c r="F487" s="38"/>
      <c r="G487" s="221" t="s">
        <v>681</v>
      </c>
      <c r="H487" s="222" t="s">
        <v>1173</v>
      </c>
      <c r="I487" s="221" t="s">
        <v>683</v>
      </c>
      <c r="J487" s="223" t="n">
        <v>75663.7</v>
      </c>
    </row>
    <row r="488" customFormat="false" ht="0.75" hidden="false" customHeight="true" outlineLevel="0" collapsed="false">
      <c r="A488" s="224"/>
      <c r="B488" s="224"/>
      <c r="C488" s="224"/>
      <c r="D488" s="224"/>
      <c r="E488" s="224"/>
      <c r="F488" s="224"/>
      <c r="G488" s="224"/>
      <c r="H488" s="224"/>
      <c r="I488" s="224"/>
      <c r="J488" s="224"/>
    </row>
    <row r="489" customFormat="false" ht="18" hidden="false" customHeight="true" outlineLevel="0" collapsed="false">
      <c r="A489" s="207" t="s">
        <v>1174</v>
      </c>
      <c r="B489" s="207" t="s">
        <v>647</v>
      </c>
      <c r="C489" s="207" t="s">
        <v>648</v>
      </c>
      <c r="D489" s="207" t="s">
        <v>649</v>
      </c>
      <c r="E489" s="207" t="s">
        <v>650</v>
      </c>
      <c r="F489" s="207"/>
      <c r="G489" s="207" t="s">
        <v>651</v>
      </c>
      <c r="H489" s="207" t="s">
        <v>652</v>
      </c>
      <c r="I489" s="207" t="s">
        <v>653</v>
      </c>
      <c r="J489" s="207" t="s">
        <v>654</v>
      </c>
    </row>
    <row r="490" customFormat="false" ht="25.5" hidden="false" customHeight="true" outlineLevel="0" collapsed="false">
      <c r="A490" s="208" t="s">
        <v>655</v>
      </c>
      <c r="B490" s="208" t="s">
        <v>1175</v>
      </c>
      <c r="C490" s="208" t="s">
        <v>81</v>
      </c>
      <c r="D490" s="208" t="s">
        <v>1176</v>
      </c>
      <c r="E490" s="208" t="s">
        <v>1177</v>
      </c>
      <c r="F490" s="208"/>
      <c r="G490" s="208" t="s">
        <v>724</v>
      </c>
      <c r="H490" s="210" t="n">
        <v>1</v>
      </c>
      <c r="I490" s="211" t="n">
        <v>559.86</v>
      </c>
      <c r="J490" s="211" t="n">
        <v>559.86</v>
      </c>
    </row>
    <row r="491" customFormat="false" ht="15" hidden="false" customHeight="true" outlineLevel="0" collapsed="false">
      <c r="A491" s="207" t="s">
        <v>725</v>
      </c>
      <c r="B491" s="207" t="s">
        <v>647</v>
      </c>
      <c r="C491" s="207" t="s">
        <v>648</v>
      </c>
      <c r="D491" s="207" t="s">
        <v>649</v>
      </c>
      <c r="E491" s="207" t="s">
        <v>650</v>
      </c>
      <c r="F491" s="207"/>
      <c r="G491" s="207" t="s">
        <v>651</v>
      </c>
      <c r="H491" s="207" t="s">
        <v>652</v>
      </c>
      <c r="I491" s="207" t="s">
        <v>653</v>
      </c>
      <c r="J491" s="207" t="s">
        <v>654</v>
      </c>
    </row>
    <row r="492" customFormat="false" ht="39" hidden="false" customHeight="true" outlineLevel="0" collapsed="false">
      <c r="A492" s="212" t="s">
        <v>655</v>
      </c>
      <c r="B492" s="212" t="s">
        <v>1147</v>
      </c>
      <c r="C492" s="212" t="s">
        <v>81</v>
      </c>
      <c r="D492" s="212" t="s">
        <v>1148</v>
      </c>
      <c r="E492" s="212" t="s">
        <v>1044</v>
      </c>
      <c r="F492" s="212"/>
      <c r="G492" s="212" t="s">
        <v>724</v>
      </c>
      <c r="H492" s="214" t="n">
        <v>0.0024</v>
      </c>
      <c r="I492" s="230" t="s">
        <v>1149</v>
      </c>
      <c r="J492" s="231" t="s">
        <v>1178</v>
      </c>
    </row>
    <row r="493" customFormat="false" ht="24" hidden="false" customHeight="true" outlineLevel="0" collapsed="false">
      <c r="A493" s="216" t="s">
        <v>661</v>
      </c>
      <c r="B493" s="216" t="s">
        <v>1179</v>
      </c>
      <c r="C493" s="216" t="s">
        <v>81</v>
      </c>
      <c r="D493" s="216" t="s">
        <v>1180</v>
      </c>
      <c r="E493" s="216" t="s">
        <v>673</v>
      </c>
      <c r="F493" s="216"/>
      <c r="G493" s="216" t="s">
        <v>712</v>
      </c>
      <c r="H493" s="217" t="n">
        <v>4</v>
      </c>
      <c r="I493" s="228" t="s">
        <v>884</v>
      </c>
      <c r="J493" s="229" t="s">
        <v>1181</v>
      </c>
    </row>
    <row r="494" customFormat="false" ht="24" hidden="false" customHeight="true" outlineLevel="0" collapsed="false">
      <c r="A494" s="216" t="s">
        <v>661</v>
      </c>
      <c r="B494" s="216" t="s">
        <v>1182</v>
      </c>
      <c r="C494" s="216" t="s">
        <v>81</v>
      </c>
      <c r="D494" s="216" t="s">
        <v>1183</v>
      </c>
      <c r="E494" s="216" t="s">
        <v>705</v>
      </c>
      <c r="F494" s="216"/>
      <c r="G494" s="216" t="s">
        <v>976</v>
      </c>
      <c r="H494" s="217" t="n">
        <v>1.5</v>
      </c>
      <c r="I494" s="228" t="s">
        <v>1184</v>
      </c>
      <c r="J494" s="229" t="s">
        <v>1185</v>
      </c>
    </row>
    <row r="495" customFormat="false" ht="24" hidden="false" customHeight="true" outlineLevel="0" collapsed="false">
      <c r="A495" s="216" t="s">
        <v>661</v>
      </c>
      <c r="B495" s="216" t="s">
        <v>1186</v>
      </c>
      <c r="C495" s="216" t="s">
        <v>81</v>
      </c>
      <c r="D495" s="216" t="s">
        <v>1187</v>
      </c>
      <c r="E495" s="216" t="s">
        <v>673</v>
      </c>
      <c r="F495" s="216"/>
      <c r="G495" s="216" t="s">
        <v>712</v>
      </c>
      <c r="H495" s="217" t="n">
        <v>6</v>
      </c>
      <c r="I495" s="228" t="s">
        <v>884</v>
      </c>
      <c r="J495" s="229" t="s">
        <v>1188</v>
      </c>
    </row>
    <row r="496" customFormat="false" ht="24" hidden="false" customHeight="true" outlineLevel="0" collapsed="false">
      <c r="A496" s="216" t="s">
        <v>661</v>
      </c>
      <c r="B496" s="216" t="s">
        <v>726</v>
      </c>
      <c r="C496" s="216" t="s">
        <v>81</v>
      </c>
      <c r="D496" s="216" t="s">
        <v>727</v>
      </c>
      <c r="E496" s="216" t="s">
        <v>673</v>
      </c>
      <c r="F496" s="216"/>
      <c r="G496" s="216" t="s">
        <v>712</v>
      </c>
      <c r="H496" s="217" t="n">
        <v>4</v>
      </c>
      <c r="I496" s="228" t="s">
        <v>728</v>
      </c>
      <c r="J496" s="229" t="s">
        <v>1189</v>
      </c>
    </row>
    <row r="497" customFormat="false" ht="24" hidden="false" customHeight="true" outlineLevel="0" collapsed="false">
      <c r="A497" s="212" t="s">
        <v>655</v>
      </c>
      <c r="B497" s="212" t="s">
        <v>1190</v>
      </c>
      <c r="C497" s="212" t="s">
        <v>81</v>
      </c>
      <c r="D497" s="212" t="s">
        <v>1191</v>
      </c>
      <c r="E497" s="212" t="s">
        <v>732</v>
      </c>
      <c r="F497" s="212"/>
      <c r="G497" s="212" t="s">
        <v>724</v>
      </c>
      <c r="H497" s="214" t="n">
        <v>6</v>
      </c>
      <c r="I497" s="230" t="s">
        <v>1192</v>
      </c>
      <c r="J497" s="231" t="s">
        <v>1193</v>
      </c>
    </row>
    <row r="498" customFormat="false" ht="25.5" hidden="false" customHeight="true" outlineLevel="0" collapsed="false">
      <c r="A498" s="216" t="s">
        <v>661</v>
      </c>
      <c r="B498" s="216" t="s">
        <v>1194</v>
      </c>
      <c r="C498" s="216" t="s">
        <v>81</v>
      </c>
      <c r="D498" s="216" t="s">
        <v>1195</v>
      </c>
      <c r="E498" s="216" t="s">
        <v>705</v>
      </c>
      <c r="F498" s="216"/>
      <c r="G498" s="216" t="s">
        <v>976</v>
      </c>
      <c r="H498" s="217" t="n">
        <v>0.75</v>
      </c>
      <c r="I498" s="228" t="s">
        <v>1196</v>
      </c>
      <c r="J498" s="229" t="s">
        <v>1197</v>
      </c>
    </row>
    <row r="499" customFormat="false" ht="24" hidden="false" customHeight="true" outlineLevel="0" collapsed="false">
      <c r="A499" s="216" t="s">
        <v>661</v>
      </c>
      <c r="B499" s="216" t="s">
        <v>900</v>
      </c>
      <c r="C499" s="216" t="s">
        <v>81</v>
      </c>
      <c r="D499" s="216" t="s">
        <v>901</v>
      </c>
      <c r="E499" s="216" t="s">
        <v>673</v>
      </c>
      <c r="F499" s="216"/>
      <c r="G499" s="216" t="s">
        <v>712</v>
      </c>
      <c r="H499" s="217" t="n">
        <v>2</v>
      </c>
      <c r="I499" s="228" t="s">
        <v>884</v>
      </c>
      <c r="J499" s="229" t="s">
        <v>902</v>
      </c>
    </row>
    <row r="500" customFormat="false" ht="24" hidden="false" customHeight="true" outlineLevel="0" collapsed="false">
      <c r="A500" s="212" t="s">
        <v>655</v>
      </c>
      <c r="B500" s="212" t="s">
        <v>853</v>
      </c>
      <c r="C500" s="212" t="s">
        <v>81</v>
      </c>
      <c r="D500" s="212" t="s">
        <v>854</v>
      </c>
      <c r="E500" s="212" t="s">
        <v>732</v>
      </c>
      <c r="F500" s="212"/>
      <c r="G500" s="212" t="s">
        <v>724</v>
      </c>
      <c r="H500" s="214" t="n">
        <v>2</v>
      </c>
      <c r="I500" s="230" t="s">
        <v>840</v>
      </c>
      <c r="J500" s="231" t="s">
        <v>855</v>
      </c>
    </row>
    <row r="501" customFormat="false" ht="25.5" hidden="false" customHeight="true" outlineLevel="0" collapsed="false">
      <c r="A501" s="212" t="s">
        <v>655</v>
      </c>
      <c r="B501" s="212" t="s">
        <v>1198</v>
      </c>
      <c r="C501" s="212" t="s">
        <v>81</v>
      </c>
      <c r="D501" s="212" t="s">
        <v>1199</v>
      </c>
      <c r="E501" s="212" t="s">
        <v>732</v>
      </c>
      <c r="F501" s="212"/>
      <c r="G501" s="212" t="s">
        <v>724</v>
      </c>
      <c r="H501" s="214" t="n">
        <v>4</v>
      </c>
      <c r="I501" s="230" t="s">
        <v>845</v>
      </c>
      <c r="J501" s="231" t="s">
        <v>1200</v>
      </c>
    </row>
    <row r="502" customFormat="false" ht="25.5" hidden="false" customHeight="true" outlineLevel="0" collapsed="false">
      <c r="A502" s="216" t="s">
        <v>661</v>
      </c>
      <c r="B502" s="216" t="s">
        <v>1201</v>
      </c>
      <c r="C502" s="216" t="s">
        <v>81</v>
      </c>
      <c r="D502" s="216" t="s">
        <v>1202</v>
      </c>
      <c r="E502" s="216" t="s">
        <v>705</v>
      </c>
      <c r="F502" s="216"/>
      <c r="G502" s="216" t="s">
        <v>976</v>
      </c>
      <c r="H502" s="217" t="n">
        <v>16.66</v>
      </c>
      <c r="I502" s="228" t="s">
        <v>1203</v>
      </c>
      <c r="J502" s="229" t="s">
        <v>1204</v>
      </c>
    </row>
    <row r="503" customFormat="false" ht="24" hidden="false" customHeight="true" outlineLevel="0" collapsed="false">
      <c r="A503" s="212" t="s">
        <v>655</v>
      </c>
      <c r="B503" s="212" t="s">
        <v>730</v>
      </c>
      <c r="C503" s="212" t="s">
        <v>81</v>
      </c>
      <c r="D503" s="212" t="s">
        <v>731</v>
      </c>
      <c r="E503" s="212" t="s">
        <v>732</v>
      </c>
      <c r="F503" s="212"/>
      <c r="G503" s="212" t="s">
        <v>724</v>
      </c>
      <c r="H503" s="214" t="n">
        <v>4</v>
      </c>
      <c r="I503" s="230" t="s">
        <v>733</v>
      </c>
      <c r="J503" s="231" t="s">
        <v>1205</v>
      </c>
    </row>
    <row r="504" customFormat="false" ht="39.75" hidden="false" customHeight="true" outlineLevel="0" collapsed="false">
      <c r="A504" s="207" t="s">
        <v>740</v>
      </c>
      <c r="B504" s="207"/>
      <c r="C504" s="207"/>
      <c r="D504" s="207"/>
      <c r="E504" s="207"/>
      <c r="F504" s="207"/>
      <c r="G504" s="207"/>
      <c r="H504" s="207"/>
      <c r="I504" s="207"/>
      <c r="J504" s="207"/>
    </row>
    <row r="505" customFormat="false" ht="15" hidden="false" customHeight="true" outlineLevel="0" collapsed="false">
      <c r="A505" s="207" t="s">
        <v>725</v>
      </c>
      <c r="B505" s="207" t="s">
        <v>647</v>
      </c>
      <c r="C505" s="207" t="s">
        <v>648</v>
      </c>
      <c r="D505" s="207" t="s">
        <v>649</v>
      </c>
      <c r="E505" s="207" t="s">
        <v>650</v>
      </c>
      <c r="F505" s="207"/>
      <c r="G505" s="207" t="s">
        <v>651</v>
      </c>
      <c r="H505" s="207" t="s">
        <v>652</v>
      </c>
      <c r="I505" s="207" t="s">
        <v>653</v>
      </c>
      <c r="J505" s="207" t="s">
        <v>654</v>
      </c>
    </row>
    <row r="506" customFormat="false" ht="25.5" hidden="false" customHeight="true" outlineLevel="0" collapsed="false">
      <c r="A506" s="216" t="s">
        <v>661</v>
      </c>
      <c r="B506" s="216" t="s">
        <v>741</v>
      </c>
      <c r="C506" s="216" t="s">
        <v>81</v>
      </c>
      <c r="D506" s="216" t="s">
        <v>742</v>
      </c>
      <c r="E506" s="216" t="s">
        <v>705</v>
      </c>
      <c r="F506" s="216"/>
      <c r="G506" s="216" t="s">
        <v>724</v>
      </c>
      <c r="H506" s="217" t="n">
        <v>0.00960576</v>
      </c>
      <c r="I506" s="228" t="s">
        <v>743</v>
      </c>
      <c r="J506" s="229" t="s">
        <v>1206</v>
      </c>
    </row>
    <row r="507" customFormat="false" ht="24" hidden="false" customHeight="true" outlineLevel="0" collapsed="false">
      <c r="A507" s="216" t="s">
        <v>661</v>
      </c>
      <c r="B507" s="216" t="s">
        <v>745</v>
      </c>
      <c r="C507" s="216" t="s">
        <v>81</v>
      </c>
      <c r="D507" s="216" t="s">
        <v>746</v>
      </c>
      <c r="E507" s="216" t="s">
        <v>705</v>
      </c>
      <c r="F507" s="216"/>
      <c r="G507" s="216" t="s">
        <v>724</v>
      </c>
      <c r="H507" s="217" t="n">
        <v>0.00040096</v>
      </c>
      <c r="I507" s="228" t="s">
        <v>747</v>
      </c>
      <c r="J507" s="229" t="s">
        <v>734</v>
      </c>
    </row>
    <row r="508" customFormat="false" ht="24" hidden="false" customHeight="true" outlineLevel="0" collapsed="false">
      <c r="A508" s="216" t="s">
        <v>661</v>
      </c>
      <c r="B508" s="216" t="s">
        <v>748</v>
      </c>
      <c r="C508" s="216" t="s">
        <v>81</v>
      </c>
      <c r="D508" s="216" t="s">
        <v>749</v>
      </c>
      <c r="E508" s="216" t="s">
        <v>705</v>
      </c>
      <c r="F508" s="216"/>
      <c r="G508" s="216" t="s">
        <v>724</v>
      </c>
      <c r="H508" s="217" t="n">
        <v>0.00080192</v>
      </c>
      <c r="I508" s="228" t="s">
        <v>750</v>
      </c>
      <c r="J508" s="229" t="s">
        <v>1207</v>
      </c>
    </row>
    <row r="509" customFormat="false" ht="25.5" hidden="false" customHeight="true" outlineLevel="0" collapsed="false">
      <c r="A509" s="216" t="s">
        <v>661</v>
      </c>
      <c r="B509" s="216" t="s">
        <v>751</v>
      </c>
      <c r="C509" s="216" t="s">
        <v>81</v>
      </c>
      <c r="D509" s="216" t="s">
        <v>752</v>
      </c>
      <c r="E509" s="216" t="s">
        <v>705</v>
      </c>
      <c r="F509" s="216"/>
      <c r="G509" s="216" t="s">
        <v>640</v>
      </c>
      <c r="H509" s="217" t="n">
        <v>0.01280768</v>
      </c>
      <c r="I509" s="228" t="s">
        <v>753</v>
      </c>
      <c r="J509" s="229" t="s">
        <v>1208</v>
      </c>
    </row>
    <row r="510" customFormat="false" ht="24" hidden="false" customHeight="true" outlineLevel="0" collapsed="false">
      <c r="A510" s="216" t="s">
        <v>661</v>
      </c>
      <c r="B510" s="216" t="s">
        <v>754</v>
      </c>
      <c r="C510" s="216" t="s">
        <v>81</v>
      </c>
      <c r="D510" s="216" t="s">
        <v>755</v>
      </c>
      <c r="E510" s="216" t="s">
        <v>705</v>
      </c>
      <c r="F510" s="216"/>
      <c r="G510" s="216" t="s">
        <v>756</v>
      </c>
      <c r="H510" s="217" t="n">
        <v>0.01280768</v>
      </c>
      <c r="I510" s="228" t="s">
        <v>757</v>
      </c>
      <c r="J510" s="229" t="s">
        <v>910</v>
      </c>
    </row>
    <row r="511" customFormat="false" ht="24" hidden="false" customHeight="true" outlineLevel="0" collapsed="false">
      <c r="A511" s="216" t="s">
        <v>661</v>
      </c>
      <c r="B511" s="216" t="s">
        <v>758</v>
      </c>
      <c r="C511" s="216" t="s">
        <v>81</v>
      </c>
      <c r="D511" s="216" t="s">
        <v>759</v>
      </c>
      <c r="E511" s="216" t="s">
        <v>705</v>
      </c>
      <c r="F511" s="216"/>
      <c r="G511" s="216" t="s">
        <v>640</v>
      </c>
      <c r="H511" s="217" t="n">
        <v>0.03682208</v>
      </c>
      <c r="I511" s="228" t="s">
        <v>760</v>
      </c>
      <c r="J511" s="229" t="s">
        <v>1209</v>
      </c>
    </row>
    <row r="512" customFormat="false" ht="24" hidden="false" customHeight="true" outlineLevel="0" collapsed="false">
      <c r="A512" s="216" t="s">
        <v>661</v>
      </c>
      <c r="B512" s="216" t="s">
        <v>761</v>
      </c>
      <c r="C512" s="216" t="s">
        <v>81</v>
      </c>
      <c r="D512" s="216" t="s">
        <v>762</v>
      </c>
      <c r="E512" s="216" t="s">
        <v>705</v>
      </c>
      <c r="F512" s="216"/>
      <c r="G512" s="216" t="s">
        <v>724</v>
      </c>
      <c r="H512" s="217" t="n">
        <v>1.62977728</v>
      </c>
      <c r="I512" s="228" t="s">
        <v>763</v>
      </c>
      <c r="J512" s="229" t="s">
        <v>1210</v>
      </c>
    </row>
    <row r="513" customFormat="false" ht="24" hidden="false" customHeight="true" outlineLevel="0" collapsed="false">
      <c r="A513" s="216" t="s">
        <v>661</v>
      </c>
      <c r="B513" s="216" t="s">
        <v>764</v>
      </c>
      <c r="C513" s="216" t="s">
        <v>81</v>
      </c>
      <c r="D513" s="216" t="s">
        <v>765</v>
      </c>
      <c r="E513" s="216" t="s">
        <v>705</v>
      </c>
      <c r="F513" s="216"/>
      <c r="G513" s="216" t="s">
        <v>724</v>
      </c>
      <c r="H513" s="217" t="n">
        <v>0.0720432</v>
      </c>
      <c r="I513" s="228" t="s">
        <v>766</v>
      </c>
      <c r="J513" s="229" t="s">
        <v>1211</v>
      </c>
    </row>
    <row r="514" customFormat="false" ht="25.5" hidden="false" customHeight="true" outlineLevel="0" collapsed="false">
      <c r="A514" s="216" t="s">
        <v>661</v>
      </c>
      <c r="B514" s="216" t="s">
        <v>767</v>
      </c>
      <c r="C514" s="216" t="s">
        <v>81</v>
      </c>
      <c r="D514" s="216" t="s">
        <v>768</v>
      </c>
      <c r="E514" s="216" t="s">
        <v>769</v>
      </c>
      <c r="F514" s="216"/>
      <c r="G514" s="216" t="s">
        <v>724</v>
      </c>
      <c r="H514" s="217" t="n">
        <v>1.62977728</v>
      </c>
      <c r="I514" s="228" t="s">
        <v>770</v>
      </c>
      <c r="J514" s="229" t="s">
        <v>1212</v>
      </c>
    </row>
    <row r="515" customFormat="false" ht="24" hidden="false" customHeight="true" outlineLevel="0" collapsed="false">
      <c r="A515" s="216" t="s">
        <v>661</v>
      </c>
      <c r="B515" s="216" t="s">
        <v>771</v>
      </c>
      <c r="C515" s="216" t="s">
        <v>81</v>
      </c>
      <c r="D515" s="216" t="s">
        <v>772</v>
      </c>
      <c r="E515" s="216" t="s">
        <v>705</v>
      </c>
      <c r="F515" s="216"/>
      <c r="G515" s="216" t="s">
        <v>724</v>
      </c>
      <c r="H515" s="217" t="n">
        <v>0.00120288</v>
      </c>
      <c r="I515" s="228" t="s">
        <v>773</v>
      </c>
      <c r="J515" s="229" t="s">
        <v>1207</v>
      </c>
    </row>
    <row r="516" customFormat="false" ht="24" hidden="false" customHeight="true" outlineLevel="0" collapsed="false">
      <c r="A516" s="216" t="s">
        <v>661</v>
      </c>
      <c r="B516" s="216" t="s">
        <v>774</v>
      </c>
      <c r="C516" s="216" t="s">
        <v>81</v>
      </c>
      <c r="D516" s="216" t="s">
        <v>775</v>
      </c>
      <c r="E516" s="216" t="s">
        <v>769</v>
      </c>
      <c r="F516" s="216"/>
      <c r="G516" s="216" t="s">
        <v>776</v>
      </c>
      <c r="H516" s="217" t="n">
        <v>0.00640384</v>
      </c>
      <c r="I516" s="228" t="s">
        <v>777</v>
      </c>
      <c r="J516" s="229" t="s">
        <v>1213</v>
      </c>
    </row>
    <row r="517" customFormat="false" ht="24" hidden="false" customHeight="true" outlineLevel="0" collapsed="false">
      <c r="A517" s="216" t="s">
        <v>661</v>
      </c>
      <c r="B517" s="216" t="s">
        <v>778</v>
      </c>
      <c r="C517" s="216" t="s">
        <v>81</v>
      </c>
      <c r="D517" s="216" t="s">
        <v>779</v>
      </c>
      <c r="E517" s="216" t="s">
        <v>705</v>
      </c>
      <c r="F517" s="216"/>
      <c r="G517" s="216" t="s">
        <v>724</v>
      </c>
      <c r="H517" s="217" t="n">
        <v>0.0240144</v>
      </c>
      <c r="I517" s="228" t="s">
        <v>780</v>
      </c>
      <c r="J517" s="229" t="s">
        <v>1214</v>
      </c>
    </row>
    <row r="518" customFormat="false" ht="25.5" hidden="false" customHeight="true" outlineLevel="0" collapsed="false">
      <c r="A518" s="216" t="s">
        <v>661</v>
      </c>
      <c r="B518" s="216" t="s">
        <v>781</v>
      </c>
      <c r="C518" s="216" t="s">
        <v>81</v>
      </c>
      <c r="D518" s="216" t="s">
        <v>782</v>
      </c>
      <c r="E518" s="216" t="s">
        <v>705</v>
      </c>
      <c r="F518" s="216"/>
      <c r="G518" s="216" t="s">
        <v>724</v>
      </c>
      <c r="H518" s="217" t="n">
        <v>0.00320192</v>
      </c>
      <c r="I518" s="228" t="s">
        <v>783</v>
      </c>
      <c r="J518" s="229" t="s">
        <v>931</v>
      </c>
    </row>
    <row r="519" customFormat="false" ht="24" hidden="false" customHeight="true" outlineLevel="0" collapsed="false">
      <c r="A519" s="216" t="s">
        <v>661</v>
      </c>
      <c r="B519" s="216" t="s">
        <v>784</v>
      </c>
      <c r="C519" s="216" t="s">
        <v>81</v>
      </c>
      <c r="D519" s="216" t="s">
        <v>785</v>
      </c>
      <c r="E519" s="216" t="s">
        <v>769</v>
      </c>
      <c r="F519" s="216"/>
      <c r="G519" s="216" t="s">
        <v>724</v>
      </c>
      <c r="H519" s="217" t="n">
        <v>0.0720432</v>
      </c>
      <c r="I519" s="228" t="s">
        <v>786</v>
      </c>
      <c r="J519" s="229" t="s">
        <v>1215</v>
      </c>
    </row>
    <row r="520" customFormat="false" ht="24" hidden="false" customHeight="true" outlineLevel="0" collapsed="false">
      <c r="A520" s="216" t="s">
        <v>661</v>
      </c>
      <c r="B520" s="216" t="s">
        <v>787</v>
      </c>
      <c r="C520" s="216" t="s">
        <v>81</v>
      </c>
      <c r="D520" s="216" t="s">
        <v>788</v>
      </c>
      <c r="E520" s="216" t="s">
        <v>705</v>
      </c>
      <c r="F520" s="216"/>
      <c r="G520" s="216" t="s">
        <v>724</v>
      </c>
      <c r="H520" s="217" t="n">
        <v>0.0720432</v>
      </c>
      <c r="I520" s="228" t="s">
        <v>789</v>
      </c>
      <c r="J520" s="229" t="s">
        <v>1216</v>
      </c>
    </row>
    <row r="521" customFormat="false" ht="24" hidden="false" customHeight="true" outlineLevel="0" collapsed="false">
      <c r="A521" s="216" t="s">
        <v>661</v>
      </c>
      <c r="B521" s="216" t="s">
        <v>790</v>
      </c>
      <c r="C521" s="216" t="s">
        <v>81</v>
      </c>
      <c r="D521" s="216" t="s">
        <v>791</v>
      </c>
      <c r="E521" s="216" t="s">
        <v>705</v>
      </c>
      <c r="F521" s="216"/>
      <c r="G521" s="216" t="s">
        <v>724</v>
      </c>
      <c r="H521" s="217" t="n">
        <v>1.16210336</v>
      </c>
      <c r="I521" s="228" t="s">
        <v>792</v>
      </c>
      <c r="J521" s="229" t="s">
        <v>1217</v>
      </c>
    </row>
    <row r="522" customFormat="false" ht="25.5" hidden="false" customHeight="true" outlineLevel="0" collapsed="false">
      <c r="A522" s="216" t="s">
        <v>661</v>
      </c>
      <c r="B522" s="216" t="s">
        <v>793</v>
      </c>
      <c r="C522" s="216" t="s">
        <v>81</v>
      </c>
      <c r="D522" s="216" t="s">
        <v>794</v>
      </c>
      <c r="E522" s="216" t="s">
        <v>705</v>
      </c>
      <c r="F522" s="216"/>
      <c r="G522" s="216" t="s">
        <v>724</v>
      </c>
      <c r="H522" s="217" t="n">
        <v>0.00080192</v>
      </c>
      <c r="I522" s="228" t="s">
        <v>795</v>
      </c>
      <c r="J522" s="229" t="s">
        <v>1218</v>
      </c>
    </row>
    <row r="523" customFormat="false" ht="24" hidden="false" customHeight="true" outlineLevel="0" collapsed="false">
      <c r="A523" s="216" t="s">
        <v>661</v>
      </c>
      <c r="B523" s="216" t="s">
        <v>796</v>
      </c>
      <c r="C523" s="216" t="s">
        <v>81</v>
      </c>
      <c r="D523" s="216" t="s">
        <v>797</v>
      </c>
      <c r="E523" s="216" t="s">
        <v>705</v>
      </c>
      <c r="F523" s="216"/>
      <c r="G523" s="216" t="s">
        <v>724</v>
      </c>
      <c r="H523" s="217" t="n">
        <v>0.02881728</v>
      </c>
      <c r="I523" s="228" t="s">
        <v>798</v>
      </c>
      <c r="J523" s="229" t="s">
        <v>1219</v>
      </c>
    </row>
    <row r="524" customFormat="false" ht="25.5" hidden="false" customHeight="true" outlineLevel="0" collapsed="false">
      <c r="A524" s="216" t="s">
        <v>661</v>
      </c>
      <c r="B524" s="216" t="s">
        <v>1161</v>
      </c>
      <c r="C524" s="216" t="s">
        <v>81</v>
      </c>
      <c r="D524" s="216" t="s">
        <v>1162</v>
      </c>
      <c r="E524" s="216" t="s">
        <v>705</v>
      </c>
      <c r="F524" s="216"/>
      <c r="G524" s="216" t="s">
        <v>702</v>
      </c>
      <c r="H524" s="217" t="n">
        <v>0.002592</v>
      </c>
      <c r="I524" s="228" t="s">
        <v>1163</v>
      </c>
      <c r="J524" s="229" t="s">
        <v>1220</v>
      </c>
    </row>
    <row r="525" customFormat="false" ht="24" hidden="false" customHeight="true" outlineLevel="0" collapsed="false">
      <c r="A525" s="216" t="s">
        <v>661</v>
      </c>
      <c r="B525" s="216" t="s">
        <v>726</v>
      </c>
      <c r="C525" s="216" t="s">
        <v>81</v>
      </c>
      <c r="D525" s="216" t="s">
        <v>727</v>
      </c>
      <c r="E525" s="216" t="s">
        <v>673</v>
      </c>
      <c r="F525" s="216"/>
      <c r="G525" s="216" t="s">
        <v>712</v>
      </c>
      <c r="H525" s="217" t="n">
        <v>4.0096</v>
      </c>
      <c r="I525" s="228" t="s">
        <v>728</v>
      </c>
      <c r="J525" s="229" t="s">
        <v>1221</v>
      </c>
    </row>
    <row r="526" customFormat="false" ht="24" hidden="false" customHeight="true" outlineLevel="0" collapsed="false">
      <c r="A526" s="216" t="s">
        <v>661</v>
      </c>
      <c r="B526" s="216" t="s">
        <v>974</v>
      </c>
      <c r="C526" s="216" t="s">
        <v>81</v>
      </c>
      <c r="D526" s="216" t="s">
        <v>975</v>
      </c>
      <c r="E526" s="216" t="s">
        <v>705</v>
      </c>
      <c r="F526" s="216"/>
      <c r="G526" s="216" t="s">
        <v>976</v>
      </c>
      <c r="H526" s="217" t="n">
        <v>1.08528</v>
      </c>
      <c r="I526" s="228" t="s">
        <v>977</v>
      </c>
      <c r="J526" s="229" t="s">
        <v>1222</v>
      </c>
    </row>
    <row r="527" customFormat="false" ht="24" hidden="false" customHeight="true" outlineLevel="0" collapsed="false">
      <c r="A527" s="216" t="s">
        <v>661</v>
      </c>
      <c r="B527" s="216" t="s">
        <v>1179</v>
      </c>
      <c r="C527" s="216" t="s">
        <v>81</v>
      </c>
      <c r="D527" s="216" t="s">
        <v>1180</v>
      </c>
      <c r="E527" s="216" t="s">
        <v>673</v>
      </c>
      <c r="F527" s="216"/>
      <c r="G527" s="216" t="s">
        <v>712</v>
      </c>
      <c r="H527" s="217" t="n">
        <v>4</v>
      </c>
      <c r="I527" s="228" t="s">
        <v>884</v>
      </c>
      <c r="J527" s="229" t="s">
        <v>1181</v>
      </c>
    </row>
    <row r="528" customFormat="false" ht="24" hidden="false" customHeight="true" outlineLevel="0" collapsed="false">
      <c r="A528" s="216" t="s">
        <v>661</v>
      </c>
      <c r="B528" s="216" t="s">
        <v>1182</v>
      </c>
      <c r="C528" s="216" t="s">
        <v>81</v>
      </c>
      <c r="D528" s="216" t="s">
        <v>1183</v>
      </c>
      <c r="E528" s="216" t="s">
        <v>705</v>
      </c>
      <c r="F528" s="216"/>
      <c r="G528" s="216" t="s">
        <v>976</v>
      </c>
      <c r="H528" s="217" t="n">
        <v>1.5</v>
      </c>
      <c r="I528" s="228" t="s">
        <v>1184</v>
      </c>
      <c r="J528" s="229" t="s">
        <v>1185</v>
      </c>
    </row>
    <row r="529" customFormat="false" ht="24" hidden="false" customHeight="true" outlineLevel="0" collapsed="false">
      <c r="A529" s="216" t="s">
        <v>661</v>
      </c>
      <c r="B529" s="216" t="s">
        <v>1186</v>
      </c>
      <c r="C529" s="216" t="s">
        <v>81</v>
      </c>
      <c r="D529" s="216" t="s">
        <v>1187</v>
      </c>
      <c r="E529" s="216" t="s">
        <v>673</v>
      </c>
      <c r="F529" s="216"/>
      <c r="G529" s="216" t="s">
        <v>712</v>
      </c>
      <c r="H529" s="217" t="n">
        <v>6</v>
      </c>
      <c r="I529" s="228" t="s">
        <v>884</v>
      </c>
      <c r="J529" s="229" t="s">
        <v>1188</v>
      </c>
    </row>
    <row r="530" customFormat="false" ht="24" hidden="false" customHeight="true" outlineLevel="0" collapsed="false">
      <c r="A530" s="216" t="s">
        <v>661</v>
      </c>
      <c r="B530" s="216" t="s">
        <v>1223</v>
      </c>
      <c r="C530" s="216" t="s">
        <v>81</v>
      </c>
      <c r="D530" s="216" t="s">
        <v>1224</v>
      </c>
      <c r="E530" s="216" t="s">
        <v>705</v>
      </c>
      <c r="F530" s="216"/>
      <c r="G530" s="216" t="s">
        <v>724</v>
      </c>
      <c r="H530" s="217" t="n">
        <v>0.0012</v>
      </c>
      <c r="I530" s="228" t="s">
        <v>1225</v>
      </c>
      <c r="J530" s="229" t="s">
        <v>1226</v>
      </c>
    </row>
    <row r="531" customFormat="false" ht="25.5" hidden="false" customHeight="true" outlineLevel="0" collapsed="false">
      <c r="A531" s="216" t="s">
        <v>661</v>
      </c>
      <c r="B531" s="216" t="s">
        <v>1227</v>
      </c>
      <c r="C531" s="216" t="s">
        <v>81</v>
      </c>
      <c r="D531" s="216" t="s">
        <v>1228</v>
      </c>
      <c r="E531" s="216" t="s">
        <v>705</v>
      </c>
      <c r="F531" s="216"/>
      <c r="G531" s="216" t="s">
        <v>724</v>
      </c>
      <c r="H531" s="217" t="n">
        <v>0.0012</v>
      </c>
      <c r="I531" s="228" t="s">
        <v>1229</v>
      </c>
      <c r="J531" s="229" t="s">
        <v>928</v>
      </c>
    </row>
    <row r="532" customFormat="false" ht="25.5" hidden="false" customHeight="true" outlineLevel="0" collapsed="false">
      <c r="A532" s="216" t="s">
        <v>661</v>
      </c>
      <c r="B532" s="216" t="s">
        <v>1230</v>
      </c>
      <c r="C532" s="216" t="s">
        <v>81</v>
      </c>
      <c r="D532" s="216" t="s">
        <v>1231</v>
      </c>
      <c r="E532" s="216" t="s">
        <v>705</v>
      </c>
      <c r="F532" s="216"/>
      <c r="G532" s="216" t="s">
        <v>724</v>
      </c>
      <c r="H532" s="217" t="n">
        <v>0.0006</v>
      </c>
      <c r="I532" s="228" t="s">
        <v>1232</v>
      </c>
      <c r="J532" s="229" t="s">
        <v>1233</v>
      </c>
    </row>
    <row r="533" customFormat="false" ht="25.5" hidden="false" customHeight="true" outlineLevel="0" collapsed="false">
      <c r="A533" s="216" t="s">
        <v>661</v>
      </c>
      <c r="B533" s="216" t="s">
        <v>1234</v>
      </c>
      <c r="C533" s="216" t="s">
        <v>81</v>
      </c>
      <c r="D533" s="216" t="s">
        <v>1235</v>
      </c>
      <c r="E533" s="216" t="s">
        <v>705</v>
      </c>
      <c r="F533" s="216"/>
      <c r="G533" s="216" t="s">
        <v>724</v>
      </c>
      <c r="H533" s="217" t="n">
        <v>0.0012</v>
      </c>
      <c r="I533" s="228" t="s">
        <v>1236</v>
      </c>
      <c r="J533" s="229" t="s">
        <v>928</v>
      </c>
    </row>
    <row r="534" customFormat="false" ht="24" hidden="false" customHeight="true" outlineLevel="0" collapsed="false">
      <c r="A534" s="216" t="s">
        <v>661</v>
      </c>
      <c r="B534" s="216" t="s">
        <v>1237</v>
      </c>
      <c r="C534" s="216" t="s">
        <v>81</v>
      </c>
      <c r="D534" s="216" t="s">
        <v>1238</v>
      </c>
      <c r="E534" s="216" t="s">
        <v>705</v>
      </c>
      <c r="F534" s="216"/>
      <c r="G534" s="216" t="s">
        <v>724</v>
      </c>
      <c r="H534" s="217" t="n">
        <v>0.0048</v>
      </c>
      <c r="I534" s="228" t="s">
        <v>1239</v>
      </c>
      <c r="J534" s="229" t="s">
        <v>1240</v>
      </c>
    </row>
    <row r="535" customFormat="false" ht="24" hidden="false" customHeight="true" outlineLevel="0" collapsed="false">
      <c r="A535" s="216" t="s">
        <v>661</v>
      </c>
      <c r="B535" s="216" t="s">
        <v>1241</v>
      </c>
      <c r="C535" s="216" t="s">
        <v>81</v>
      </c>
      <c r="D535" s="216" t="s">
        <v>1242</v>
      </c>
      <c r="E535" s="216" t="s">
        <v>705</v>
      </c>
      <c r="F535" s="216"/>
      <c r="G535" s="216" t="s">
        <v>724</v>
      </c>
      <c r="H535" s="217" t="n">
        <v>0.0006</v>
      </c>
      <c r="I535" s="228" t="s">
        <v>1243</v>
      </c>
      <c r="J535" s="229" t="s">
        <v>1244</v>
      </c>
    </row>
    <row r="536" customFormat="false" ht="64.5" hidden="false" customHeight="true" outlineLevel="0" collapsed="false">
      <c r="A536" s="216" t="s">
        <v>661</v>
      </c>
      <c r="B536" s="216" t="s">
        <v>1245</v>
      </c>
      <c r="C536" s="216" t="s">
        <v>81</v>
      </c>
      <c r="D536" s="216" t="s">
        <v>1246</v>
      </c>
      <c r="E536" s="216" t="s">
        <v>705</v>
      </c>
      <c r="F536" s="216"/>
      <c r="G536" s="216" t="s">
        <v>724</v>
      </c>
      <c r="H536" s="217" t="n">
        <v>0.0012</v>
      </c>
      <c r="I536" s="228" t="s">
        <v>1247</v>
      </c>
      <c r="J536" s="229" t="s">
        <v>1248</v>
      </c>
    </row>
    <row r="537" customFormat="false" ht="25.5" hidden="false" customHeight="true" outlineLevel="0" collapsed="false">
      <c r="A537" s="216" t="s">
        <v>661</v>
      </c>
      <c r="B537" s="216" t="s">
        <v>1249</v>
      </c>
      <c r="C537" s="216" t="s">
        <v>81</v>
      </c>
      <c r="D537" s="216" t="s">
        <v>1250</v>
      </c>
      <c r="E537" s="216" t="s">
        <v>705</v>
      </c>
      <c r="F537" s="216"/>
      <c r="G537" s="216" t="s">
        <v>724</v>
      </c>
      <c r="H537" s="217" t="n">
        <v>0.0012</v>
      </c>
      <c r="I537" s="228" t="s">
        <v>1251</v>
      </c>
      <c r="J537" s="229" t="s">
        <v>910</v>
      </c>
    </row>
    <row r="538" customFormat="false" ht="25.5" hidden="false" customHeight="true" outlineLevel="0" collapsed="false">
      <c r="A538" s="216" t="s">
        <v>661</v>
      </c>
      <c r="B538" s="216" t="s">
        <v>1252</v>
      </c>
      <c r="C538" s="216" t="s">
        <v>81</v>
      </c>
      <c r="D538" s="216" t="s">
        <v>1253</v>
      </c>
      <c r="E538" s="216" t="s">
        <v>705</v>
      </c>
      <c r="F538" s="216"/>
      <c r="G538" s="216" t="s">
        <v>724</v>
      </c>
      <c r="H538" s="217" t="n">
        <v>0.0018</v>
      </c>
      <c r="I538" s="228" t="s">
        <v>1254</v>
      </c>
      <c r="J538" s="229" t="s">
        <v>920</v>
      </c>
    </row>
    <row r="539" customFormat="false" ht="25.5" hidden="false" customHeight="true" outlineLevel="0" collapsed="false">
      <c r="A539" s="216" t="s">
        <v>661</v>
      </c>
      <c r="B539" s="216" t="s">
        <v>1255</v>
      </c>
      <c r="C539" s="216" t="s">
        <v>81</v>
      </c>
      <c r="D539" s="216" t="s">
        <v>1256</v>
      </c>
      <c r="E539" s="216" t="s">
        <v>705</v>
      </c>
      <c r="F539" s="216"/>
      <c r="G539" s="216" t="s">
        <v>724</v>
      </c>
      <c r="H539" s="217" t="n">
        <v>0.0012</v>
      </c>
      <c r="I539" s="228" t="s">
        <v>1257</v>
      </c>
      <c r="J539" s="229" t="s">
        <v>889</v>
      </c>
    </row>
    <row r="540" customFormat="false" ht="25.5" hidden="false" customHeight="true" outlineLevel="0" collapsed="false">
      <c r="A540" s="216" t="s">
        <v>661</v>
      </c>
      <c r="B540" s="216" t="s">
        <v>1258</v>
      </c>
      <c r="C540" s="216" t="s">
        <v>81</v>
      </c>
      <c r="D540" s="216" t="s">
        <v>1259</v>
      </c>
      <c r="E540" s="216" t="s">
        <v>705</v>
      </c>
      <c r="F540" s="216"/>
      <c r="G540" s="216" t="s">
        <v>724</v>
      </c>
      <c r="H540" s="217" t="n">
        <v>0.0012</v>
      </c>
      <c r="I540" s="228" t="s">
        <v>1260</v>
      </c>
      <c r="J540" s="229" t="s">
        <v>1261</v>
      </c>
    </row>
    <row r="541" customFormat="false" ht="24" hidden="false" customHeight="true" outlineLevel="0" collapsed="false">
      <c r="A541" s="216" t="s">
        <v>661</v>
      </c>
      <c r="B541" s="216" t="s">
        <v>1262</v>
      </c>
      <c r="C541" s="216" t="s">
        <v>81</v>
      </c>
      <c r="D541" s="216" t="s">
        <v>1263</v>
      </c>
      <c r="E541" s="216" t="s">
        <v>705</v>
      </c>
      <c r="F541" s="216"/>
      <c r="G541" s="216" t="s">
        <v>724</v>
      </c>
      <c r="H541" s="217" t="n">
        <v>0.0012</v>
      </c>
      <c r="I541" s="228" t="s">
        <v>1264</v>
      </c>
      <c r="J541" s="229" t="s">
        <v>915</v>
      </c>
    </row>
    <row r="542" customFormat="false" ht="25.5" hidden="false" customHeight="true" outlineLevel="0" collapsed="false">
      <c r="A542" s="216" t="s">
        <v>661</v>
      </c>
      <c r="B542" s="216" t="s">
        <v>1265</v>
      </c>
      <c r="C542" s="216" t="s">
        <v>81</v>
      </c>
      <c r="D542" s="216" t="s">
        <v>1266</v>
      </c>
      <c r="E542" s="216" t="s">
        <v>705</v>
      </c>
      <c r="F542" s="216"/>
      <c r="G542" s="216" t="s">
        <v>724</v>
      </c>
      <c r="H542" s="217" t="n">
        <v>0.0012</v>
      </c>
      <c r="I542" s="228" t="s">
        <v>1267</v>
      </c>
      <c r="J542" s="229" t="s">
        <v>729</v>
      </c>
    </row>
    <row r="543" customFormat="false" ht="25.5" hidden="false" customHeight="true" outlineLevel="0" collapsed="false">
      <c r="A543" s="216" t="s">
        <v>661</v>
      </c>
      <c r="B543" s="216" t="s">
        <v>1268</v>
      </c>
      <c r="C543" s="216" t="s">
        <v>81</v>
      </c>
      <c r="D543" s="216" t="s">
        <v>1269</v>
      </c>
      <c r="E543" s="216" t="s">
        <v>705</v>
      </c>
      <c r="F543" s="216"/>
      <c r="G543" s="216" t="s">
        <v>724</v>
      </c>
      <c r="H543" s="217" t="n">
        <v>0.0018</v>
      </c>
      <c r="I543" s="228" t="s">
        <v>1270</v>
      </c>
      <c r="J543" s="229" t="s">
        <v>1271</v>
      </c>
    </row>
    <row r="544" customFormat="false" ht="25.5" hidden="false" customHeight="true" outlineLevel="0" collapsed="false">
      <c r="A544" s="216" t="s">
        <v>661</v>
      </c>
      <c r="B544" s="216" t="s">
        <v>1272</v>
      </c>
      <c r="C544" s="216" t="s">
        <v>81</v>
      </c>
      <c r="D544" s="216" t="s">
        <v>1273</v>
      </c>
      <c r="E544" s="216" t="s">
        <v>705</v>
      </c>
      <c r="F544" s="216"/>
      <c r="G544" s="216" t="s">
        <v>724</v>
      </c>
      <c r="H544" s="217" t="n">
        <v>0.0018</v>
      </c>
      <c r="I544" s="228" t="s">
        <v>1274</v>
      </c>
      <c r="J544" s="229" t="s">
        <v>922</v>
      </c>
    </row>
    <row r="545" customFormat="false" ht="25.5" hidden="false" customHeight="true" outlineLevel="0" collapsed="false">
      <c r="A545" s="216" t="s">
        <v>661</v>
      </c>
      <c r="B545" s="216" t="s">
        <v>1275</v>
      </c>
      <c r="C545" s="216" t="s">
        <v>81</v>
      </c>
      <c r="D545" s="216" t="s">
        <v>1276</v>
      </c>
      <c r="E545" s="216" t="s">
        <v>705</v>
      </c>
      <c r="F545" s="216"/>
      <c r="G545" s="216" t="s">
        <v>724</v>
      </c>
      <c r="H545" s="217" t="n">
        <v>0.0006</v>
      </c>
      <c r="I545" s="228" t="s">
        <v>1277</v>
      </c>
      <c r="J545" s="229" t="s">
        <v>920</v>
      </c>
    </row>
    <row r="546" customFormat="false" ht="24" hidden="false" customHeight="true" outlineLevel="0" collapsed="false">
      <c r="A546" s="216" t="s">
        <v>661</v>
      </c>
      <c r="B546" s="216" t="s">
        <v>1278</v>
      </c>
      <c r="C546" s="216" t="s">
        <v>81</v>
      </c>
      <c r="D546" s="216" t="s">
        <v>1279</v>
      </c>
      <c r="E546" s="216" t="s">
        <v>705</v>
      </c>
      <c r="F546" s="216"/>
      <c r="G546" s="216" t="s">
        <v>724</v>
      </c>
      <c r="H546" s="217" t="n">
        <v>0.0006</v>
      </c>
      <c r="I546" s="228" t="s">
        <v>1280</v>
      </c>
      <c r="J546" s="229" t="s">
        <v>1281</v>
      </c>
    </row>
    <row r="547" customFormat="false" ht="25.5" hidden="false" customHeight="true" outlineLevel="0" collapsed="false">
      <c r="A547" s="216" t="s">
        <v>661</v>
      </c>
      <c r="B547" s="216" t="s">
        <v>1194</v>
      </c>
      <c r="C547" s="216" t="s">
        <v>81</v>
      </c>
      <c r="D547" s="216" t="s">
        <v>1195</v>
      </c>
      <c r="E547" s="216" t="s">
        <v>705</v>
      </c>
      <c r="F547" s="216"/>
      <c r="G547" s="216" t="s">
        <v>976</v>
      </c>
      <c r="H547" s="217" t="n">
        <v>0.75</v>
      </c>
      <c r="I547" s="228" t="s">
        <v>1196</v>
      </c>
      <c r="J547" s="229" t="s">
        <v>1197</v>
      </c>
    </row>
    <row r="548" customFormat="false" ht="24" hidden="false" customHeight="true" outlineLevel="0" collapsed="false">
      <c r="A548" s="216" t="s">
        <v>661</v>
      </c>
      <c r="B548" s="216" t="s">
        <v>900</v>
      </c>
      <c r="C548" s="216" t="s">
        <v>81</v>
      </c>
      <c r="D548" s="216" t="s">
        <v>901</v>
      </c>
      <c r="E548" s="216" t="s">
        <v>673</v>
      </c>
      <c r="F548" s="216"/>
      <c r="G548" s="216" t="s">
        <v>712</v>
      </c>
      <c r="H548" s="217" t="n">
        <v>2</v>
      </c>
      <c r="I548" s="228" t="s">
        <v>884</v>
      </c>
      <c r="J548" s="229" t="s">
        <v>902</v>
      </c>
    </row>
    <row r="549" customFormat="false" ht="24" hidden="false" customHeight="true" outlineLevel="0" collapsed="false">
      <c r="A549" s="216" t="s">
        <v>661</v>
      </c>
      <c r="B549" s="216" t="s">
        <v>933</v>
      </c>
      <c r="C549" s="216" t="s">
        <v>81</v>
      </c>
      <c r="D549" s="216" t="s">
        <v>934</v>
      </c>
      <c r="E549" s="216" t="s">
        <v>705</v>
      </c>
      <c r="F549" s="216"/>
      <c r="G549" s="216" t="s">
        <v>724</v>
      </c>
      <c r="H549" s="217" t="n">
        <v>0.0004</v>
      </c>
      <c r="I549" s="228" t="s">
        <v>935</v>
      </c>
      <c r="J549" s="229" t="s">
        <v>744</v>
      </c>
    </row>
    <row r="550" customFormat="false" ht="24" hidden="false" customHeight="true" outlineLevel="0" collapsed="false">
      <c r="A550" s="216" t="s">
        <v>661</v>
      </c>
      <c r="B550" s="216" t="s">
        <v>936</v>
      </c>
      <c r="C550" s="216" t="s">
        <v>81</v>
      </c>
      <c r="D550" s="216" t="s">
        <v>937</v>
      </c>
      <c r="E550" s="216" t="s">
        <v>705</v>
      </c>
      <c r="F550" s="216"/>
      <c r="G550" s="216" t="s">
        <v>724</v>
      </c>
      <c r="H550" s="217" t="n">
        <v>0.0014</v>
      </c>
      <c r="I550" s="228" t="s">
        <v>938</v>
      </c>
      <c r="J550" s="229" t="s">
        <v>734</v>
      </c>
    </row>
    <row r="551" customFormat="false" ht="24" hidden="false" customHeight="true" outlineLevel="0" collapsed="false">
      <c r="A551" s="216" t="s">
        <v>661</v>
      </c>
      <c r="B551" s="216" t="s">
        <v>939</v>
      </c>
      <c r="C551" s="216" t="s">
        <v>81</v>
      </c>
      <c r="D551" s="216" t="s">
        <v>940</v>
      </c>
      <c r="E551" s="216" t="s">
        <v>705</v>
      </c>
      <c r="F551" s="216"/>
      <c r="G551" s="216" t="s">
        <v>724</v>
      </c>
      <c r="H551" s="217" t="n">
        <v>0.0004</v>
      </c>
      <c r="I551" s="228" t="s">
        <v>919</v>
      </c>
      <c r="J551" s="229" t="s">
        <v>734</v>
      </c>
    </row>
    <row r="552" customFormat="false" ht="24" hidden="false" customHeight="true" outlineLevel="0" collapsed="false">
      <c r="A552" s="216" t="s">
        <v>661</v>
      </c>
      <c r="B552" s="216" t="s">
        <v>941</v>
      </c>
      <c r="C552" s="216" t="s">
        <v>81</v>
      </c>
      <c r="D552" s="216" t="s">
        <v>942</v>
      </c>
      <c r="E552" s="216" t="s">
        <v>705</v>
      </c>
      <c r="F552" s="216"/>
      <c r="G552" s="216" t="s">
        <v>724</v>
      </c>
      <c r="H552" s="217" t="n">
        <v>0.0008</v>
      </c>
      <c r="I552" s="228" t="s">
        <v>943</v>
      </c>
      <c r="J552" s="229" t="s">
        <v>734</v>
      </c>
    </row>
    <row r="553" customFormat="false" ht="25.5" hidden="false" customHeight="true" outlineLevel="0" collapsed="false">
      <c r="A553" s="216" t="s">
        <v>661</v>
      </c>
      <c r="B553" s="216" t="s">
        <v>944</v>
      </c>
      <c r="C553" s="216" t="s">
        <v>81</v>
      </c>
      <c r="D553" s="216" t="s">
        <v>945</v>
      </c>
      <c r="E553" s="216" t="s">
        <v>705</v>
      </c>
      <c r="F553" s="216"/>
      <c r="G553" s="216" t="s">
        <v>724</v>
      </c>
      <c r="H553" s="217" t="n">
        <v>0.001</v>
      </c>
      <c r="I553" s="228" t="s">
        <v>946</v>
      </c>
      <c r="J553" s="229" t="s">
        <v>734</v>
      </c>
    </row>
    <row r="554" customFormat="false" ht="24" hidden="false" customHeight="true" outlineLevel="0" collapsed="false">
      <c r="A554" s="216" t="s">
        <v>661</v>
      </c>
      <c r="B554" s="216" t="s">
        <v>947</v>
      </c>
      <c r="C554" s="216" t="s">
        <v>81</v>
      </c>
      <c r="D554" s="216" t="s">
        <v>948</v>
      </c>
      <c r="E554" s="216" t="s">
        <v>705</v>
      </c>
      <c r="F554" s="216"/>
      <c r="G554" s="216" t="s">
        <v>724</v>
      </c>
      <c r="H554" s="217" t="n">
        <v>0.0002</v>
      </c>
      <c r="I554" s="228" t="s">
        <v>949</v>
      </c>
      <c r="J554" s="229" t="s">
        <v>931</v>
      </c>
    </row>
    <row r="555" customFormat="false" ht="24" hidden="false" customHeight="true" outlineLevel="0" collapsed="false">
      <c r="A555" s="216" t="s">
        <v>661</v>
      </c>
      <c r="B555" s="216" t="s">
        <v>950</v>
      </c>
      <c r="C555" s="216" t="s">
        <v>81</v>
      </c>
      <c r="D555" s="216" t="s">
        <v>951</v>
      </c>
      <c r="E555" s="216" t="s">
        <v>705</v>
      </c>
      <c r="F555" s="216"/>
      <c r="G555" s="216" t="s">
        <v>724</v>
      </c>
      <c r="H555" s="217" t="n">
        <v>0.0002</v>
      </c>
      <c r="I555" s="228" t="s">
        <v>952</v>
      </c>
      <c r="J555" s="229" t="s">
        <v>744</v>
      </c>
    </row>
    <row r="556" customFormat="false" ht="24" hidden="false" customHeight="true" outlineLevel="0" collapsed="false">
      <c r="A556" s="216" t="s">
        <v>661</v>
      </c>
      <c r="B556" s="216" t="s">
        <v>953</v>
      </c>
      <c r="C556" s="216" t="s">
        <v>81</v>
      </c>
      <c r="D556" s="216" t="s">
        <v>954</v>
      </c>
      <c r="E556" s="216" t="s">
        <v>705</v>
      </c>
      <c r="F556" s="216"/>
      <c r="G556" s="216" t="s">
        <v>724</v>
      </c>
      <c r="H556" s="217" t="n">
        <v>0.0002</v>
      </c>
      <c r="I556" s="228" t="s">
        <v>955</v>
      </c>
      <c r="J556" s="229" t="s">
        <v>744</v>
      </c>
    </row>
    <row r="557" customFormat="false" ht="24" hidden="false" customHeight="true" outlineLevel="0" collapsed="false">
      <c r="A557" s="216" t="s">
        <v>661</v>
      </c>
      <c r="B557" s="216" t="s">
        <v>956</v>
      </c>
      <c r="C557" s="216" t="s">
        <v>81</v>
      </c>
      <c r="D557" s="216" t="s">
        <v>957</v>
      </c>
      <c r="E557" s="216" t="s">
        <v>705</v>
      </c>
      <c r="F557" s="216"/>
      <c r="G557" s="216" t="s">
        <v>724</v>
      </c>
      <c r="H557" s="217" t="n">
        <v>0.0008</v>
      </c>
      <c r="I557" s="228" t="s">
        <v>958</v>
      </c>
      <c r="J557" s="229" t="s">
        <v>734</v>
      </c>
    </row>
    <row r="558" customFormat="false" ht="24" hidden="false" customHeight="true" outlineLevel="0" collapsed="false">
      <c r="A558" s="216" t="s">
        <v>661</v>
      </c>
      <c r="B558" s="216" t="s">
        <v>959</v>
      </c>
      <c r="C558" s="216" t="s">
        <v>81</v>
      </c>
      <c r="D558" s="216" t="s">
        <v>960</v>
      </c>
      <c r="E558" s="216" t="s">
        <v>705</v>
      </c>
      <c r="F558" s="216"/>
      <c r="G558" s="216" t="s">
        <v>961</v>
      </c>
      <c r="H558" s="217" t="n">
        <v>0.0014</v>
      </c>
      <c r="I558" s="228" t="s">
        <v>962</v>
      </c>
      <c r="J558" s="229" t="s">
        <v>734</v>
      </c>
    </row>
    <row r="559" customFormat="false" ht="24" hidden="false" customHeight="true" outlineLevel="0" collapsed="false">
      <c r="A559" s="216" t="s">
        <v>661</v>
      </c>
      <c r="B559" s="216" t="s">
        <v>963</v>
      </c>
      <c r="C559" s="216" t="s">
        <v>81</v>
      </c>
      <c r="D559" s="216" t="s">
        <v>964</v>
      </c>
      <c r="E559" s="216" t="s">
        <v>705</v>
      </c>
      <c r="F559" s="216"/>
      <c r="G559" s="216" t="s">
        <v>724</v>
      </c>
      <c r="H559" s="217" t="n">
        <v>0.0004</v>
      </c>
      <c r="I559" s="228" t="s">
        <v>965</v>
      </c>
      <c r="J559" s="229" t="s">
        <v>744</v>
      </c>
    </row>
    <row r="560" customFormat="false" ht="24" hidden="false" customHeight="true" outlineLevel="0" collapsed="false">
      <c r="A560" s="216" t="s">
        <v>661</v>
      </c>
      <c r="B560" s="216" t="s">
        <v>1282</v>
      </c>
      <c r="C560" s="216" t="s">
        <v>81</v>
      </c>
      <c r="D560" s="216" t="s">
        <v>1283</v>
      </c>
      <c r="E560" s="216" t="s">
        <v>705</v>
      </c>
      <c r="F560" s="216"/>
      <c r="G560" s="216" t="s">
        <v>724</v>
      </c>
      <c r="H560" s="217" t="n">
        <v>0.0008</v>
      </c>
      <c r="I560" s="228" t="s">
        <v>1284</v>
      </c>
      <c r="J560" s="229" t="s">
        <v>920</v>
      </c>
    </row>
    <row r="561" customFormat="false" ht="24" hidden="false" customHeight="true" outlineLevel="0" collapsed="false">
      <c r="A561" s="216" t="s">
        <v>661</v>
      </c>
      <c r="B561" s="216" t="s">
        <v>1285</v>
      </c>
      <c r="C561" s="216" t="s">
        <v>81</v>
      </c>
      <c r="D561" s="216" t="s">
        <v>1286</v>
      </c>
      <c r="E561" s="216" t="s">
        <v>705</v>
      </c>
      <c r="F561" s="216"/>
      <c r="G561" s="216" t="s">
        <v>724</v>
      </c>
      <c r="H561" s="217" t="n">
        <v>0.0008</v>
      </c>
      <c r="I561" s="228" t="s">
        <v>1287</v>
      </c>
      <c r="J561" s="229" t="s">
        <v>734</v>
      </c>
    </row>
    <row r="562" customFormat="false" ht="25.5" hidden="false" customHeight="true" outlineLevel="0" collapsed="false">
      <c r="A562" s="216" t="s">
        <v>661</v>
      </c>
      <c r="B562" s="216" t="s">
        <v>1201</v>
      </c>
      <c r="C562" s="216" t="s">
        <v>81</v>
      </c>
      <c r="D562" s="216" t="s">
        <v>1202</v>
      </c>
      <c r="E562" s="216" t="s">
        <v>705</v>
      </c>
      <c r="F562" s="216"/>
      <c r="G562" s="216" t="s">
        <v>976</v>
      </c>
      <c r="H562" s="217" t="n">
        <v>16.66</v>
      </c>
      <c r="I562" s="228" t="s">
        <v>1203</v>
      </c>
      <c r="J562" s="229" t="s">
        <v>1204</v>
      </c>
    </row>
    <row r="563" customFormat="false" ht="13.5" hidden="false" customHeight="true" outlineLevel="0" collapsed="false">
      <c r="A563" s="36"/>
      <c r="B563" s="36"/>
      <c r="C563" s="36"/>
      <c r="D563" s="36"/>
      <c r="E563" s="219" t="s">
        <v>676</v>
      </c>
      <c r="F563" s="220" t="n">
        <v>303.73</v>
      </c>
      <c r="G563" s="219" t="s">
        <v>677</v>
      </c>
      <c r="H563" s="220" t="n">
        <v>0</v>
      </c>
      <c r="I563" s="219" t="s">
        <v>678</v>
      </c>
      <c r="J563" s="220" t="n">
        <v>303.73</v>
      </c>
    </row>
    <row r="564" customFormat="false" ht="13.5" hidden="false" customHeight="true" outlineLevel="0" collapsed="false">
      <c r="A564" s="36"/>
      <c r="B564" s="36"/>
      <c r="C564" s="36"/>
      <c r="D564" s="36"/>
      <c r="E564" s="219" t="s">
        <v>679</v>
      </c>
      <c r="F564" s="220" t="n">
        <v>128.09</v>
      </c>
      <c r="G564" s="36"/>
      <c r="H564" s="219" t="s">
        <v>680</v>
      </c>
      <c r="I564" s="219"/>
      <c r="J564" s="220" t="n">
        <v>687.95</v>
      </c>
    </row>
    <row r="565" customFormat="false" ht="49.5" hidden="false" customHeight="true" outlineLevel="0" collapsed="false">
      <c r="A565" s="38"/>
      <c r="B565" s="38"/>
      <c r="C565" s="38"/>
      <c r="D565" s="38"/>
      <c r="E565" s="38"/>
      <c r="F565" s="38"/>
      <c r="G565" s="221" t="s">
        <v>681</v>
      </c>
      <c r="H565" s="222" t="s">
        <v>1288</v>
      </c>
      <c r="I565" s="221" t="s">
        <v>683</v>
      </c>
      <c r="J565" s="223" t="n">
        <v>33021.6</v>
      </c>
    </row>
    <row r="566" customFormat="false" ht="0.75" hidden="false" customHeight="true" outlineLevel="0" collapsed="false">
      <c r="A566" s="224"/>
      <c r="B566" s="224"/>
      <c r="C566" s="224"/>
      <c r="D566" s="224"/>
      <c r="E566" s="224"/>
      <c r="F566" s="224"/>
      <c r="G566" s="224"/>
      <c r="H566" s="224"/>
      <c r="I566" s="224"/>
      <c r="J566" s="224"/>
    </row>
    <row r="567" customFormat="false" ht="24" hidden="false" customHeight="true" outlineLevel="0" collapsed="false">
      <c r="A567" s="225" t="s">
        <v>1289</v>
      </c>
      <c r="B567" s="225"/>
      <c r="C567" s="225"/>
      <c r="D567" s="225" t="s">
        <v>32</v>
      </c>
      <c r="E567" s="225"/>
      <c r="F567" s="226"/>
      <c r="G567" s="226"/>
      <c r="H567" s="225"/>
      <c r="I567" s="225"/>
      <c r="J567" s="227" t="n">
        <v>400510.57</v>
      </c>
    </row>
    <row r="568" customFormat="false" ht="18" hidden="false" customHeight="true" outlineLevel="0" collapsed="false">
      <c r="A568" s="207" t="s">
        <v>1290</v>
      </c>
      <c r="B568" s="207" t="s">
        <v>647</v>
      </c>
      <c r="C568" s="207" t="s">
        <v>648</v>
      </c>
      <c r="D568" s="207" t="s">
        <v>649</v>
      </c>
      <c r="E568" s="207" t="s">
        <v>650</v>
      </c>
      <c r="F568" s="207"/>
      <c r="G568" s="207" t="s">
        <v>651</v>
      </c>
      <c r="H568" s="207" t="s">
        <v>652</v>
      </c>
      <c r="I568" s="207" t="s">
        <v>653</v>
      </c>
      <c r="J568" s="207" t="s">
        <v>654</v>
      </c>
    </row>
    <row r="569" customFormat="false" ht="51.75" hidden="false" customHeight="true" outlineLevel="0" collapsed="false">
      <c r="A569" s="208" t="s">
        <v>655</v>
      </c>
      <c r="B569" s="208" t="s">
        <v>1291</v>
      </c>
      <c r="C569" s="208" t="s">
        <v>70</v>
      </c>
      <c r="D569" s="208" t="s">
        <v>151</v>
      </c>
      <c r="E569" s="208" t="s">
        <v>1292</v>
      </c>
      <c r="F569" s="208"/>
      <c r="G569" s="208" t="s">
        <v>708</v>
      </c>
      <c r="H569" s="210" t="n">
        <v>1</v>
      </c>
      <c r="I569" s="211" t="n">
        <v>21.56</v>
      </c>
      <c r="J569" s="211" t="n">
        <v>21.56</v>
      </c>
    </row>
    <row r="570" customFormat="false" ht="39" hidden="false" customHeight="true" outlineLevel="0" collapsed="false">
      <c r="A570" s="212" t="s">
        <v>658</v>
      </c>
      <c r="B570" s="212" t="s">
        <v>1293</v>
      </c>
      <c r="C570" s="212" t="s">
        <v>70</v>
      </c>
      <c r="D570" s="212" t="s">
        <v>1294</v>
      </c>
      <c r="E570" s="212" t="s">
        <v>805</v>
      </c>
      <c r="F570" s="212"/>
      <c r="G570" s="212" t="s">
        <v>811</v>
      </c>
      <c r="H570" s="214" t="n">
        <v>0.0093</v>
      </c>
      <c r="I570" s="215" t="n">
        <v>20.62</v>
      </c>
      <c r="J570" s="215" t="n">
        <v>0.19</v>
      </c>
    </row>
    <row r="571" customFormat="false" ht="39" hidden="false" customHeight="true" outlineLevel="0" collapsed="false">
      <c r="A571" s="212" t="s">
        <v>658</v>
      </c>
      <c r="B571" s="212" t="s">
        <v>1295</v>
      </c>
      <c r="C571" s="212" t="s">
        <v>70</v>
      </c>
      <c r="D571" s="212" t="s">
        <v>1296</v>
      </c>
      <c r="E571" s="212" t="s">
        <v>805</v>
      </c>
      <c r="F571" s="212"/>
      <c r="G571" s="212" t="s">
        <v>806</v>
      </c>
      <c r="H571" s="214" t="n">
        <v>0.0046</v>
      </c>
      <c r="I571" s="215" t="n">
        <v>21.65</v>
      </c>
      <c r="J571" s="215" t="n">
        <v>0.09</v>
      </c>
    </row>
    <row r="572" customFormat="false" ht="25.5" hidden="false" customHeight="true" outlineLevel="0" collapsed="false">
      <c r="A572" s="212" t="s">
        <v>658</v>
      </c>
      <c r="B572" s="212" t="s">
        <v>987</v>
      </c>
      <c r="C572" s="212" t="s">
        <v>70</v>
      </c>
      <c r="D572" s="212" t="s">
        <v>988</v>
      </c>
      <c r="E572" s="212" t="s">
        <v>657</v>
      </c>
      <c r="F572" s="212"/>
      <c r="G572" s="212" t="s">
        <v>72</v>
      </c>
      <c r="H572" s="214" t="n">
        <v>0.0993423</v>
      </c>
      <c r="I572" s="215" t="n">
        <v>22.23</v>
      </c>
      <c r="J572" s="215" t="n">
        <v>2.2</v>
      </c>
    </row>
    <row r="573" customFormat="false" ht="24" hidden="false" customHeight="true" outlineLevel="0" collapsed="false">
      <c r="A573" s="212" t="s">
        <v>658</v>
      </c>
      <c r="B573" s="212" t="s">
        <v>991</v>
      </c>
      <c r="C573" s="212" t="s">
        <v>70</v>
      </c>
      <c r="D573" s="212" t="s">
        <v>992</v>
      </c>
      <c r="E573" s="212" t="s">
        <v>657</v>
      </c>
      <c r="F573" s="212"/>
      <c r="G573" s="212" t="s">
        <v>72</v>
      </c>
      <c r="H573" s="214" t="n">
        <v>0.1952</v>
      </c>
      <c r="I573" s="215" t="n">
        <v>26.18</v>
      </c>
      <c r="J573" s="215" t="n">
        <v>5.11</v>
      </c>
    </row>
    <row r="574" customFormat="false" ht="39" hidden="false" customHeight="true" outlineLevel="0" collapsed="false">
      <c r="A574" s="216" t="s">
        <v>661</v>
      </c>
      <c r="B574" s="216" t="s">
        <v>1297</v>
      </c>
      <c r="C574" s="216" t="s">
        <v>70</v>
      </c>
      <c r="D574" s="216" t="s">
        <v>1298</v>
      </c>
      <c r="E574" s="216" t="s">
        <v>705</v>
      </c>
      <c r="F574" s="216"/>
      <c r="G574" s="216" t="s">
        <v>92</v>
      </c>
      <c r="H574" s="217" t="n">
        <v>0.6338168</v>
      </c>
      <c r="I574" s="218" t="n">
        <v>20.94</v>
      </c>
      <c r="J574" s="218" t="n">
        <v>13.27</v>
      </c>
    </row>
    <row r="575" customFormat="false" ht="25.5" hidden="false" customHeight="true" outlineLevel="0" collapsed="false">
      <c r="A575" s="216" t="s">
        <v>661</v>
      </c>
      <c r="B575" s="216" t="s">
        <v>1299</v>
      </c>
      <c r="C575" s="216" t="s">
        <v>70</v>
      </c>
      <c r="D575" s="216" t="s">
        <v>1300</v>
      </c>
      <c r="E575" s="216" t="s">
        <v>705</v>
      </c>
      <c r="F575" s="216"/>
      <c r="G575" s="216" t="s">
        <v>108</v>
      </c>
      <c r="H575" s="217" t="n">
        <v>0.03</v>
      </c>
      <c r="I575" s="218" t="n">
        <v>23.57</v>
      </c>
      <c r="J575" s="218" t="n">
        <v>0.7</v>
      </c>
    </row>
    <row r="576" customFormat="false" ht="13.5" hidden="false" customHeight="true" outlineLevel="0" collapsed="false">
      <c r="A576" s="36"/>
      <c r="B576" s="36"/>
      <c r="C576" s="36"/>
      <c r="D576" s="36"/>
      <c r="E576" s="219" t="s">
        <v>676</v>
      </c>
      <c r="F576" s="220" t="n">
        <v>5.8</v>
      </c>
      <c r="G576" s="219" t="s">
        <v>677</v>
      </c>
      <c r="H576" s="220" t="n">
        <v>0</v>
      </c>
      <c r="I576" s="219" t="s">
        <v>678</v>
      </c>
      <c r="J576" s="220" t="n">
        <v>5.8</v>
      </c>
    </row>
    <row r="577" customFormat="false" ht="13.5" hidden="false" customHeight="true" outlineLevel="0" collapsed="false">
      <c r="A577" s="36"/>
      <c r="B577" s="36"/>
      <c r="C577" s="36"/>
      <c r="D577" s="36"/>
      <c r="E577" s="219" t="s">
        <v>679</v>
      </c>
      <c r="F577" s="220" t="n">
        <v>4.93</v>
      </c>
      <c r="G577" s="36"/>
      <c r="H577" s="219" t="s">
        <v>680</v>
      </c>
      <c r="I577" s="219"/>
      <c r="J577" s="220" t="n">
        <v>26.49</v>
      </c>
    </row>
    <row r="578" customFormat="false" ht="49.5" hidden="false" customHeight="true" outlineLevel="0" collapsed="false">
      <c r="A578" s="38"/>
      <c r="B578" s="38"/>
      <c r="C578" s="38"/>
      <c r="D578" s="38"/>
      <c r="E578" s="38"/>
      <c r="F578" s="38"/>
      <c r="G578" s="221" t="s">
        <v>681</v>
      </c>
      <c r="H578" s="222" t="s">
        <v>1301</v>
      </c>
      <c r="I578" s="221" t="s">
        <v>683</v>
      </c>
      <c r="J578" s="223" t="n">
        <v>68195.59</v>
      </c>
    </row>
    <row r="579" customFormat="false" ht="0.75" hidden="false" customHeight="true" outlineLevel="0" collapsed="false">
      <c r="A579" s="224"/>
      <c r="B579" s="224"/>
      <c r="C579" s="224"/>
      <c r="D579" s="224"/>
      <c r="E579" s="224"/>
      <c r="F579" s="224"/>
      <c r="G579" s="224"/>
      <c r="H579" s="224"/>
      <c r="I579" s="224"/>
      <c r="J579" s="224"/>
    </row>
    <row r="580" customFormat="false" ht="18" hidden="false" customHeight="true" outlineLevel="0" collapsed="false">
      <c r="A580" s="207" t="s">
        <v>1302</v>
      </c>
      <c r="B580" s="207" t="s">
        <v>647</v>
      </c>
      <c r="C580" s="207" t="s">
        <v>648</v>
      </c>
      <c r="D580" s="207" t="s">
        <v>649</v>
      </c>
      <c r="E580" s="207" t="s">
        <v>650</v>
      </c>
      <c r="F580" s="207"/>
      <c r="G580" s="207" t="s">
        <v>651</v>
      </c>
      <c r="H580" s="207" t="s">
        <v>652</v>
      </c>
      <c r="I580" s="207" t="s">
        <v>653</v>
      </c>
      <c r="J580" s="207" t="s">
        <v>654</v>
      </c>
    </row>
    <row r="581" customFormat="false" ht="51.75" hidden="false" customHeight="true" outlineLevel="0" collapsed="false">
      <c r="A581" s="208" t="s">
        <v>655</v>
      </c>
      <c r="B581" s="208" t="s">
        <v>1303</v>
      </c>
      <c r="C581" s="208" t="s">
        <v>70</v>
      </c>
      <c r="D581" s="208" t="s">
        <v>153</v>
      </c>
      <c r="E581" s="208" t="s">
        <v>1304</v>
      </c>
      <c r="F581" s="208"/>
      <c r="G581" s="208" t="s">
        <v>708</v>
      </c>
      <c r="H581" s="210" t="n">
        <v>1</v>
      </c>
      <c r="I581" s="211" t="n">
        <v>66.95</v>
      </c>
      <c r="J581" s="211" t="n">
        <v>66.95</v>
      </c>
    </row>
    <row r="582" customFormat="false" ht="39" hidden="false" customHeight="true" outlineLevel="0" collapsed="false">
      <c r="A582" s="212" t="s">
        <v>658</v>
      </c>
      <c r="B582" s="212" t="s">
        <v>1293</v>
      </c>
      <c r="C582" s="212" t="s">
        <v>70</v>
      </c>
      <c r="D582" s="212" t="s">
        <v>1294</v>
      </c>
      <c r="E582" s="212" t="s">
        <v>805</v>
      </c>
      <c r="F582" s="212"/>
      <c r="G582" s="212" t="s">
        <v>811</v>
      </c>
      <c r="H582" s="214" t="n">
        <v>0.0073</v>
      </c>
      <c r="I582" s="215" t="n">
        <v>20.62</v>
      </c>
      <c r="J582" s="215" t="n">
        <v>0.15</v>
      </c>
    </row>
    <row r="583" customFormat="false" ht="24" hidden="false" customHeight="true" outlineLevel="0" collapsed="false">
      <c r="A583" s="212" t="s">
        <v>658</v>
      </c>
      <c r="B583" s="212" t="s">
        <v>1305</v>
      </c>
      <c r="C583" s="212" t="s">
        <v>70</v>
      </c>
      <c r="D583" s="212" t="s">
        <v>1306</v>
      </c>
      <c r="E583" s="212" t="s">
        <v>657</v>
      </c>
      <c r="F583" s="212"/>
      <c r="G583" s="212" t="s">
        <v>72</v>
      </c>
      <c r="H583" s="214" t="n">
        <v>0.128</v>
      </c>
      <c r="I583" s="215" t="n">
        <v>25.91</v>
      </c>
      <c r="J583" s="215" t="n">
        <v>3.31</v>
      </c>
    </row>
    <row r="584" customFormat="false" ht="39" hidden="false" customHeight="true" outlineLevel="0" collapsed="false">
      <c r="A584" s="212" t="s">
        <v>658</v>
      </c>
      <c r="B584" s="212" t="s">
        <v>1295</v>
      </c>
      <c r="C584" s="212" t="s">
        <v>70</v>
      </c>
      <c r="D584" s="212" t="s">
        <v>1296</v>
      </c>
      <c r="E584" s="212" t="s">
        <v>805</v>
      </c>
      <c r="F584" s="212"/>
      <c r="G584" s="212" t="s">
        <v>806</v>
      </c>
      <c r="H584" s="214" t="n">
        <v>0.0053</v>
      </c>
      <c r="I584" s="215" t="n">
        <v>21.65</v>
      </c>
      <c r="J584" s="215" t="n">
        <v>0.11</v>
      </c>
    </row>
    <row r="585" customFormat="false" ht="24" hidden="false" customHeight="true" outlineLevel="0" collapsed="false">
      <c r="A585" s="212" t="s">
        <v>658</v>
      </c>
      <c r="B585" s="212" t="s">
        <v>807</v>
      </c>
      <c r="C585" s="212" t="s">
        <v>70</v>
      </c>
      <c r="D585" s="212" t="s">
        <v>808</v>
      </c>
      <c r="E585" s="212" t="s">
        <v>657</v>
      </c>
      <c r="F585" s="212"/>
      <c r="G585" s="212" t="s">
        <v>72</v>
      </c>
      <c r="H585" s="214" t="n">
        <v>0.166</v>
      </c>
      <c r="I585" s="215" t="n">
        <v>21.37</v>
      </c>
      <c r="J585" s="215" t="n">
        <v>3.54</v>
      </c>
    </row>
    <row r="586" customFormat="false" ht="25.5" hidden="false" customHeight="true" outlineLevel="0" collapsed="false">
      <c r="A586" s="216" t="s">
        <v>661</v>
      </c>
      <c r="B586" s="216" t="s">
        <v>1307</v>
      </c>
      <c r="C586" s="216" t="s">
        <v>70</v>
      </c>
      <c r="D586" s="216" t="s">
        <v>1308</v>
      </c>
      <c r="E586" s="216" t="s">
        <v>705</v>
      </c>
      <c r="F586" s="216"/>
      <c r="G586" s="216" t="s">
        <v>708</v>
      </c>
      <c r="H586" s="217" t="n">
        <v>1.357</v>
      </c>
      <c r="I586" s="218" t="n">
        <v>40.21</v>
      </c>
      <c r="J586" s="218" t="n">
        <v>54.56</v>
      </c>
    </row>
    <row r="587" customFormat="false" ht="39" hidden="false" customHeight="true" outlineLevel="0" collapsed="false">
      <c r="A587" s="216" t="s">
        <v>661</v>
      </c>
      <c r="B587" s="216" t="s">
        <v>1309</v>
      </c>
      <c r="C587" s="216" t="s">
        <v>70</v>
      </c>
      <c r="D587" s="216" t="s">
        <v>1310</v>
      </c>
      <c r="E587" s="216" t="s">
        <v>705</v>
      </c>
      <c r="F587" s="216"/>
      <c r="G587" s="216" t="s">
        <v>87</v>
      </c>
      <c r="H587" s="217" t="n">
        <v>1.26</v>
      </c>
      <c r="I587" s="218" t="n">
        <v>3.94</v>
      </c>
      <c r="J587" s="218" t="n">
        <v>4.96</v>
      </c>
    </row>
    <row r="588" customFormat="false" ht="39" hidden="false" customHeight="true" outlineLevel="0" collapsed="false">
      <c r="A588" s="216" t="s">
        <v>661</v>
      </c>
      <c r="B588" s="216" t="s">
        <v>1311</v>
      </c>
      <c r="C588" s="216" t="s">
        <v>70</v>
      </c>
      <c r="D588" s="216" t="s">
        <v>1312</v>
      </c>
      <c r="E588" s="216" t="s">
        <v>705</v>
      </c>
      <c r="F588" s="216"/>
      <c r="G588" s="216" t="s">
        <v>1313</v>
      </c>
      <c r="H588" s="217" t="n">
        <v>1.26</v>
      </c>
      <c r="I588" s="218" t="n">
        <v>0.26</v>
      </c>
      <c r="J588" s="218" t="n">
        <v>0.32</v>
      </c>
    </row>
    <row r="589" customFormat="false" ht="13.5" hidden="false" customHeight="true" outlineLevel="0" collapsed="false">
      <c r="A589" s="36"/>
      <c r="B589" s="36"/>
      <c r="C589" s="36"/>
      <c r="D589" s="36"/>
      <c r="E589" s="219" t="s">
        <v>676</v>
      </c>
      <c r="F589" s="220" t="n">
        <v>5.3</v>
      </c>
      <c r="G589" s="219" t="s">
        <v>677</v>
      </c>
      <c r="H589" s="220" t="n">
        <v>0</v>
      </c>
      <c r="I589" s="219" t="s">
        <v>678</v>
      </c>
      <c r="J589" s="220" t="n">
        <v>5.3</v>
      </c>
    </row>
    <row r="590" customFormat="false" ht="13.5" hidden="false" customHeight="true" outlineLevel="0" collapsed="false">
      <c r="A590" s="36"/>
      <c r="B590" s="36"/>
      <c r="C590" s="36"/>
      <c r="D590" s="36"/>
      <c r="E590" s="219" t="s">
        <v>679</v>
      </c>
      <c r="F590" s="220" t="n">
        <v>15.31</v>
      </c>
      <c r="G590" s="36"/>
      <c r="H590" s="219" t="s">
        <v>680</v>
      </c>
      <c r="I590" s="219"/>
      <c r="J590" s="220" t="n">
        <v>82.26</v>
      </c>
    </row>
    <row r="591" customFormat="false" ht="49.5" hidden="false" customHeight="true" outlineLevel="0" collapsed="false">
      <c r="A591" s="38"/>
      <c r="B591" s="38"/>
      <c r="C591" s="38"/>
      <c r="D591" s="38"/>
      <c r="E591" s="38"/>
      <c r="F591" s="38"/>
      <c r="G591" s="221" t="s">
        <v>681</v>
      </c>
      <c r="H591" s="222" t="s">
        <v>1301</v>
      </c>
      <c r="I591" s="221" t="s">
        <v>683</v>
      </c>
      <c r="J591" s="223" t="n">
        <v>211769.32</v>
      </c>
    </row>
    <row r="592" customFormat="false" ht="0.75" hidden="false" customHeight="true" outlineLevel="0" collapsed="false">
      <c r="A592" s="224"/>
      <c r="B592" s="224"/>
      <c r="C592" s="224"/>
      <c r="D592" s="224"/>
      <c r="E592" s="224"/>
      <c r="F592" s="224"/>
      <c r="G592" s="224"/>
      <c r="H592" s="224"/>
      <c r="I592" s="224"/>
      <c r="J592" s="224"/>
    </row>
    <row r="593" customFormat="false" ht="18" hidden="false" customHeight="true" outlineLevel="0" collapsed="false">
      <c r="A593" s="207" t="s">
        <v>1314</v>
      </c>
      <c r="B593" s="207" t="s">
        <v>647</v>
      </c>
      <c r="C593" s="207" t="s">
        <v>648</v>
      </c>
      <c r="D593" s="207" t="s">
        <v>649</v>
      </c>
      <c r="E593" s="207" t="s">
        <v>650</v>
      </c>
      <c r="F593" s="207"/>
      <c r="G593" s="207" t="s">
        <v>651</v>
      </c>
      <c r="H593" s="207" t="s">
        <v>652</v>
      </c>
      <c r="I593" s="207" t="s">
        <v>653</v>
      </c>
      <c r="J593" s="207" t="s">
        <v>654</v>
      </c>
    </row>
    <row r="594" customFormat="false" ht="39" hidden="false" customHeight="true" outlineLevel="0" collapsed="false">
      <c r="A594" s="208" t="s">
        <v>655</v>
      </c>
      <c r="B594" s="208" t="s">
        <v>1315</v>
      </c>
      <c r="C594" s="208" t="s">
        <v>70</v>
      </c>
      <c r="D594" s="208" t="s">
        <v>155</v>
      </c>
      <c r="E594" s="208" t="s">
        <v>1316</v>
      </c>
      <c r="F594" s="208"/>
      <c r="G594" s="208" t="s">
        <v>708</v>
      </c>
      <c r="H594" s="210" t="n">
        <v>1</v>
      </c>
      <c r="I594" s="211" t="n">
        <v>72.13</v>
      </c>
      <c r="J594" s="211" t="n">
        <v>72.13</v>
      </c>
    </row>
    <row r="595" customFormat="false" ht="25.5" hidden="false" customHeight="true" outlineLevel="0" collapsed="false">
      <c r="A595" s="212" t="s">
        <v>658</v>
      </c>
      <c r="B595" s="212" t="s">
        <v>1317</v>
      </c>
      <c r="C595" s="212" t="s">
        <v>70</v>
      </c>
      <c r="D595" s="212" t="s">
        <v>1318</v>
      </c>
      <c r="E595" s="212" t="s">
        <v>657</v>
      </c>
      <c r="F595" s="212"/>
      <c r="G595" s="212" t="s">
        <v>72</v>
      </c>
      <c r="H595" s="214" t="n">
        <v>0.6968</v>
      </c>
      <c r="I595" s="215" t="n">
        <v>21.38</v>
      </c>
      <c r="J595" s="215" t="n">
        <v>14.89</v>
      </c>
    </row>
    <row r="596" customFormat="false" ht="39" hidden="false" customHeight="true" outlineLevel="0" collapsed="false">
      <c r="A596" s="216" t="s">
        <v>661</v>
      </c>
      <c r="B596" s="216" t="s">
        <v>1319</v>
      </c>
      <c r="C596" s="216" t="s">
        <v>70</v>
      </c>
      <c r="D596" s="216" t="s">
        <v>1320</v>
      </c>
      <c r="E596" s="216" t="s">
        <v>705</v>
      </c>
      <c r="F596" s="216"/>
      <c r="G596" s="216" t="s">
        <v>108</v>
      </c>
      <c r="H596" s="217" t="n">
        <v>0.0616</v>
      </c>
      <c r="I596" s="218" t="n">
        <v>29.79</v>
      </c>
      <c r="J596" s="218" t="n">
        <v>1.83</v>
      </c>
    </row>
    <row r="597" customFormat="false" ht="25.5" hidden="false" customHeight="true" outlineLevel="0" collapsed="false">
      <c r="A597" s="216" t="s">
        <v>661</v>
      </c>
      <c r="B597" s="216" t="s">
        <v>1321</v>
      </c>
      <c r="C597" s="216" t="s">
        <v>70</v>
      </c>
      <c r="D597" s="216" t="s">
        <v>1322</v>
      </c>
      <c r="E597" s="216" t="s">
        <v>705</v>
      </c>
      <c r="F597" s="216"/>
      <c r="G597" s="216" t="s">
        <v>1138</v>
      </c>
      <c r="H597" s="217" t="n">
        <v>0.0204</v>
      </c>
      <c r="I597" s="218" t="n">
        <v>28.78</v>
      </c>
      <c r="J597" s="218" t="n">
        <v>0.58</v>
      </c>
    </row>
    <row r="598" customFormat="false" ht="39" hidden="false" customHeight="true" outlineLevel="0" collapsed="false">
      <c r="A598" s="216" t="s">
        <v>661</v>
      </c>
      <c r="B598" s="216" t="s">
        <v>1323</v>
      </c>
      <c r="C598" s="216" t="s">
        <v>70</v>
      </c>
      <c r="D598" s="216" t="s">
        <v>1324</v>
      </c>
      <c r="E598" s="216" t="s">
        <v>705</v>
      </c>
      <c r="F598" s="216"/>
      <c r="G598" s="216" t="s">
        <v>92</v>
      </c>
      <c r="H598" s="217" t="n">
        <v>2.2212</v>
      </c>
      <c r="I598" s="218" t="n">
        <v>6.95</v>
      </c>
      <c r="J598" s="218" t="n">
        <v>15.43</v>
      </c>
    </row>
    <row r="599" customFormat="false" ht="39" hidden="false" customHeight="true" outlineLevel="0" collapsed="false">
      <c r="A599" s="216" t="s">
        <v>661</v>
      </c>
      <c r="B599" s="216" t="s">
        <v>1325</v>
      </c>
      <c r="C599" s="216" t="s">
        <v>70</v>
      </c>
      <c r="D599" s="216" t="s">
        <v>1326</v>
      </c>
      <c r="E599" s="216" t="s">
        <v>705</v>
      </c>
      <c r="F599" s="216"/>
      <c r="G599" s="216" t="s">
        <v>708</v>
      </c>
      <c r="H599" s="217" t="n">
        <v>1.0363</v>
      </c>
      <c r="I599" s="218" t="n">
        <v>31.27</v>
      </c>
      <c r="J599" s="218" t="n">
        <v>32.4</v>
      </c>
    </row>
    <row r="600" customFormat="false" ht="39" hidden="false" customHeight="true" outlineLevel="0" collapsed="false">
      <c r="A600" s="216" t="s">
        <v>661</v>
      </c>
      <c r="B600" s="216" t="s">
        <v>1327</v>
      </c>
      <c r="C600" s="216" t="s">
        <v>70</v>
      </c>
      <c r="D600" s="216" t="s">
        <v>1328</v>
      </c>
      <c r="E600" s="216" t="s">
        <v>705</v>
      </c>
      <c r="F600" s="216"/>
      <c r="G600" s="216" t="s">
        <v>87</v>
      </c>
      <c r="H600" s="217" t="n">
        <v>2.0446</v>
      </c>
      <c r="I600" s="218" t="n">
        <v>2.62</v>
      </c>
      <c r="J600" s="218" t="n">
        <v>5.35</v>
      </c>
    </row>
    <row r="601" customFormat="false" ht="25.5" hidden="false" customHeight="true" outlineLevel="0" collapsed="false">
      <c r="A601" s="216" t="s">
        <v>661</v>
      </c>
      <c r="B601" s="216" t="s">
        <v>1329</v>
      </c>
      <c r="C601" s="216" t="s">
        <v>70</v>
      </c>
      <c r="D601" s="216" t="s">
        <v>1330</v>
      </c>
      <c r="E601" s="216" t="s">
        <v>705</v>
      </c>
      <c r="F601" s="216"/>
      <c r="G601" s="216" t="s">
        <v>1138</v>
      </c>
      <c r="H601" s="217" t="n">
        <v>0.0336</v>
      </c>
      <c r="I601" s="218" t="n">
        <v>49.35</v>
      </c>
      <c r="J601" s="218" t="n">
        <v>1.65</v>
      </c>
    </row>
    <row r="602" customFormat="false" ht="13.5" hidden="false" customHeight="true" outlineLevel="0" collapsed="false">
      <c r="A602" s="36"/>
      <c r="B602" s="36"/>
      <c r="C602" s="36"/>
      <c r="D602" s="36"/>
      <c r="E602" s="219" t="s">
        <v>676</v>
      </c>
      <c r="F602" s="220" t="n">
        <v>11.5</v>
      </c>
      <c r="G602" s="219" t="s">
        <v>677</v>
      </c>
      <c r="H602" s="220" t="n">
        <v>0</v>
      </c>
      <c r="I602" s="219" t="s">
        <v>678</v>
      </c>
      <c r="J602" s="220" t="n">
        <v>11.5</v>
      </c>
    </row>
    <row r="603" customFormat="false" ht="13.5" hidden="false" customHeight="true" outlineLevel="0" collapsed="false">
      <c r="A603" s="36"/>
      <c r="B603" s="36"/>
      <c r="C603" s="36"/>
      <c r="D603" s="36"/>
      <c r="E603" s="219" t="s">
        <v>679</v>
      </c>
      <c r="F603" s="220" t="n">
        <v>16.5</v>
      </c>
      <c r="G603" s="36"/>
      <c r="H603" s="219" t="s">
        <v>680</v>
      </c>
      <c r="I603" s="219"/>
      <c r="J603" s="220" t="n">
        <v>88.63</v>
      </c>
    </row>
    <row r="604" customFormat="false" ht="49.5" hidden="false" customHeight="true" outlineLevel="0" collapsed="false">
      <c r="A604" s="38"/>
      <c r="B604" s="38"/>
      <c r="C604" s="38"/>
      <c r="D604" s="38"/>
      <c r="E604" s="38"/>
      <c r="F604" s="38"/>
      <c r="G604" s="221" t="s">
        <v>681</v>
      </c>
      <c r="H604" s="222" t="s">
        <v>1331</v>
      </c>
      <c r="I604" s="221" t="s">
        <v>683</v>
      </c>
      <c r="J604" s="223" t="n">
        <v>120545.66</v>
      </c>
    </row>
    <row r="605" customFormat="false" ht="0.75" hidden="false" customHeight="true" outlineLevel="0" collapsed="false">
      <c r="A605" s="224"/>
      <c r="B605" s="224"/>
      <c r="C605" s="224"/>
      <c r="D605" s="224"/>
      <c r="E605" s="224"/>
      <c r="F605" s="224"/>
      <c r="G605" s="224"/>
      <c r="H605" s="224"/>
      <c r="I605" s="224"/>
      <c r="J605" s="224"/>
    </row>
    <row r="606" customFormat="false" ht="24" hidden="false" customHeight="true" outlineLevel="0" collapsed="false">
      <c r="A606" s="225" t="s">
        <v>1332</v>
      </c>
      <c r="B606" s="225"/>
      <c r="C606" s="225"/>
      <c r="D606" s="225" t="s">
        <v>34</v>
      </c>
      <c r="E606" s="225"/>
      <c r="F606" s="226"/>
      <c r="G606" s="226"/>
      <c r="H606" s="225"/>
      <c r="I606" s="225"/>
      <c r="J606" s="227" t="n">
        <v>419099.54</v>
      </c>
    </row>
    <row r="607" customFormat="false" ht="18" hidden="false" customHeight="true" outlineLevel="0" collapsed="false">
      <c r="A607" s="207" t="s">
        <v>1333</v>
      </c>
      <c r="B607" s="207" t="s">
        <v>647</v>
      </c>
      <c r="C607" s="207" t="s">
        <v>648</v>
      </c>
      <c r="D607" s="207" t="s">
        <v>649</v>
      </c>
      <c r="E607" s="207" t="s">
        <v>650</v>
      </c>
      <c r="F607" s="207"/>
      <c r="G607" s="207" t="s">
        <v>651</v>
      </c>
      <c r="H607" s="207" t="s">
        <v>652</v>
      </c>
      <c r="I607" s="207" t="s">
        <v>653</v>
      </c>
      <c r="J607" s="207" t="s">
        <v>654</v>
      </c>
    </row>
    <row r="608" customFormat="false" ht="51.75" hidden="false" customHeight="true" outlineLevel="0" collapsed="false">
      <c r="A608" s="208" t="s">
        <v>655</v>
      </c>
      <c r="B608" s="208" t="s">
        <v>1334</v>
      </c>
      <c r="C608" s="208" t="s">
        <v>70</v>
      </c>
      <c r="D608" s="208" t="s">
        <v>159</v>
      </c>
      <c r="E608" s="208" t="s">
        <v>1335</v>
      </c>
      <c r="F608" s="208"/>
      <c r="G608" s="208" t="s">
        <v>708</v>
      </c>
      <c r="H608" s="210" t="n">
        <v>1</v>
      </c>
      <c r="I608" s="211" t="n">
        <v>4.4</v>
      </c>
      <c r="J608" s="211" t="n">
        <v>4.4</v>
      </c>
    </row>
    <row r="609" customFormat="false" ht="39" hidden="false" customHeight="true" outlineLevel="0" collapsed="false">
      <c r="A609" s="212" t="s">
        <v>658</v>
      </c>
      <c r="B609" s="212" t="s">
        <v>1336</v>
      </c>
      <c r="C609" s="212" t="s">
        <v>70</v>
      </c>
      <c r="D609" s="212" t="s">
        <v>1337</v>
      </c>
      <c r="E609" s="212" t="s">
        <v>1044</v>
      </c>
      <c r="F609" s="212"/>
      <c r="G609" s="212" t="s">
        <v>702</v>
      </c>
      <c r="H609" s="214" t="n">
        <v>0.0037</v>
      </c>
      <c r="I609" s="215" t="n">
        <v>555.47</v>
      </c>
      <c r="J609" s="215" t="n">
        <v>2.05</v>
      </c>
    </row>
    <row r="610" customFormat="false" ht="24" hidden="false" customHeight="true" outlineLevel="0" collapsed="false">
      <c r="A610" s="212" t="s">
        <v>658</v>
      </c>
      <c r="B610" s="212" t="s">
        <v>807</v>
      </c>
      <c r="C610" s="212" t="s">
        <v>70</v>
      </c>
      <c r="D610" s="212" t="s">
        <v>808</v>
      </c>
      <c r="E610" s="212" t="s">
        <v>657</v>
      </c>
      <c r="F610" s="212"/>
      <c r="G610" s="212" t="s">
        <v>72</v>
      </c>
      <c r="H610" s="214" t="n">
        <v>0.0255</v>
      </c>
      <c r="I610" s="215" t="n">
        <v>21.37</v>
      </c>
      <c r="J610" s="215" t="n">
        <v>0.54</v>
      </c>
    </row>
    <row r="611" customFormat="false" ht="24" hidden="false" customHeight="true" outlineLevel="0" collapsed="false">
      <c r="A611" s="212" t="s">
        <v>658</v>
      </c>
      <c r="B611" s="212" t="s">
        <v>1040</v>
      </c>
      <c r="C611" s="212" t="s">
        <v>70</v>
      </c>
      <c r="D611" s="212" t="s">
        <v>1041</v>
      </c>
      <c r="E611" s="212" t="s">
        <v>657</v>
      </c>
      <c r="F611" s="212"/>
      <c r="G611" s="212" t="s">
        <v>72</v>
      </c>
      <c r="H611" s="214" t="n">
        <v>0.0681</v>
      </c>
      <c r="I611" s="215" t="n">
        <v>26.59</v>
      </c>
      <c r="J611" s="215" t="n">
        <v>1.81</v>
      </c>
    </row>
    <row r="612" customFormat="false" ht="13.5" hidden="false" customHeight="true" outlineLevel="0" collapsed="false">
      <c r="A612" s="36"/>
      <c r="B612" s="36"/>
      <c r="C612" s="36"/>
      <c r="D612" s="36"/>
      <c r="E612" s="219" t="s">
        <v>676</v>
      </c>
      <c r="F612" s="220" t="n">
        <v>1.99</v>
      </c>
      <c r="G612" s="219" t="s">
        <v>677</v>
      </c>
      <c r="H612" s="220" t="n">
        <v>0</v>
      </c>
      <c r="I612" s="219" t="s">
        <v>678</v>
      </c>
      <c r="J612" s="220" t="n">
        <v>1.99</v>
      </c>
    </row>
    <row r="613" customFormat="false" ht="13.5" hidden="false" customHeight="true" outlineLevel="0" collapsed="false">
      <c r="A613" s="36"/>
      <c r="B613" s="36"/>
      <c r="C613" s="36"/>
      <c r="D613" s="36"/>
      <c r="E613" s="219" t="s">
        <v>679</v>
      </c>
      <c r="F613" s="220" t="n">
        <v>1</v>
      </c>
      <c r="G613" s="36"/>
      <c r="H613" s="219" t="s">
        <v>680</v>
      </c>
      <c r="I613" s="219"/>
      <c r="J613" s="220" t="n">
        <v>5.4</v>
      </c>
    </row>
    <row r="614" customFormat="false" ht="49.5" hidden="false" customHeight="true" outlineLevel="0" collapsed="false">
      <c r="A614" s="38"/>
      <c r="B614" s="38"/>
      <c r="C614" s="38"/>
      <c r="D614" s="38"/>
      <c r="E614" s="38"/>
      <c r="F614" s="38"/>
      <c r="G614" s="221" t="s">
        <v>681</v>
      </c>
      <c r="H614" s="222" t="s">
        <v>1338</v>
      </c>
      <c r="I614" s="221" t="s">
        <v>683</v>
      </c>
      <c r="J614" s="223" t="n">
        <v>37097.56</v>
      </c>
    </row>
    <row r="615" customFormat="false" ht="0.75" hidden="false" customHeight="true" outlineLevel="0" collapsed="false">
      <c r="A615" s="224"/>
      <c r="B615" s="224"/>
      <c r="C615" s="224"/>
      <c r="D615" s="224"/>
      <c r="E615" s="224"/>
      <c r="F615" s="224"/>
      <c r="G615" s="224"/>
      <c r="H615" s="224"/>
      <c r="I615" s="224"/>
      <c r="J615" s="224"/>
    </row>
    <row r="616" customFormat="false" ht="18" hidden="false" customHeight="true" outlineLevel="0" collapsed="false">
      <c r="A616" s="207" t="s">
        <v>1339</v>
      </c>
      <c r="B616" s="207" t="s">
        <v>647</v>
      </c>
      <c r="C616" s="207" t="s">
        <v>648</v>
      </c>
      <c r="D616" s="207" t="s">
        <v>649</v>
      </c>
      <c r="E616" s="207" t="s">
        <v>650</v>
      </c>
      <c r="F616" s="207"/>
      <c r="G616" s="207" t="s">
        <v>651</v>
      </c>
      <c r="H616" s="207" t="s">
        <v>652</v>
      </c>
      <c r="I616" s="207" t="s">
        <v>653</v>
      </c>
      <c r="J616" s="207" t="s">
        <v>654</v>
      </c>
    </row>
    <row r="617" customFormat="false" ht="51.75" hidden="false" customHeight="true" outlineLevel="0" collapsed="false">
      <c r="A617" s="208" t="s">
        <v>655</v>
      </c>
      <c r="B617" s="208" t="s">
        <v>1340</v>
      </c>
      <c r="C617" s="208" t="s">
        <v>70</v>
      </c>
      <c r="D617" s="208" t="s">
        <v>161</v>
      </c>
      <c r="E617" s="208" t="s">
        <v>1341</v>
      </c>
      <c r="F617" s="208"/>
      <c r="G617" s="208" t="s">
        <v>708</v>
      </c>
      <c r="H617" s="210" t="n">
        <v>1</v>
      </c>
      <c r="I617" s="211" t="n">
        <v>35.24</v>
      </c>
      <c r="J617" s="211" t="n">
        <v>35.24</v>
      </c>
    </row>
    <row r="618" customFormat="false" ht="51.75" hidden="false" customHeight="true" outlineLevel="0" collapsed="false">
      <c r="A618" s="212" t="s">
        <v>658</v>
      </c>
      <c r="B618" s="212" t="s">
        <v>1132</v>
      </c>
      <c r="C618" s="212" t="s">
        <v>70</v>
      </c>
      <c r="D618" s="212" t="s">
        <v>1133</v>
      </c>
      <c r="E618" s="212" t="s">
        <v>1044</v>
      </c>
      <c r="F618" s="212"/>
      <c r="G618" s="212" t="s">
        <v>702</v>
      </c>
      <c r="H618" s="214" t="n">
        <v>0.0304</v>
      </c>
      <c r="I618" s="215" t="n">
        <v>580.37</v>
      </c>
      <c r="J618" s="215" t="n">
        <v>17.64</v>
      </c>
    </row>
    <row r="619" customFormat="false" ht="24" hidden="false" customHeight="true" outlineLevel="0" collapsed="false">
      <c r="A619" s="212" t="s">
        <v>658</v>
      </c>
      <c r="B619" s="212" t="s">
        <v>1040</v>
      </c>
      <c r="C619" s="212" t="s">
        <v>70</v>
      </c>
      <c r="D619" s="212" t="s">
        <v>1041</v>
      </c>
      <c r="E619" s="212" t="s">
        <v>657</v>
      </c>
      <c r="F619" s="212"/>
      <c r="G619" s="212" t="s">
        <v>72</v>
      </c>
      <c r="H619" s="214" t="n">
        <v>0.4724</v>
      </c>
      <c r="I619" s="215" t="n">
        <v>26.59</v>
      </c>
      <c r="J619" s="215" t="n">
        <v>12.56</v>
      </c>
    </row>
    <row r="620" customFormat="false" ht="24" hidden="false" customHeight="true" outlineLevel="0" collapsed="false">
      <c r="A620" s="212" t="s">
        <v>658</v>
      </c>
      <c r="B620" s="212" t="s">
        <v>807</v>
      </c>
      <c r="C620" s="212" t="s">
        <v>70</v>
      </c>
      <c r="D620" s="212" t="s">
        <v>808</v>
      </c>
      <c r="E620" s="212" t="s">
        <v>657</v>
      </c>
      <c r="F620" s="212"/>
      <c r="G620" s="212" t="s">
        <v>72</v>
      </c>
      <c r="H620" s="214" t="n">
        <v>0.2362</v>
      </c>
      <c r="I620" s="215" t="n">
        <v>21.37</v>
      </c>
      <c r="J620" s="215" t="n">
        <v>5.04</v>
      </c>
    </row>
    <row r="621" customFormat="false" ht="13.5" hidden="false" customHeight="true" outlineLevel="0" collapsed="false">
      <c r="A621" s="36"/>
      <c r="B621" s="36"/>
      <c r="C621" s="36"/>
      <c r="D621" s="36"/>
      <c r="E621" s="219" t="s">
        <v>676</v>
      </c>
      <c r="F621" s="220" t="n">
        <v>15.13</v>
      </c>
      <c r="G621" s="219" t="s">
        <v>677</v>
      </c>
      <c r="H621" s="220" t="n">
        <v>0</v>
      </c>
      <c r="I621" s="219" t="s">
        <v>678</v>
      </c>
      <c r="J621" s="220" t="n">
        <v>15.13</v>
      </c>
    </row>
    <row r="622" customFormat="false" ht="13.5" hidden="false" customHeight="true" outlineLevel="0" collapsed="false">
      <c r="A622" s="36"/>
      <c r="B622" s="36"/>
      <c r="C622" s="36"/>
      <c r="D622" s="36"/>
      <c r="E622" s="219" t="s">
        <v>679</v>
      </c>
      <c r="F622" s="220" t="n">
        <v>8.06</v>
      </c>
      <c r="G622" s="36"/>
      <c r="H622" s="219" t="s">
        <v>680</v>
      </c>
      <c r="I622" s="219"/>
      <c r="J622" s="220" t="n">
        <v>43.3</v>
      </c>
    </row>
    <row r="623" customFormat="false" ht="49.5" hidden="false" customHeight="true" outlineLevel="0" collapsed="false">
      <c r="A623" s="38"/>
      <c r="B623" s="38"/>
      <c r="C623" s="38"/>
      <c r="D623" s="38"/>
      <c r="E623" s="38"/>
      <c r="F623" s="38"/>
      <c r="G623" s="221" t="s">
        <v>681</v>
      </c>
      <c r="H623" s="222" t="s">
        <v>1342</v>
      </c>
      <c r="I623" s="221" t="s">
        <v>683</v>
      </c>
      <c r="J623" s="223" t="n">
        <v>80486.04</v>
      </c>
    </row>
    <row r="624" customFormat="false" ht="0.75" hidden="false" customHeight="true" outlineLevel="0" collapsed="false">
      <c r="A624" s="224"/>
      <c r="B624" s="224"/>
      <c r="C624" s="224"/>
      <c r="D624" s="224"/>
      <c r="E624" s="224"/>
      <c r="F624" s="224"/>
      <c r="G624" s="224"/>
      <c r="H624" s="224"/>
      <c r="I624" s="224"/>
      <c r="J624" s="224"/>
    </row>
    <row r="625" customFormat="false" ht="18" hidden="false" customHeight="true" outlineLevel="0" collapsed="false">
      <c r="A625" s="207" t="s">
        <v>1343</v>
      </c>
      <c r="B625" s="207" t="s">
        <v>647</v>
      </c>
      <c r="C625" s="207" t="s">
        <v>648</v>
      </c>
      <c r="D625" s="207" t="s">
        <v>649</v>
      </c>
      <c r="E625" s="207" t="s">
        <v>650</v>
      </c>
      <c r="F625" s="207"/>
      <c r="G625" s="207" t="s">
        <v>651</v>
      </c>
      <c r="H625" s="207" t="s">
        <v>652</v>
      </c>
      <c r="I625" s="207" t="s">
        <v>653</v>
      </c>
      <c r="J625" s="207" t="s">
        <v>654</v>
      </c>
    </row>
    <row r="626" customFormat="false" ht="64.5" hidden="false" customHeight="true" outlineLevel="0" collapsed="false">
      <c r="A626" s="208" t="s">
        <v>655</v>
      </c>
      <c r="B626" s="208" t="s">
        <v>1344</v>
      </c>
      <c r="C626" s="208" t="s">
        <v>81</v>
      </c>
      <c r="D626" s="208" t="s">
        <v>1345</v>
      </c>
      <c r="E626" s="208" t="s">
        <v>1346</v>
      </c>
      <c r="F626" s="208"/>
      <c r="G626" s="208" t="s">
        <v>724</v>
      </c>
      <c r="H626" s="210" t="n">
        <v>1</v>
      </c>
      <c r="I626" s="211" t="n">
        <v>132.01</v>
      </c>
      <c r="J626" s="211" t="n">
        <v>132.01</v>
      </c>
    </row>
    <row r="627" customFormat="false" ht="15" hidden="false" customHeight="true" outlineLevel="0" collapsed="false">
      <c r="A627" s="207" t="s">
        <v>725</v>
      </c>
      <c r="B627" s="207" t="s">
        <v>647</v>
      </c>
      <c r="C627" s="207" t="s">
        <v>648</v>
      </c>
      <c r="D627" s="207" t="s">
        <v>649</v>
      </c>
      <c r="E627" s="207" t="s">
        <v>650</v>
      </c>
      <c r="F627" s="207"/>
      <c r="G627" s="207" t="s">
        <v>651</v>
      </c>
      <c r="H627" s="207" t="s">
        <v>652</v>
      </c>
      <c r="I627" s="207" t="s">
        <v>653</v>
      </c>
      <c r="J627" s="207" t="s">
        <v>654</v>
      </c>
    </row>
    <row r="628" customFormat="false" ht="24" hidden="false" customHeight="true" outlineLevel="0" collapsed="false">
      <c r="A628" s="216" t="s">
        <v>661</v>
      </c>
      <c r="B628" s="216" t="s">
        <v>900</v>
      </c>
      <c r="C628" s="216" t="s">
        <v>81</v>
      </c>
      <c r="D628" s="216" t="s">
        <v>901</v>
      </c>
      <c r="E628" s="216" t="s">
        <v>673</v>
      </c>
      <c r="F628" s="216"/>
      <c r="G628" s="216" t="s">
        <v>712</v>
      </c>
      <c r="H628" s="217" t="n">
        <v>0.55</v>
      </c>
      <c r="I628" s="228" t="s">
        <v>884</v>
      </c>
      <c r="J628" s="229" t="s">
        <v>1347</v>
      </c>
    </row>
    <row r="629" customFormat="false" ht="24" hidden="false" customHeight="true" outlineLevel="0" collapsed="false">
      <c r="A629" s="216" t="s">
        <v>661</v>
      </c>
      <c r="B629" s="216" t="s">
        <v>726</v>
      </c>
      <c r="C629" s="216" t="s">
        <v>81</v>
      </c>
      <c r="D629" s="216" t="s">
        <v>727</v>
      </c>
      <c r="E629" s="216" t="s">
        <v>673</v>
      </c>
      <c r="F629" s="216"/>
      <c r="G629" s="216" t="s">
        <v>712</v>
      </c>
      <c r="H629" s="217" t="n">
        <v>0.45</v>
      </c>
      <c r="I629" s="228" t="s">
        <v>728</v>
      </c>
      <c r="J629" s="229" t="s">
        <v>1348</v>
      </c>
    </row>
    <row r="630" customFormat="false" ht="25.5" hidden="false" customHeight="true" outlineLevel="0" collapsed="false">
      <c r="A630" s="212" t="s">
        <v>655</v>
      </c>
      <c r="B630" s="212" t="s">
        <v>1349</v>
      </c>
      <c r="C630" s="212" t="s">
        <v>81</v>
      </c>
      <c r="D630" s="212" t="s">
        <v>1350</v>
      </c>
      <c r="E630" s="212" t="s">
        <v>1044</v>
      </c>
      <c r="F630" s="212"/>
      <c r="G630" s="212" t="s">
        <v>724</v>
      </c>
      <c r="H630" s="214" t="n">
        <v>4.5</v>
      </c>
      <c r="I630" s="230" t="s">
        <v>1208</v>
      </c>
      <c r="J630" s="231" t="s">
        <v>1351</v>
      </c>
    </row>
    <row r="631" customFormat="false" ht="24" hidden="false" customHeight="true" outlineLevel="0" collapsed="false">
      <c r="A631" s="212" t="s">
        <v>655</v>
      </c>
      <c r="B631" s="212" t="s">
        <v>730</v>
      </c>
      <c r="C631" s="212" t="s">
        <v>81</v>
      </c>
      <c r="D631" s="212" t="s">
        <v>731</v>
      </c>
      <c r="E631" s="212" t="s">
        <v>732</v>
      </c>
      <c r="F631" s="212"/>
      <c r="G631" s="212" t="s">
        <v>724</v>
      </c>
      <c r="H631" s="214" t="n">
        <v>0.45</v>
      </c>
      <c r="I631" s="230" t="s">
        <v>733</v>
      </c>
      <c r="J631" s="231" t="s">
        <v>1352</v>
      </c>
    </row>
    <row r="632" customFormat="false" ht="25.5" hidden="false" customHeight="true" outlineLevel="0" collapsed="false">
      <c r="A632" s="216" t="s">
        <v>661</v>
      </c>
      <c r="B632" s="216" t="s">
        <v>1353</v>
      </c>
      <c r="C632" s="216" t="s">
        <v>81</v>
      </c>
      <c r="D632" s="216" t="s">
        <v>1354</v>
      </c>
      <c r="E632" s="216" t="s">
        <v>705</v>
      </c>
      <c r="F632" s="216"/>
      <c r="G632" s="216" t="s">
        <v>708</v>
      </c>
      <c r="H632" s="217" t="n">
        <v>1.05</v>
      </c>
      <c r="I632" s="228" t="s">
        <v>1355</v>
      </c>
      <c r="J632" s="229" t="s">
        <v>1356</v>
      </c>
    </row>
    <row r="633" customFormat="false" ht="24" hidden="false" customHeight="true" outlineLevel="0" collapsed="false">
      <c r="A633" s="212" t="s">
        <v>655</v>
      </c>
      <c r="B633" s="212" t="s">
        <v>853</v>
      </c>
      <c r="C633" s="212" t="s">
        <v>81</v>
      </c>
      <c r="D633" s="212" t="s">
        <v>854</v>
      </c>
      <c r="E633" s="212" t="s">
        <v>732</v>
      </c>
      <c r="F633" s="212"/>
      <c r="G633" s="212" t="s">
        <v>724</v>
      </c>
      <c r="H633" s="214" t="n">
        <v>0.55</v>
      </c>
      <c r="I633" s="230" t="s">
        <v>840</v>
      </c>
      <c r="J633" s="231" t="s">
        <v>1357</v>
      </c>
    </row>
    <row r="634" customFormat="false" ht="25.5" hidden="false" customHeight="true" outlineLevel="0" collapsed="false">
      <c r="A634" s="216" t="s">
        <v>661</v>
      </c>
      <c r="B634" s="216" t="s">
        <v>1358</v>
      </c>
      <c r="C634" s="216" t="s">
        <v>81</v>
      </c>
      <c r="D634" s="216" t="s">
        <v>1359</v>
      </c>
      <c r="E634" s="216" t="s">
        <v>705</v>
      </c>
      <c r="F634" s="216"/>
      <c r="G634" s="216" t="s">
        <v>976</v>
      </c>
      <c r="H634" s="217" t="n">
        <v>0.38</v>
      </c>
      <c r="I634" s="228" t="s">
        <v>1360</v>
      </c>
      <c r="J634" s="229" t="s">
        <v>1361</v>
      </c>
    </row>
    <row r="635" customFormat="false" ht="39.75" hidden="false" customHeight="true" outlineLevel="0" collapsed="false">
      <c r="A635" s="207" t="s">
        <v>740</v>
      </c>
      <c r="B635" s="207"/>
      <c r="C635" s="207"/>
      <c r="D635" s="207"/>
      <c r="E635" s="207"/>
      <c r="F635" s="207"/>
      <c r="G635" s="207"/>
      <c r="H635" s="207"/>
      <c r="I635" s="207"/>
      <c r="J635" s="207"/>
    </row>
    <row r="636" customFormat="false" ht="15" hidden="false" customHeight="true" outlineLevel="0" collapsed="false">
      <c r="A636" s="207" t="s">
        <v>725</v>
      </c>
      <c r="B636" s="207" t="s">
        <v>647</v>
      </c>
      <c r="C636" s="207" t="s">
        <v>648</v>
      </c>
      <c r="D636" s="207" t="s">
        <v>649</v>
      </c>
      <c r="E636" s="207" t="s">
        <v>650</v>
      </c>
      <c r="F636" s="207"/>
      <c r="G636" s="207" t="s">
        <v>651</v>
      </c>
      <c r="H636" s="207" t="s">
        <v>652</v>
      </c>
      <c r="I636" s="207" t="s">
        <v>653</v>
      </c>
      <c r="J636" s="207" t="s">
        <v>654</v>
      </c>
    </row>
    <row r="637" customFormat="false" ht="24" hidden="false" customHeight="true" outlineLevel="0" collapsed="false">
      <c r="A637" s="216" t="s">
        <v>661</v>
      </c>
      <c r="B637" s="216" t="s">
        <v>900</v>
      </c>
      <c r="C637" s="216" t="s">
        <v>81</v>
      </c>
      <c r="D637" s="216" t="s">
        <v>901</v>
      </c>
      <c r="E637" s="216" t="s">
        <v>673</v>
      </c>
      <c r="F637" s="216"/>
      <c r="G637" s="216" t="s">
        <v>712</v>
      </c>
      <c r="H637" s="217" t="n">
        <v>0.55</v>
      </c>
      <c r="I637" s="228" t="s">
        <v>884</v>
      </c>
      <c r="J637" s="229" t="s">
        <v>1347</v>
      </c>
    </row>
    <row r="638" customFormat="false" ht="24" hidden="false" customHeight="true" outlineLevel="0" collapsed="false">
      <c r="A638" s="216" t="s">
        <v>661</v>
      </c>
      <c r="B638" s="216" t="s">
        <v>726</v>
      </c>
      <c r="C638" s="216" t="s">
        <v>81</v>
      </c>
      <c r="D638" s="216" t="s">
        <v>727</v>
      </c>
      <c r="E638" s="216" t="s">
        <v>673</v>
      </c>
      <c r="F638" s="216"/>
      <c r="G638" s="216" t="s">
        <v>712</v>
      </c>
      <c r="H638" s="217" t="n">
        <v>0.4815</v>
      </c>
      <c r="I638" s="228" t="s">
        <v>728</v>
      </c>
      <c r="J638" s="229" t="s">
        <v>1362</v>
      </c>
    </row>
    <row r="639" customFormat="false" ht="25.5" hidden="false" customHeight="true" outlineLevel="0" collapsed="false">
      <c r="A639" s="216" t="s">
        <v>661</v>
      </c>
      <c r="B639" s="216" t="s">
        <v>741</v>
      </c>
      <c r="C639" s="216" t="s">
        <v>81</v>
      </c>
      <c r="D639" s="216" t="s">
        <v>742</v>
      </c>
      <c r="E639" s="216" t="s">
        <v>705</v>
      </c>
      <c r="F639" s="216"/>
      <c r="G639" s="216" t="s">
        <v>724</v>
      </c>
      <c r="H639" s="217" t="n">
        <v>0.0006189</v>
      </c>
      <c r="I639" s="228" t="s">
        <v>743</v>
      </c>
      <c r="J639" s="229" t="s">
        <v>744</v>
      </c>
    </row>
    <row r="640" customFormat="false" ht="24" hidden="false" customHeight="true" outlineLevel="0" collapsed="false">
      <c r="A640" s="216" t="s">
        <v>661</v>
      </c>
      <c r="B640" s="216" t="s">
        <v>745</v>
      </c>
      <c r="C640" s="216" t="s">
        <v>81</v>
      </c>
      <c r="D640" s="216" t="s">
        <v>746</v>
      </c>
      <c r="E640" s="216" t="s">
        <v>705</v>
      </c>
      <c r="F640" s="216"/>
      <c r="G640" s="216" t="s">
        <v>724</v>
      </c>
      <c r="H640" s="217" t="n">
        <v>4.815E-005</v>
      </c>
      <c r="I640" s="228" t="s">
        <v>747</v>
      </c>
      <c r="J640" s="229" t="s">
        <v>744</v>
      </c>
    </row>
    <row r="641" customFormat="false" ht="24" hidden="false" customHeight="true" outlineLevel="0" collapsed="false">
      <c r="A641" s="216" t="s">
        <v>661</v>
      </c>
      <c r="B641" s="216" t="s">
        <v>748</v>
      </c>
      <c r="C641" s="216" t="s">
        <v>81</v>
      </c>
      <c r="D641" s="216" t="s">
        <v>749</v>
      </c>
      <c r="E641" s="216" t="s">
        <v>705</v>
      </c>
      <c r="F641" s="216"/>
      <c r="G641" s="216" t="s">
        <v>724</v>
      </c>
      <c r="H641" s="217" t="n">
        <v>9.63E-005</v>
      </c>
      <c r="I641" s="228" t="s">
        <v>750</v>
      </c>
      <c r="J641" s="229" t="s">
        <v>744</v>
      </c>
    </row>
    <row r="642" customFormat="false" ht="25.5" hidden="false" customHeight="true" outlineLevel="0" collapsed="false">
      <c r="A642" s="216" t="s">
        <v>661</v>
      </c>
      <c r="B642" s="216" t="s">
        <v>751</v>
      </c>
      <c r="C642" s="216" t="s">
        <v>81</v>
      </c>
      <c r="D642" s="216" t="s">
        <v>752</v>
      </c>
      <c r="E642" s="216" t="s">
        <v>705</v>
      </c>
      <c r="F642" s="216"/>
      <c r="G642" s="216" t="s">
        <v>640</v>
      </c>
      <c r="H642" s="217" t="n">
        <v>0.0008252</v>
      </c>
      <c r="I642" s="228" t="s">
        <v>753</v>
      </c>
      <c r="J642" s="229" t="s">
        <v>931</v>
      </c>
    </row>
    <row r="643" customFormat="false" ht="24" hidden="false" customHeight="true" outlineLevel="0" collapsed="false">
      <c r="A643" s="216" t="s">
        <v>661</v>
      </c>
      <c r="B643" s="216" t="s">
        <v>754</v>
      </c>
      <c r="C643" s="216" t="s">
        <v>81</v>
      </c>
      <c r="D643" s="216" t="s">
        <v>755</v>
      </c>
      <c r="E643" s="216" t="s">
        <v>705</v>
      </c>
      <c r="F643" s="216"/>
      <c r="G643" s="216" t="s">
        <v>756</v>
      </c>
      <c r="H643" s="217" t="n">
        <v>0.0008252</v>
      </c>
      <c r="I643" s="228" t="s">
        <v>757</v>
      </c>
      <c r="J643" s="229" t="s">
        <v>744</v>
      </c>
    </row>
    <row r="644" customFormat="false" ht="24" hidden="false" customHeight="true" outlineLevel="0" collapsed="false">
      <c r="A644" s="216" t="s">
        <v>661</v>
      </c>
      <c r="B644" s="216" t="s">
        <v>758</v>
      </c>
      <c r="C644" s="216" t="s">
        <v>81</v>
      </c>
      <c r="D644" s="216" t="s">
        <v>759</v>
      </c>
      <c r="E644" s="216" t="s">
        <v>705</v>
      </c>
      <c r="F644" s="216"/>
      <c r="G644" s="216" t="s">
        <v>640</v>
      </c>
      <c r="H644" s="217" t="n">
        <v>0.00237245</v>
      </c>
      <c r="I644" s="228" t="s">
        <v>760</v>
      </c>
      <c r="J644" s="229" t="s">
        <v>1207</v>
      </c>
    </row>
    <row r="645" customFormat="false" ht="24" hidden="false" customHeight="true" outlineLevel="0" collapsed="false">
      <c r="A645" s="216" t="s">
        <v>661</v>
      </c>
      <c r="B645" s="216" t="s">
        <v>761</v>
      </c>
      <c r="C645" s="216" t="s">
        <v>81</v>
      </c>
      <c r="D645" s="216" t="s">
        <v>762</v>
      </c>
      <c r="E645" s="216" t="s">
        <v>705</v>
      </c>
      <c r="F645" s="216"/>
      <c r="G645" s="216" t="s">
        <v>724</v>
      </c>
      <c r="H645" s="217" t="n">
        <v>0.1050067</v>
      </c>
      <c r="I645" s="228" t="s">
        <v>763</v>
      </c>
      <c r="J645" s="229" t="s">
        <v>893</v>
      </c>
    </row>
    <row r="646" customFormat="false" ht="24" hidden="false" customHeight="true" outlineLevel="0" collapsed="false">
      <c r="A646" s="216" t="s">
        <v>661</v>
      </c>
      <c r="B646" s="216" t="s">
        <v>764</v>
      </c>
      <c r="C646" s="216" t="s">
        <v>81</v>
      </c>
      <c r="D646" s="216" t="s">
        <v>765</v>
      </c>
      <c r="E646" s="216" t="s">
        <v>705</v>
      </c>
      <c r="F646" s="216"/>
      <c r="G646" s="216" t="s">
        <v>724</v>
      </c>
      <c r="H646" s="217" t="n">
        <v>0.00464175</v>
      </c>
      <c r="I646" s="228" t="s">
        <v>766</v>
      </c>
      <c r="J646" s="229" t="s">
        <v>1207</v>
      </c>
    </row>
    <row r="647" customFormat="false" ht="25.5" hidden="false" customHeight="true" outlineLevel="0" collapsed="false">
      <c r="A647" s="216" t="s">
        <v>661</v>
      </c>
      <c r="B647" s="216" t="s">
        <v>767</v>
      </c>
      <c r="C647" s="216" t="s">
        <v>81</v>
      </c>
      <c r="D647" s="216" t="s">
        <v>768</v>
      </c>
      <c r="E647" s="216" t="s">
        <v>769</v>
      </c>
      <c r="F647" s="216"/>
      <c r="G647" s="216" t="s">
        <v>724</v>
      </c>
      <c r="H647" s="217" t="n">
        <v>0.1050067</v>
      </c>
      <c r="I647" s="228" t="s">
        <v>770</v>
      </c>
      <c r="J647" s="229" t="s">
        <v>1363</v>
      </c>
    </row>
    <row r="648" customFormat="false" ht="24" hidden="false" customHeight="true" outlineLevel="0" collapsed="false">
      <c r="A648" s="216" t="s">
        <v>661</v>
      </c>
      <c r="B648" s="216" t="s">
        <v>771</v>
      </c>
      <c r="C648" s="216" t="s">
        <v>81</v>
      </c>
      <c r="D648" s="216" t="s">
        <v>772</v>
      </c>
      <c r="E648" s="216" t="s">
        <v>705</v>
      </c>
      <c r="F648" s="216"/>
      <c r="G648" s="216" t="s">
        <v>724</v>
      </c>
      <c r="H648" s="217" t="n">
        <v>0.00014445</v>
      </c>
      <c r="I648" s="228" t="s">
        <v>773</v>
      </c>
      <c r="J648" s="229" t="s">
        <v>744</v>
      </c>
    </row>
    <row r="649" customFormat="false" ht="24" hidden="false" customHeight="true" outlineLevel="0" collapsed="false">
      <c r="A649" s="216" t="s">
        <v>661</v>
      </c>
      <c r="B649" s="216" t="s">
        <v>774</v>
      </c>
      <c r="C649" s="216" t="s">
        <v>81</v>
      </c>
      <c r="D649" s="216" t="s">
        <v>775</v>
      </c>
      <c r="E649" s="216" t="s">
        <v>769</v>
      </c>
      <c r="F649" s="216"/>
      <c r="G649" s="216" t="s">
        <v>776</v>
      </c>
      <c r="H649" s="217" t="n">
        <v>0.0004126</v>
      </c>
      <c r="I649" s="228" t="s">
        <v>777</v>
      </c>
      <c r="J649" s="229" t="s">
        <v>1206</v>
      </c>
    </row>
    <row r="650" customFormat="false" ht="24" hidden="false" customHeight="true" outlineLevel="0" collapsed="false">
      <c r="A650" s="216" t="s">
        <v>661</v>
      </c>
      <c r="B650" s="216" t="s">
        <v>778</v>
      </c>
      <c r="C650" s="216" t="s">
        <v>81</v>
      </c>
      <c r="D650" s="216" t="s">
        <v>779</v>
      </c>
      <c r="E650" s="216" t="s">
        <v>705</v>
      </c>
      <c r="F650" s="216"/>
      <c r="G650" s="216" t="s">
        <v>724</v>
      </c>
      <c r="H650" s="217" t="n">
        <v>0.00154725</v>
      </c>
      <c r="I650" s="228" t="s">
        <v>780</v>
      </c>
      <c r="J650" s="229" t="s">
        <v>1364</v>
      </c>
    </row>
    <row r="651" customFormat="false" ht="25.5" hidden="false" customHeight="true" outlineLevel="0" collapsed="false">
      <c r="A651" s="216" t="s">
        <v>661</v>
      </c>
      <c r="B651" s="216" t="s">
        <v>781</v>
      </c>
      <c r="C651" s="216" t="s">
        <v>81</v>
      </c>
      <c r="D651" s="216" t="s">
        <v>782</v>
      </c>
      <c r="E651" s="216" t="s">
        <v>705</v>
      </c>
      <c r="F651" s="216"/>
      <c r="G651" s="216" t="s">
        <v>724</v>
      </c>
      <c r="H651" s="217" t="n">
        <v>0.0002063</v>
      </c>
      <c r="I651" s="228" t="s">
        <v>783</v>
      </c>
      <c r="J651" s="229" t="s">
        <v>744</v>
      </c>
    </row>
    <row r="652" customFormat="false" ht="24" hidden="false" customHeight="true" outlineLevel="0" collapsed="false">
      <c r="A652" s="216" t="s">
        <v>661</v>
      </c>
      <c r="B652" s="216" t="s">
        <v>784</v>
      </c>
      <c r="C652" s="216" t="s">
        <v>81</v>
      </c>
      <c r="D652" s="216" t="s">
        <v>785</v>
      </c>
      <c r="E652" s="216" t="s">
        <v>769</v>
      </c>
      <c r="F652" s="216"/>
      <c r="G652" s="216" t="s">
        <v>724</v>
      </c>
      <c r="H652" s="217" t="n">
        <v>0.00464175</v>
      </c>
      <c r="I652" s="228" t="s">
        <v>786</v>
      </c>
      <c r="J652" s="229" t="s">
        <v>1154</v>
      </c>
    </row>
    <row r="653" customFormat="false" ht="24" hidden="false" customHeight="true" outlineLevel="0" collapsed="false">
      <c r="A653" s="216" t="s">
        <v>661</v>
      </c>
      <c r="B653" s="216" t="s">
        <v>787</v>
      </c>
      <c r="C653" s="216" t="s">
        <v>81</v>
      </c>
      <c r="D653" s="216" t="s">
        <v>788</v>
      </c>
      <c r="E653" s="216" t="s">
        <v>705</v>
      </c>
      <c r="F653" s="216"/>
      <c r="G653" s="216" t="s">
        <v>724</v>
      </c>
      <c r="H653" s="217" t="n">
        <v>0.00464175</v>
      </c>
      <c r="I653" s="228" t="s">
        <v>789</v>
      </c>
      <c r="J653" s="229" t="s">
        <v>1365</v>
      </c>
    </row>
    <row r="654" customFormat="false" ht="24" hidden="false" customHeight="true" outlineLevel="0" collapsed="false">
      <c r="A654" s="216" t="s">
        <v>661</v>
      </c>
      <c r="B654" s="216" t="s">
        <v>790</v>
      </c>
      <c r="C654" s="216" t="s">
        <v>81</v>
      </c>
      <c r="D654" s="216" t="s">
        <v>791</v>
      </c>
      <c r="E654" s="216" t="s">
        <v>705</v>
      </c>
      <c r="F654" s="216"/>
      <c r="G654" s="216" t="s">
        <v>724</v>
      </c>
      <c r="H654" s="217" t="n">
        <v>0.08127915</v>
      </c>
      <c r="I654" s="228" t="s">
        <v>792</v>
      </c>
      <c r="J654" s="229" t="s">
        <v>1366</v>
      </c>
    </row>
    <row r="655" customFormat="false" ht="25.5" hidden="false" customHeight="true" outlineLevel="0" collapsed="false">
      <c r="A655" s="216" t="s">
        <v>661</v>
      </c>
      <c r="B655" s="216" t="s">
        <v>793</v>
      </c>
      <c r="C655" s="216" t="s">
        <v>81</v>
      </c>
      <c r="D655" s="216" t="s">
        <v>794</v>
      </c>
      <c r="E655" s="216" t="s">
        <v>705</v>
      </c>
      <c r="F655" s="216"/>
      <c r="G655" s="216" t="s">
        <v>724</v>
      </c>
      <c r="H655" s="217" t="n">
        <v>9.63E-005</v>
      </c>
      <c r="I655" s="228" t="s">
        <v>795</v>
      </c>
      <c r="J655" s="229" t="s">
        <v>734</v>
      </c>
    </row>
    <row r="656" customFormat="false" ht="24" hidden="false" customHeight="true" outlineLevel="0" collapsed="false">
      <c r="A656" s="216" t="s">
        <v>661</v>
      </c>
      <c r="B656" s="216" t="s">
        <v>796</v>
      </c>
      <c r="C656" s="216" t="s">
        <v>81</v>
      </c>
      <c r="D656" s="216" t="s">
        <v>797</v>
      </c>
      <c r="E656" s="216" t="s">
        <v>705</v>
      </c>
      <c r="F656" s="216"/>
      <c r="G656" s="216" t="s">
        <v>724</v>
      </c>
      <c r="H656" s="217" t="n">
        <v>0.0018567</v>
      </c>
      <c r="I656" s="228" t="s">
        <v>798</v>
      </c>
      <c r="J656" s="229" t="s">
        <v>920</v>
      </c>
    </row>
    <row r="657" customFormat="false" ht="39" hidden="false" customHeight="true" outlineLevel="0" collapsed="false">
      <c r="A657" s="216" t="s">
        <v>661</v>
      </c>
      <c r="B657" s="216" t="s">
        <v>1367</v>
      </c>
      <c r="C657" s="216" t="s">
        <v>81</v>
      </c>
      <c r="D657" s="216" t="s">
        <v>1368</v>
      </c>
      <c r="E657" s="216" t="s">
        <v>705</v>
      </c>
      <c r="F657" s="216"/>
      <c r="G657" s="216" t="s">
        <v>976</v>
      </c>
      <c r="H657" s="217" t="n">
        <v>3.78</v>
      </c>
      <c r="I657" s="228" t="s">
        <v>1369</v>
      </c>
      <c r="J657" s="229" t="s">
        <v>1370</v>
      </c>
    </row>
    <row r="658" customFormat="false" ht="25.5" hidden="false" customHeight="true" outlineLevel="0" collapsed="false">
      <c r="A658" s="216" t="s">
        <v>661</v>
      </c>
      <c r="B658" s="216" t="s">
        <v>1353</v>
      </c>
      <c r="C658" s="216" t="s">
        <v>81</v>
      </c>
      <c r="D658" s="216" t="s">
        <v>1354</v>
      </c>
      <c r="E658" s="216" t="s">
        <v>705</v>
      </c>
      <c r="F658" s="216"/>
      <c r="G658" s="216" t="s">
        <v>708</v>
      </c>
      <c r="H658" s="217" t="n">
        <v>1.05</v>
      </c>
      <c r="I658" s="228" t="s">
        <v>1355</v>
      </c>
      <c r="J658" s="229" t="s">
        <v>1356</v>
      </c>
    </row>
    <row r="659" customFormat="false" ht="24" hidden="false" customHeight="true" outlineLevel="0" collapsed="false">
      <c r="A659" s="216" t="s">
        <v>661</v>
      </c>
      <c r="B659" s="216" t="s">
        <v>933</v>
      </c>
      <c r="C659" s="216" t="s">
        <v>81</v>
      </c>
      <c r="D659" s="216" t="s">
        <v>934</v>
      </c>
      <c r="E659" s="216" t="s">
        <v>705</v>
      </c>
      <c r="F659" s="216"/>
      <c r="G659" s="216" t="s">
        <v>724</v>
      </c>
      <c r="H659" s="217" t="n">
        <v>0.00011</v>
      </c>
      <c r="I659" s="228" t="s">
        <v>935</v>
      </c>
      <c r="J659" s="229" t="s">
        <v>744</v>
      </c>
    </row>
    <row r="660" customFormat="false" ht="24" hidden="false" customHeight="true" outlineLevel="0" collapsed="false">
      <c r="A660" s="216" t="s">
        <v>661</v>
      </c>
      <c r="B660" s="216" t="s">
        <v>936</v>
      </c>
      <c r="C660" s="216" t="s">
        <v>81</v>
      </c>
      <c r="D660" s="216" t="s">
        <v>937</v>
      </c>
      <c r="E660" s="216" t="s">
        <v>705</v>
      </c>
      <c r="F660" s="216"/>
      <c r="G660" s="216" t="s">
        <v>724</v>
      </c>
      <c r="H660" s="217" t="n">
        <v>0.000385</v>
      </c>
      <c r="I660" s="228" t="s">
        <v>938</v>
      </c>
      <c r="J660" s="229" t="s">
        <v>744</v>
      </c>
    </row>
    <row r="661" customFormat="false" ht="24" hidden="false" customHeight="true" outlineLevel="0" collapsed="false">
      <c r="A661" s="216" t="s">
        <v>661</v>
      </c>
      <c r="B661" s="216" t="s">
        <v>939</v>
      </c>
      <c r="C661" s="216" t="s">
        <v>81</v>
      </c>
      <c r="D661" s="216" t="s">
        <v>940</v>
      </c>
      <c r="E661" s="216" t="s">
        <v>705</v>
      </c>
      <c r="F661" s="216"/>
      <c r="G661" s="216" t="s">
        <v>724</v>
      </c>
      <c r="H661" s="217" t="n">
        <v>0.00011</v>
      </c>
      <c r="I661" s="228" t="s">
        <v>919</v>
      </c>
      <c r="J661" s="229" t="s">
        <v>744</v>
      </c>
    </row>
    <row r="662" customFormat="false" ht="24" hidden="false" customHeight="true" outlineLevel="0" collapsed="false">
      <c r="A662" s="216" t="s">
        <v>661</v>
      </c>
      <c r="B662" s="216" t="s">
        <v>941</v>
      </c>
      <c r="C662" s="216" t="s">
        <v>81</v>
      </c>
      <c r="D662" s="216" t="s">
        <v>942</v>
      </c>
      <c r="E662" s="216" t="s">
        <v>705</v>
      </c>
      <c r="F662" s="216"/>
      <c r="G662" s="216" t="s">
        <v>724</v>
      </c>
      <c r="H662" s="217" t="n">
        <v>0.00022</v>
      </c>
      <c r="I662" s="228" t="s">
        <v>943</v>
      </c>
      <c r="J662" s="229" t="s">
        <v>744</v>
      </c>
    </row>
    <row r="663" customFormat="false" ht="25.5" hidden="false" customHeight="true" outlineLevel="0" collapsed="false">
      <c r="A663" s="216" t="s">
        <v>661</v>
      </c>
      <c r="B663" s="216" t="s">
        <v>944</v>
      </c>
      <c r="C663" s="216" t="s">
        <v>81</v>
      </c>
      <c r="D663" s="216" t="s">
        <v>945</v>
      </c>
      <c r="E663" s="216" t="s">
        <v>705</v>
      </c>
      <c r="F663" s="216"/>
      <c r="G663" s="216" t="s">
        <v>724</v>
      </c>
      <c r="H663" s="217" t="n">
        <v>0.000275</v>
      </c>
      <c r="I663" s="228" t="s">
        <v>946</v>
      </c>
      <c r="J663" s="229" t="s">
        <v>744</v>
      </c>
    </row>
    <row r="664" customFormat="false" ht="24" hidden="false" customHeight="true" outlineLevel="0" collapsed="false">
      <c r="A664" s="216" t="s">
        <v>661</v>
      </c>
      <c r="B664" s="216" t="s">
        <v>947</v>
      </c>
      <c r="C664" s="216" t="s">
        <v>81</v>
      </c>
      <c r="D664" s="216" t="s">
        <v>948</v>
      </c>
      <c r="E664" s="216" t="s">
        <v>705</v>
      </c>
      <c r="F664" s="216"/>
      <c r="G664" s="216" t="s">
        <v>724</v>
      </c>
      <c r="H664" s="217" t="n">
        <v>5.5E-005</v>
      </c>
      <c r="I664" s="228" t="s">
        <v>949</v>
      </c>
      <c r="J664" s="229" t="s">
        <v>734</v>
      </c>
    </row>
    <row r="665" customFormat="false" ht="24" hidden="false" customHeight="true" outlineLevel="0" collapsed="false">
      <c r="A665" s="216" t="s">
        <v>661</v>
      </c>
      <c r="B665" s="216" t="s">
        <v>950</v>
      </c>
      <c r="C665" s="216" t="s">
        <v>81</v>
      </c>
      <c r="D665" s="216" t="s">
        <v>951</v>
      </c>
      <c r="E665" s="216" t="s">
        <v>705</v>
      </c>
      <c r="F665" s="216"/>
      <c r="G665" s="216" t="s">
        <v>724</v>
      </c>
      <c r="H665" s="217" t="n">
        <v>5.5E-005</v>
      </c>
      <c r="I665" s="228" t="s">
        <v>952</v>
      </c>
      <c r="J665" s="229" t="s">
        <v>744</v>
      </c>
    </row>
    <row r="666" customFormat="false" ht="24" hidden="false" customHeight="true" outlineLevel="0" collapsed="false">
      <c r="A666" s="216" t="s">
        <v>661</v>
      </c>
      <c r="B666" s="216" t="s">
        <v>953</v>
      </c>
      <c r="C666" s="216" t="s">
        <v>81</v>
      </c>
      <c r="D666" s="216" t="s">
        <v>954</v>
      </c>
      <c r="E666" s="216" t="s">
        <v>705</v>
      </c>
      <c r="F666" s="216"/>
      <c r="G666" s="216" t="s">
        <v>724</v>
      </c>
      <c r="H666" s="217" t="n">
        <v>5.5E-005</v>
      </c>
      <c r="I666" s="228" t="s">
        <v>955</v>
      </c>
      <c r="J666" s="229" t="s">
        <v>744</v>
      </c>
    </row>
    <row r="667" customFormat="false" ht="24" hidden="false" customHeight="true" outlineLevel="0" collapsed="false">
      <c r="A667" s="216" t="s">
        <v>661</v>
      </c>
      <c r="B667" s="216" t="s">
        <v>956</v>
      </c>
      <c r="C667" s="216" t="s">
        <v>81</v>
      </c>
      <c r="D667" s="216" t="s">
        <v>957</v>
      </c>
      <c r="E667" s="216" t="s">
        <v>705</v>
      </c>
      <c r="F667" s="216"/>
      <c r="G667" s="216" t="s">
        <v>724</v>
      </c>
      <c r="H667" s="217" t="n">
        <v>0.00022</v>
      </c>
      <c r="I667" s="228" t="s">
        <v>958</v>
      </c>
      <c r="J667" s="229" t="s">
        <v>744</v>
      </c>
    </row>
    <row r="668" customFormat="false" ht="24" hidden="false" customHeight="true" outlineLevel="0" collapsed="false">
      <c r="A668" s="216" t="s">
        <v>661</v>
      </c>
      <c r="B668" s="216" t="s">
        <v>959</v>
      </c>
      <c r="C668" s="216" t="s">
        <v>81</v>
      </c>
      <c r="D668" s="216" t="s">
        <v>960</v>
      </c>
      <c r="E668" s="216" t="s">
        <v>705</v>
      </c>
      <c r="F668" s="216"/>
      <c r="G668" s="216" t="s">
        <v>961</v>
      </c>
      <c r="H668" s="217" t="n">
        <v>0.000385</v>
      </c>
      <c r="I668" s="228" t="s">
        <v>962</v>
      </c>
      <c r="J668" s="229" t="s">
        <v>744</v>
      </c>
    </row>
    <row r="669" customFormat="false" ht="24" hidden="false" customHeight="true" outlineLevel="0" collapsed="false">
      <c r="A669" s="216" t="s">
        <v>661</v>
      </c>
      <c r="B669" s="216" t="s">
        <v>963</v>
      </c>
      <c r="C669" s="216" t="s">
        <v>81</v>
      </c>
      <c r="D669" s="216" t="s">
        <v>964</v>
      </c>
      <c r="E669" s="216" t="s">
        <v>705</v>
      </c>
      <c r="F669" s="216"/>
      <c r="G669" s="216" t="s">
        <v>724</v>
      </c>
      <c r="H669" s="217" t="n">
        <v>0.00011</v>
      </c>
      <c r="I669" s="228" t="s">
        <v>965</v>
      </c>
      <c r="J669" s="229" t="s">
        <v>744</v>
      </c>
    </row>
    <row r="670" customFormat="false" ht="25.5" hidden="false" customHeight="true" outlineLevel="0" collapsed="false">
      <c r="A670" s="216" t="s">
        <v>661</v>
      </c>
      <c r="B670" s="216" t="s">
        <v>1358</v>
      </c>
      <c r="C670" s="216" t="s">
        <v>81</v>
      </c>
      <c r="D670" s="216" t="s">
        <v>1359</v>
      </c>
      <c r="E670" s="216" t="s">
        <v>705</v>
      </c>
      <c r="F670" s="216"/>
      <c r="G670" s="216" t="s">
        <v>976</v>
      </c>
      <c r="H670" s="217" t="n">
        <v>0.38</v>
      </c>
      <c r="I670" s="228" t="s">
        <v>1360</v>
      </c>
      <c r="J670" s="229" t="s">
        <v>1361</v>
      </c>
    </row>
    <row r="671" customFormat="false" ht="13.5" hidden="false" customHeight="true" outlineLevel="0" collapsed="false">
      <c r="A671" s="36"/>
      <c r="B671" s="36"/>
      <c r="C671" s="36"/>
      <c r="D671" s="36"/>
      <c r="E671" s="219" t="s">
        <v>676</v>
      </c>
      <c r="F671" s="220" t="n">
        <v>18.26</v>
      </c>
      <c r="G671" s="219" t="s">
        <v>677</v>
      </c>
      <c r="H671" s="220" t="n">
        <v>0</v>
      </c>
      <c r="I671" s="219" t="s">
        <v>678</v>
      </c>
      <c r="J671" s="220" t="n">
        <v>18.26</v>
      </c>
    </row>
    <row r="672" customFormat="false" ht="13.5" hidden="false" customHeight="true" outlineLevel="0" collapsed="false">
      <c r="A672" s="36"/>
      <c r="B672" s="36"/>
      <c r="C672" s="36"/>
      <c r="D672" s="36"/>
      <c r="E672" s="219" t="s">
        <v>679</v>
      </c>
      <c r="F672" s="220" t="n">
        <v>30.2</v>
      </c>
      <c r="G672" s="36"/>
      <c r="H672" s="219" t="s">
        <v>680</v>
      </c>
      <c r="I672" s="219"/>
      <c r="J672" s="220" t="n">
        <v>162.21</v>
      </c>
    </row>
    <row r="673" customFormat="false" ht="49.5" hidden="false" customHeight="true" outlineLevel="0" collapsed="false">
      <c r="A673" s="38"/>
      <c r="B673" s="38"/>
      <c r="C673" s="38"/>
      <c r="D673" s="38"/>
      <c r="E673" s="38"/>
      <c r="F673" s="38"/>
      <c r="G673" s="221" t="s">
        <v>681</v>
      </c>
      <c r="H673" s="222" t="s">
        <v>1342</v>
      </c>
      <c r="I673" s="221" t="s">
        <v>683</v>
      </c>
      <c r="J673" s="223" t="n">
        <v>301515.94</v>
      </c>
    </row>
    <row r="674" customFormat="false" ht="0.75" hidden="false" customHeight="true" outlineLevel="0" collapsed="false">
      <c r="A674" s="224"/>
      <c r="B674" s="224"/>
      <c r="C674" s="224"/>
      <c r="D674" s="224"/>
      <c r="E674" s="224"/>
      <c r="F674" s="224"/>
      <c r="G674" s="224"/>
      <c r="H674" s="224"/>
      <c r="I674" s="224"/>
      <c r="J674" s="224"/>
    </row>
    <row r="675" customFormat="false" ht="24" hidden="false" customHeight="true" outlineLevel="0" collapsed="false">
      <c r="A675" s="225" t="s">
        <v>1371</v>
      </c>
      <c r="B675" s="225"/>
      <c r="C675" s="225"/>
      <c r="D675" s="225" t="s">
        <v>36</v>
      </c>
      <c r="E675" s="225"/>
      <c r="F675" s="226"/>
      <c r="G675" s="226"/>
      <c r="H675" s="225"/>
      <c r="I675" s="225"/>
      <c r="J675" s="227" t="n">
        <v>946460.28</v>
      </c>
    </row>
    <row r="676" customFormat="false" ht="18" hidden="false" customHeight="true" outlineLevel="0" collapsed="false">
      <c r="A676" s="207" t="s">
        <v>1372</v>
      </c>
      <c r="B676" s="207" t="s">
        <v>647</v>
      </c>
      <c r="C676" s="207" t="s">
        <v>648</v>
      </c>
      <c r="D676" s="207" t="s">
        <v>649</v>
      </c>
      <c r="E676" s="207" t="s">
        <v>650</v>
      </c>
      <c r="F676" s="207"/>
      <c r="G676" s="207" t="s">
        <v>651</v>
      </c>
      <c r="H676" s="207" t="s">
        <v>652</v>
      </c>
      <c r="I676" s="207" t="s">
        <v>653</v>
      </c>
      <c r="J676" s="207" t="s">
        <v>654</v>
      </c>
    </row>
    <row r="677" customFormat="false" ht="51.75" hidden="false" customHeight="true" outlineLevel="0" collapsed="false">
      <c r="A677" s="208" t="s">
        <v>655</v>
      </c>
      <c r="B677" s="208" t="s">
        <v>1373</v>
      </c>
      <c r="C677" s="208" t="s">
        <v>70</v>
      </c>
      <c r="D677" s="208" t="s">
        <v>167</v>
      </c>
      <c r="E677" s="208" t="s">
        <v>1374</v>
      </c>
      <c r="F677" s="208"/>
      <c r="G677" s="208" t="s">
        <v>708</v>
      </c>
      <c r="H677" s="210" t="n">
        <v>1</v>
      </c>
      <c r="I677" s="211" t="n">
        <v>48.1</v>
      </c>
      <c r="J677" s="211" t="n">
        <v>48.1</v>
      </c>
    </row>
    <row r="678" customFormat="false" ht="24" hidden="false" customHeight="true" outlineLevel="0" collapsed="false">
      <c r="A678" s="212" t="s">
        <v>658</v>
      </c>
      <c r="B678" s="212" t="s">
        <v>807</v>
      </c>
      <c r="C678" s="212" t="s">
        <v>70</v>
      </c>
      <c r="D678" s="212" t="s">
        <v>808</v>
      </c>
      <c r="E678" s="212" t="s">
        <v>657</v>
      </c>
      <c r="F678" s="212"/>
      <c r="G678" s="212" t="s">
        <v>72</v>
      </c>
      <c r="H678" s="214" t="n">
        <v>0.265</v>
      </c>
      <c r="I678" s="215" t="n">
        <v>21.37</v>
      </c>
      <c r="J678" s="215" t="n">
        <v>5.66</v>
      </c>
    </row>
    <row r="679" customFormat="false" ht="39" hidden="false" customHeight="true" outlineLevel="0" collapsed="false">
      <c r="A679" s="212" t="s">
        <v>658</v>
      </c>
      <c r="B679" s="212" t="s">
        <v>1375</v>
      </c>
      <c r="C679" s="212" t="s">
        <v>70</v>
      </c>
      <c r="D679" s="212" t="s">
        <v>1376</v>
      </c>
      <c r="E679" s="212" t="s">
        <v>1044</v>
      </c>
      <c r="F679" s="212"/>
      <c r="G679" s="212" t="s">
        <v>702</v>
      </c>
      <c r="H679" s="214" t="n">
        <v>0.031</v>
      </c>
      <c r="I679" s="215" t="n">
        <v>779.33</v>
      </c>
      <c r="J679" s="215" t="n">
        <v>24.15</v>
      </c>
    </row>
    <row r="680" customFormat="false" ht="24" hidden="false" customHeight="true" outlineLevel="0" collapsed="false">
      <c r="A680" s="212" t="s">
        <v>658</v>
      </c>
      <c r="B680" s="212" t="s">
        <v>1040</v>
      </c>
      <c r="C680" s="212" t="s">
        <v>70</v>
      </c>
      <c r="D680" s="212" t="s">
        <v>1041</v>
      </c>
      <c r="E680" s="212" t="s">
        <v>657</v>
      </c>
      <c r="F680" s="212"/>
      <c r="G680" s="212" t="s">
        <v>72</v>
      </c>
      <c r="H680" s="214" t="n">
        <v>0.529</v>
      </c>
      <c r="I680" s="215" t="n">
        <v>26.59</v>
      </c>
      <c r="J680" s="215" t="n">
        <v>14.06</v>
      </c>
    </row>
    <row r="681" customFormat="false" ht="24" hidden="false" customHeight="true" outlineLevel="0" collapsed="false">
      <c r="A681" s="216" t="s">
        <v>661</v>
      </c>
      <c r="B681" s="216" t="s">
        <v>1096</v>
      </c>
      <c r="C681" s="216" t="s">
        <v>70</v>
      </c>
      <c r="D681" s="216" t="s">
        <v>1097</v>
      </c>
      <c r="E681" s="216" t="s">
        <v>705</v>
      </c>
      <c r="F681" s="216"/>
      <c r="G681" s="216" t="s">
        <v>108</v>
      </c>
      <c r="H681" s="217" t="n">
        <v>0.5</v>
      </c>
      <c r="I681" s="218" t="n">
        <v>0.84</v>
      </c>
      <c r="J681" s="218" t="n">
        <v>0.42</v>
      </c>
    </row>
    <row r="682" customFormat="false" ht="25.5" hidden="false" customHeight="true" outlineLevel="0" collapsed="false">
      <c r="A682" s="216" t="s">
        <v>661</v>
      </c>
      <c r="B682" s="216" t="s">
        <v>1377</v>
      </c>
      <c r="C682" s="216" t="s">
        <v>70</v>
      </c>
      <c r="D682" s="216" t="s">
        <v>1378</v>
      </c>
      <c r="E682" s="216" t="s">
        <v>705</v>
      </c>
      <c r="F682" s="216"/>
      <c r="G682" s="216" t="s">
        <v>1001</v>
      </c>
      <c r="H682" s="217" t="n">
        <v>0.21</v>
      </c>
      <c r="I682" s="218" t="n">
        <v>18.18</v>
      </c>
      <c r="J682" s="218" t="n">
        <v>3.81</v>
      </c>
    </row>
    <row r="683" customFormat="false" ht="13.5" hidden="false" customHeight="true" outlineLevel="0" collapsed="false">
      <c r="A683" s="36"/>
      <c r="B683" s="36"/>
      <c r="C683" s="36"/>
      <c r="D683" s="36"/>
      <c r="E683" s="219" t="s">
        <v>676</v>
      </c>
      <c r="F683" s="220" t="n">
        <v>20.2</v>
      </c>
      <c r="G683" s="219" t="s">
        <v>677</v>
      </c>
      <c r="H683" s="220" t="n">
        <v>0</v>
      </c>
      <c r="I683" s="219" t="s">
        <v>678</v>
      </c>
      <c r="J683" s="220" t="n">
        <v>20.2</v>
      </c>
    </row>
    <row r="684" customFormat="false" ht="13.5" hidden="false" customHeight="true" outlineLevel="0" collapsed="false">
      <c r="A684" s="36"/>
      <c r="B684" s="36"/>
      <c r="C684" s="36"/>
      <c r="D684" s="36"/>
      <c r="E684" s="219" t="s">
        <v>679</v>
      </c>
      <c r="F684" s="220" t="n">
        <v>11</v>
      </c>
      <c r="G684" s="36"/>
      <c r="H684" s="219" t="s">
        <v>680</v>
      </c>
      <c r="I684" s="219"/>
      <c r="J684" s="220" t="n">
        <v>59.1</v>
      </c>
    </row>
    <row r="685" customFormat="false" ht="49.5" hidden="false" customHeight="true" outlineLevel="0" collapsed="false">
      <c r="A685" s="38"/>
      <c r="B685" s="38"/>
      <c r="C685" s="38"/>
      <c r="D685" s="38"/>
      <c r="E685" s="38"/>
      <c r="F685" s="38"/>
      <c r="G685" s="221" t="s">
        <v>681</v>
      </c>
      <c r="H685" s="222" t="s">
        <v>1379</v>
      </c>
      <c r="I685" s="221" t="s">
        <v>683</v>
      </c>
      <c r="J685" s="223" t="n">
        <v>326054.7</v>
      </c>
    </row>
    <row r="686" customFormat="false" ht="0.75" hidden="false" customHeight="true" outlineLevel="0" collapsed="false">
      <c r="A686" s="224"/>
      <c r="B686" s="224"/>
      <c r="C686" s="224"/>
      <c r="D686" s="224"/>
      <c r="E686" s="224"/>
      <c r="F686" s="224"/>
      <c r="G686" s="224"/>
      <c r="H686" s="224"/>
      <c r="I686" s="224"/>
      <c r="J686" s="224"/>
    </row>
    <row r="687" customFormat="false" ht="18" hidden="false" customHeight="true" outlineLevel="0" collapsed="false">
      <c r="A687" s="207" t="s">
        <v>1380</v>
      </c>
      <c r="B687" s="207" t="s">
        <v>647</v>
      </c>
      <c r="C687" s="207" t="s">
        <v>648</v>
      </c>
      <c r="D687" s="207" t="s">
        <v>649</v>
      </c>
      <c r="E687" s="207" t="s">
        <v>650</v>
      </c>
      <c r="F687" s="207"/>
      <c r="G687" s="207" t="s">
        <v>651</v>
      </c>
      <c r="H687" s="207" t="s">
        <v>652</v>
      </c>
      <c r="I687" s="207" t="s">
        <v>653</v>
      </c>
      <c r="J687" s="207" t="s">
        <v>654</v>
      </c>
    </row>
    <row r="688" customFormat="false" ht="39" hidden="false" customHeight="true" outlineLevel="0" collapsed="false">
      <c r="A688" s="208" t="s">
        <v>655</v>
      </c>
      <c r="B688" s="208" t="s">
        <v>1381</v>
      </c>
      <c r="C688" s="208" t="s">
        <v>70</v>
      </c>
      <c r="D688" s="208" t="s">
        <v>169</v>
      </c>
      <c r="E688" s="208" t="s">
        <v>1382</v>
      </c>
      <c r="F688" s="208"/>
      <c r="G688" s="208" t="s">
        <v>708</v>
      </c>
      <c r="H688" s="210" t="n">
        <v>1</v>
      </c>
      <c r="I688" s="211" t="n">
        <v>77.37</v>
      </c>
      <c r="J688" s="211" t="n">
        <v>77.37</v>
      </c>
    </row>
    <row r="689" customFormat="false" ht="24" hidden="false" customHeight="true" outlineLevel="0" collapsed="false">
      <c r="A689" s="212" t="s">
        <v>658</v>
      </c>
      <c r="B689" s="212" t="s">
        <v>1040</v>
      </c>
      <c r="C689" s="212" t="s">
        <v>70</v>
      </c>
      <c r="D689" s="212" t="s">
        <v>1041</v>
      </c>
      <c r="E689" s="212" t="s">
        <v>657</v>
      </c>
      <c r="F689" s="212"/>
      <c r="G689" s="212" t="s">
        <v>72</v>
      </c>
      <c r="H689" s="214" t="n">
        <v>0.0727</v>
      </c>
      <c r="I689" s="215" t="n">
        <v>26.59</v>
      </c>
      <c r="J689" s="215" t="n">
        <v>1.93</v>
      </c>
    </row>
    <row r="690" customFormat="false" ht="24" hidden="false" customHeight="true" outlineLevel="0" collapsed="false">
      <c r="A690" s="212" t="s">
        <v>658</v>
      </c>
      <c r="B690" s="212" t="s">
        <v>991</v>
      </c>
      <c r="C690" s="212" t="s">
        <v>70</v>
      </c>
      <c r="D690" s="212" t="s">
        <v>992</v>
      </c>
      <c r="E690" s="212" t="s">
        <v>657</v>
      </c>
      <c r="F690" s="212"/>
      <c r="G690" s="212" t="s">
        <v>72</v>
      </c>
      <c r="H690" s="214" t="n">
        <v>0.0976</v>
      </c>
      <c r="I690" s="215" t="n">
        <v>26.18</v>
      </c>
      <c r="J690" s="215" t="n">
        <v>2.55</v>
      </c>
    </row>
    <row r="691" customFormat="false" ht="24" hidden="false" customHeight="true" outlineLevel="0" collapsed="false">
      <c r="A691" s="212" t="s">
        <v>658</v>
      </c>
      <c r="B691" s="212" t="s">
        <v>807</v>
      </c>
      <c r="C691" s="212" t="s">
        <v>70</v>
      </c>
      <c r="D691" s="212" t="s">
        <v>808</v>
      </c>
      <c r="E691" s="212" t="s">
        <v>657</v>
      </c>
      <c r="F691" s="212"/>
      <c r="G691" s="212" t="s">
        <v>72</v>
      </c>
      <c r="H691" s="214" t="n">
        <v>0.1704</v>
      </c>
      <c r="I691" s="215" t="n">
        <v>21.37</v>
      </c>
      <c r="J691" s="215" t="n">
        <v>3.64</v>
      </c>
    </row>
    <row r="692" customFormat="false" ht="39" hidden="false" customHeight="true" outlineLevel="0" collapsed="false">
      <c r="A692" s="216" t="s">
        <v>661</v>
      </c>
      <c r="B692" s="216" t="s">
        <v>1383</v>
      </c>
      <c r="C692" s="216" t="s">
        <v>70</v>
      </c>
      <c r="D692" s="216" t="s">
        <v>1384</v>
      </c>
      <c r="E692" s="216" t="s">
        <v>705</v>
      </c>
      <c r="F692" s="216"/>
      <c r="G692" s="216" t="s">
        <v>702</v>
      </c>
      <c r="H692" s="217" t="n">
        <v>0.0739</v>
      </c>
      <c r="I692" s="218" t="n">
        <v>540</v>
      </c>
      <c r="J692" s="218" t="n">
        <v>39.9</v>
      </c>
    </row>
    <row r="693" customFormat="false" ht="24" hidden="false" customHeight="true" outlineLevel="0" collapsed="false">
      <c r="A693" s="216" t="s">
        <v>661</v>
      </c>
      <c r="B693" s="216" t="s">
        <v>1004</v>
      </c>
      <c r="C693" s="216" t="s">
        <v>70</v>
      </c>
      <c r="D693" s="216" t="s">
        <v>1005</v>
      </c>
      <c r="E693" s="216" t="s">
        <v>705</v>
      </c>
      <c r="F693" s="216"/>
      <c r="G693" s="216" t="s">
        <v>108</v>
      </c>
      <c r="H693" s="217" t="n">
        <v>0.024</v>
      </c>
      <c r="I693" s="218" t="n">
        <v>23.4</v>
      </c>
      <c r="J693" s="218" t="n">
        <v>0.56</v>
      </c>
    </row>
    <row r="694" customFormat="false" ht="39" hidden="false" customHeight="true" outlineLevel="0" collapsed="false">
      <c r="A694" s="216" t="s">
        <v>661</v>
      </c>
      <c r="B694" s="216" t="s">
        <v>1385</v>
      </c>
      <c r="C694" s="216" t="s">
        <v>70</v>
      </c>
      <c r="D694" s="216" t="s">
        <v>1386</v>
      </c>
      <c r="E694" s="216" t="s">
        <v>705</v>
      </c>
      <c r="F694" s="216"/>
      <c r="G694" s="216" t="s">
        <v>708</v>
      </c>
      <c r="H694" s="217" t="n">
        <v>1.0816</v>
      </c>
      <c r="I694" s="218" t="n">
        <v>24.92</v>
      </c>
      <c r="J694" s="218" t="n">
        <v>26.95</v>
      </c>
    </row>
    <row r="695" customFormat="false" ht="25.5" hidden="false" customHeight="true" outlineLevel="0" collapsed="false">
      <c r="A695" s="216" t="s">
        <v>661</v>
      </c>
      <c r="B695" s="216" t="s">
        <v>1083</v>
      </c>
      <c r="C695" s="216" t="s">
        <v>70</v>
      </c>
      <c r="D695" s="216" t="s">
        <v>1084</v>
      </c>
      <c r="E695" s="216" t="s">
        <v>705</v>
      </c>
      <c r="F695" s="216"/>
      <c r="G695" s="216" t="s">
        <v>92</v>
      </c>
      <c r="H695" s="217" t="n">
        <v>0.45</v>
      </c>
      <c r="I695" s="218" t="n">
        <v>4.11</v>
      </c>
      <c r="J695" s="218" t="n">
        <v>1.84</v>
      </c>
    </row>
    <row r="696" customFormat="false" ht="13.5" hidden="false" customHeight="true" outlineLevel="0" collapsed="false">
      <c r="A696" s="36"/>
      <c r="B696" s="36"/>
      <c r="C696" s="36"/>
      <c r="D696" s="36"/>
      <c r="E696" s="219" t="s">
        <v>676</v>
      </c>
      <c r="F696" s="220" t="n">
        <v>6.09</v>
      </c>
      <c r="G696" s="219" t="s">
        <v>677</v>
      </c>
      <c r="H696" s="220" t="n">
        <v>0</v>
      </c>
      <c r="I696" s="219" t="s">
        <v>678</v>
      </c>
      <c r="J696" s="220" t="n">
        <v>6.09</v>
      </c>
    </row>
    <row r="697" customFormat="false" ht="13.5" hidden="false" customHeight="true" outlineLevel="0" collapsed="false">
      <c r="A697" s="36"/>
      <c r="B697" s="36"/>
      <c r="C697" s="36"/>
      <c r="D697" s="36"/>
      <c r="E697" s="219" t="s">
        <v>679</v>
      </c>
      <c r="F697" s="220" t="n">
        <v>17.7</v>
      </c>
      <c r="G697" s="36"/>
      <c r="H697" s="219" t="s">
        <v>680</v>
      </c>
      <c r="I697" s="219"/>
      <c r="J697" s="220" t="n">
        <v>95.07</v>
      </c>
    </row>
    <row r="698" customFormat="false" ht="49.5" hidden="false" customHeight="true" outlineLevel="0" collapsed="false">
      <c r="A698" s="38"/>
      <c r="B698" s="38"/>
      <c r="C698" s="38"/>
      <c r="D698" s="38"/>
      <c r="E698" s="38"/>
      <c r="F698" s="38"/>
      <c r="G698" s="221" t="s">
        <v>681</v>
      </c>
      <c r="H698" s="222" t="s">
        <v>1387</v>
      </c>
      <c r="I698" s="221" t="s">
        <v>683</v>
      </c>
      <c r="J698" s="223" t="n">
        <v>395186.97</v>
      </c>
    </row>
    <row r="699" customFormat="false" ht="0.75" hidden="false" customHeight="true" outlineLevel="0" collapsed="false">
      <c r="A699" s="224"/>
      <c r="B699" s="224"/>
      <c r="C699" s="224"/>
      <c r="D699" s="224"/>
      <c r="E699" s="224"/>
      <c r="F699" s="224"/>
      <c r="G699" s="224"/>
      <c r="H699" s="224"/>
      <c r="I699" s="224"/>
      <c r="J699" s="224"/>
    </row>
    <row r="700" customFormat="false" ht="18" hidden="false" customHeight="true" outlineLevel="0" collapsed="false">
      <c r="A700" s="207" t="s">
        <v>1388</v>
      </c>
      <c r="B700" s="207" t="s">
        <v>647</v>
      </c>
      <c r="C700" s="207" t="s">
        <v>648</v>
      </c>
      <c r="D700" s="207" t="s">
        <v>649</v>
      </c>
      <c r="E700" s="207" t="s">
        <v>650</v>
      </c>
      <c r="F700" s="207"/>
      <c r="G700" s="207" t="s">
        <v>651</v>
      </c>
      <c r="H700" s="207" t="s">
        <v>652</v>
      </c>
      <c r="I700" s="207" t="s">
        <v>653</v>
      </c>
      <c r="J700" s="207" t="s">
        <v>654</v>
      </c>
    </row>
    <row r="701" customFormat="false" ht="39" hidden="false" customHeight="true" outlineLevel="0" collapsed="false">
      <c r="A701" s="208" t="s">
        <v>655</v>
      </c>
      <c r="B701" s="208" t="s">
        <v>171</v>
      </c>
      <c r="C701" s="208" t="s">
        <v>77</v>
      </c>
      <c r="D701" s="208" t="s">
        <v>172</v>
      </c>
      <c r="E701" s="208" t="s">
        <v>1389</v>
      </c>
      <c r="F701" s="208"/>
      <c r="G701" s="208" t="s">
        <v>708</v>
      </c>
      <c r="H701" s="210" t="n">
        <v>1</v>
      </c>
      <c r="I701" s="211" t="n">
        <v>68.1</v>
      </c>
      <c r="J701" s="211" t="n">
        <v>68.1</v>
      </c>
    </row>
    <row r="702" customFormat="false" ht="39" hidden="false" customHeight="true" outlineLevel="0" collapsed="false">
      <c r="A702" s="212" t="s">
        <v>658</v>
      </c>
      <c r="B702" s="212" t="s">
        <v>1390</v>
      </c>
      <c r="C702" s="212" t="s">
        <v>70</v>
      </c>
      <c r="D702" s="212" t="s">
        <v>1391</v>
      </c>
      <c r="E702" s="212" t="s">
        <v>805</v>
      </c>
      <c r="F702" s="212"/>
      <c r="G702" s="212" t="s">
        <v>806</v>
      </c>
      <c r="H702" s="214" t="n">
        <v>0.092</v>
      </c>
      <c r="I702" s="215" t="n">
        <v>3.85</v>
      </c>
      <c r="J702" s="215" t="n">
        <v>0.35</v>
      </c>
    </row>
    <row r="703" customFormat="false" ht="24" hidden="false" customHeight="true" outlineLevel="0" collapsed="false">
      <c r="A703" s="212" t="s">
        <v>658</v>
      </c>
      <c r="B703" s="212" t="s">
        <v>1040</v>
      </c>
      <c r="C703" s="212" t="s">
        <v>70</v>
      </c>
      <c r="D703" s="212" t="s">
        <v>1041</v>
      </c>
      <c r="E703" s="212" t="s">
        <v>657</v>
      </c>
      <c r="F703" s="212"/>
      <c r="G703" s="212" t="s">
        <v>72</v>
      </c>
      <c r="H703" s="214" t="n">
        <v>0.551</v>
      </c>
      <c r="I703" s="215" t="n">
        <v>26.59</v>
      </c>
      <c r="J703" s="215" t="n">
        <v>14.65</v>
      </c>
    </row>
    <row r="704" customFormat="false" ht="39" hidden="false" customHeight="true" outlineLevel="0" collapsed="false">
      <c r="A704" s="212" t="s">
        <v>658</v>
      </c>
      <c r="B704" s="212" t="s">
        <v>1392</v>
      </c>
      <c r="C704" s="212" t="s">
        <v>70</v>
      </c>
      <c r="D704" s="212" t="s">
        <v>1393</v>
      </c>
      <c r="E704" s="212" t="s">
        <v>1044</v>
      </c>
      <c r="F704" s="212"/>
      <c r="G704" s="212" t="s">
        <v>702</v>
      </c>
      <c r="H704" s="214" t="n">
        <v>0.039</v>
      </c>
      <c r="I704" s="215" t="n">
        <v>717.86</v>
      </c>
      <c r="J704" s="215" t="n">
        <v>27.99</v>
      </c>
    </row>
    <row r="705" customFormat="false" ht="24" hidden="false" customHeight="true" outlineLevel="0" collapsed="false">
      <c r="A705" s="212" t="s">
        <v>658</v>
      </c>
      <c r="B705" s="212" t="s">
        <v>807</v>
      </c>
      <c r="C705" s="212" t="s">
        <v>70</v>
      </c>
      <c r="D705" s="212" t="s">
        <v>808</v>
      </c>
      <c r="E705" s="212" t="s">
        <v>657</v>
      </c>
      <c r="F705" s="212"/>
      <c r="G705" s="212" t="s">
        <v>72</v>
      </c>
      <c r="H705" s="214" t="n">
        <v>0.275</v>
      </c>
      <c r="I705" s="215" t="n">
        <v>21.37</v>
      </c>
      <c r="J705" s="215" t="n">
        <v>5.87</v>
      </c>
    </row>
    <row r="706" customFormat="false" ht="39" hidden="false" customHeight="true" outlineLevel="0" collapsed="false">
      <c r="A706" s="212" t="s">
        <v>658</v>
      </c>
      <c r="B706" s="212" t="s">
        <v>1394</v>
      </c>
      <c r="C706" s="212" t="s">
        <v>70</v>
      </c>
      <c r="D706" s="212" t="s">
        <v>1395</v>
      </c>
      <c r="E706" s="212" t="s">
        <v>805</v>
      </c>
      <c r="F706" s="212"/>
      <c r="G706" s="212" t="s">
        <v>811</v>
      </c>
      <c r="H706" s="214" t="n">
        <v>0.321</v>
      </c>
      <c r="I706" s="215" t="n">
        <v>0.73</v>
      </c>
      <c r="J706" s="215" t="n">
        <v>0.23</v>
      </c>
    </row>
    <row r="707" customFormat="false" ht="25.5" hidden="false" customHeight="true" outlineLevel="0" collapsed="false">
      <c r="A707" s="216" t="s">
        <v>661</v>
      </c>
      <c r="B707" s="216" t="s">
        <v>1396</v>
      </c>
      <c r="C707" s="216" t="s">
        <v>70</v>
      </c>
      <c r="D707" s="216" t="s">
        <v>1397</v>
      </c>
      <c r="E707" s="216" t="s">
        <v>705</v>
      </c>
      <c r="F707" s="216"/>
      <c r="G707" s="216" t="s">
        <v>92</v>
      </c>
      <c r="H707" s="217" t="n">
        <v>1.67</v>
      </c>
      <c r="I707" s="218" t="n">
        <v>1.37</v>
      </c>
      <c r="J707" s="218" t="n">
        <v>2.28</v>
      </c>
    </row>
    <row r="708" customFormat="false" ht="39" hidden="false" customHeight="true" outlineLevel="0" collapsed="false">
      <c r="A708" s="216" t="s">
        <v>661</v>
      </c>
      <c r="B708" s="216" t="s">
        <v>1398</v>
      </c>
      <c r="C708" s="216" t="s">
        <v>70</v>
      </c>
      <c r="D708" s="216" t="s">
        <v>1399</v>
      </c>
      <c r="E708" s="216" t="s">
        <v>705</v>
      </c>
      <c r="F708" s="216"/>
      <c r="G708" s="216" t="s">
        <v>108</v>
      </c>
      <c r="H708" s="217" t="n">
        <v>23.24</v>
      </c>
      <c r="I708" s="218" t="n">
        <v>0.72</v>
      </c>
      <c r="J708" s="218" t="n">
        <v>16.73</v>
      </c>
    </row>
    <row r="709" customFormat="false" ht="13.5" hidden="false" customHeight="true" outlineLevel="0" collapsed="false">
      <c r="A709" s="36"/>
      <c r="B709" s="36"/>
      <c r="C709" s="36"/>
      <c r="D709" s="36"/>
      <c r="E709" s="219" t="s">
        <v>676</v>
      </c>
      <c r="F709" s="220" t="n">
        <v>17.83</v>
      </c>
      <c r="G709" s="219" t="s">
        <v>677</v>
      </c>
      <c r="H709" s="220" t="n">
        <v>0</v>
      </c>
      <c r="I709" s="219" t="s">
        <v>678</v>
      </c>
      <c r="J709" s="220" t="n">
        <v>17.83</v>
      </c>
    </row>
    <row r="710" customFormat="false" ht="13.5" hidden="false" customHeight="true" outlineLevel="0" collapsed="false">
      <c r="A710" s="36"/>
      <c r="B710" s="36"/>
      <c r="C710" s="36"/>
      <c r="D710" s="36"/>
      <c r="E710" s="219" t="s">
        <v>679</v>
      </c>
      <c r="F710" s="220" t="n">
        <v>15.58</v>
      </c>
      <c r="G710" s="36"/>
      <c r="H710" s="219" t="s">
        <v>680</v>
      </c>
      <c r="I710" s="219"/>
      <c r="J710" s="220" t="n">
        <v>83.68</v>
      </c>
    </row>
    <row r="711" customFormat="false" ht="49.5" hidden="false" customHeight="true" outlineLevel="0" collapsed="false">
      <c r="A711" s="38"/>
      <c r="B711" s="38"/>
      <c r="C711" s="38"/>
      <c r="D711" s="38"/>
      <c r="E711" s="38"/>
      <c r="F711" s="38"/>
      <c r="G711" s="221" t="s">
        <v>681</v>
      </c>
      <c r="H711" s="222" t="s">
        <v>1331</v>
      </c>
      <c r="I711" s="221" t="s">
        <v>683</v>
      </c>
      <c r="J711" s="223" t="n">
        <v>113813.16</v>
      </c>
    </row>
    <row r="712" customFormat="false" ht="0.75" hidden="false" customHeight="true" outlineLevel="0" collapsed="false">
      <c r="A712" s="224"/>
      <c r="B712" s="224"/>
      <c r="C712" s="224"/>
      <c r="D712" s="224"/>
      <c r="E712" s="224"/>
      <c r="F712" s="224"/>
      <c r="G712" s="224"/>
      <c r="H712" s="224"/>
      <c r="I712" s="224"/>
      <c r="J712" s="224"/>
    </row>
    <row r="713" customFormat="false" ht="18" hidden="false" customHeight="true" outlineLevel="0" collapsed="false">
      <c r="A713" s="207" t="s">
        <v>1400</v>
      </c>
      <c r="B713" s="207" t="s">
        <v>647</v>
      </c>
      <c r="C713" s="207" t="s">
        <v>648</v>
      </c>
      <c r="D713" s="207" t="s">
        <v>649</v>
      </c>
      <c r="E713" s="207" t="s">
        <v>650</v>
      </c>
      <c r="F713" s="207"/>
      <c r="G713" s="207" t="s">
        <v>651</v>
      </c>
      <c r="H713" s="207" t="s">
        <v>652</v>
      </c>
      <c r="I713" s="207" t="s">
        <v>653</v>
      </c>
      <c r="J713" s="207" t="s">
        <v>654</v>
      </c>
    </row>
    <row r="714" customFormat="false" ht="24" hidden="false" customHeight="true" outlineLevel="0" collapsed="false">
      <c r="A714" s="208" t="s">
        <v>655</v>
      </c>
      <c r="B714" s="208" t="s">
        <v>1401</v>
      </c>
      <c r="C714" s="208" t="s">
        <v>81</v>
      </c>
      <c r="D714" s="208" t="s">
        <v>1402</v>
      </c>
      <c r="E714" s="208" t="s">
        <v>1403</v>
      </c>
      <c r="F714" s="208"/>
      <c r="G714" s="208" t="s">
        <v>724</v>
      </c>
      <c r="H714" s="210" t="n">
        <v>1</v>
      </c>
      <c r="I714" s="211" t="n">
        <v>24</v>
      </c>
      <c r="J714" s="211" t="n">
        <v>24</v>
      </c>
    </row>
    <row r="715" customFormat="false" ht="15" hidden="false" customHeight="true" outlineLevel="0" collapsed="false">
      <c r="A715" s="207" t="s">
        <v>725</v>
      </c>
      <c r="B715" s="207" t="s">
        <v>647</v>
      </c>
      <c r="C715" s="207" t="s">
        <v>648</v>
      </c>
      <c r="D715" s="207" t="s">
        <v>649</v>
      </c>
      <c r="E715" s="207" t="s">
        <v>650</v>
      </c>
      <c r="F715" s="207"/>
      <c r="G715" s="207" t="s">
        <v>651</v>
      </c>
      <c r="H715" s="207" t="s">
        <v>652</v>
      </c>
      <c r="I715" s="207" t="s">
        <v>653</v>
      </c>
      <c r="J715" s="207" t="s">
        <v>654</v>
      </c>
    </row>
    <row r="716" customFormat="false" ht="24" hidden="false" customHeight="true" outlineLevel="0" collapsed="false">
      <c r="A716" s="216" t="s">
        <v>661</v>
      </c>
      <c r="B716" s="216" t="s">
        <v>974</v>
      </c>
      <c r="C716" s="216" t="s">
        <v>81</v>
      </c>
      <c r="D716" s="216" t="s">
        <v>975</v>
      </c>
      <c r="E716" s="216" t="s">
        <v>705</v>
      </c>
      <c r="F716" s="216"/>
      <c r="G716" s="216" t="s">
        <v>976</v>
      </c>
      <c r="H716" s="217" t="n">
        <v>2.5</v>
      </c>
      <c r="I716" s="228" t="s">
        <v>977</v>
      </c>
      <c r="J716" s="229" t="s">
        <v>1404</v>
      </c>
    </row>
    <row r="717" customFormat="false" ht="24" hidden="false" customHeight="true" outlineLevel="0" collapsed="false">
      <c r="A717" s="216" t="s">
        <v>661</v>
      </c>
      <c r="B717" s="216" t="s">
        <v>1405</v>
      </c>
      <c r="C717" s="216" t="s">
        <v>81</v>
      </c>
      <c r="D717" s="216" t="s">
        <v>1406</v>
      </c>
      <c r="E717" s="216" t="s">
        <v>769</v>
      </c>
      <c r="F717" s="216"/>
      <c r="G717" s="216" t="s">
        <v>835</v>
      </c>
      <c r="H717" s="217" t="n">
        <v>1</v>
      </c>
      <c r="I717" s="228" t="s">
        <v>1407</v>
      </c>
      <c r="J717" s="229" t="s">
        <v>1407</v>
      </c>
    </row>
    <row r="718" customFormat="false" ht="39.75" hidden="false" customHeight="true" outlineLevel="0" collapsed="false">
      <c r="A718" s="207" t="s">
        <v>740</v>
      </c>
      <c r="B718" s="207"/>
      <c r="C718" s="207"/>
      <c r="D718" s="207"/>
      <c r="E718" s="207"/>
      <c r="F718" s="207"/>
      <c r="G718" s="207"/>
      <c r="H718" s="207"/>
      <c r="I718" s="207"/>
      <c r="J718" s="207"/>
    </row>
    <row r="719" customFormat="false" ht="15" hidden="false" customHeight="true" outlineLevel="0" collapsed="false">
      <c r="A719" s="207" t="s">
        <v>725</v>
      </c>
      <c r="B719" s="207" t="s">
        <v>647</v>
      </c>
      <c r="C719" s="207" t="s">
        <v>648</v>
      </c>
      <c r="D719" s="207" t="s">
        <v>649</v>
      </c>
      <c r="E719" s="207" t="s">
        <v>650</v>
      </c>
      <c r="F719" s="207"/>
      <c r="G719" s="207" t="s">
        <v>651</v>
      </c>
      <c r="H719" s="207" t="s">
        <v>652</v>
      </c>
      <c r="I719" s="207" t="s">
        <v>653</v>
      </c>
      <c r="J719" s="207" t="s">
        <v>654</v>
      </c>
    </row>
    <row r="720" customFormat="false" ht="24" hidden="false" customHeight="true" outlineLevel="0" collapsed="false">
      <c r="A720" s="216" t="s">
        <v>661</v>
      </c>
      <c r="B720" s="216" t="s">
        <v>974</v>
      </c>
      <c r="C720" s="216" t="s">
        <v>81</v>
      </c>
      <c r="D720" s="216" t="s">
        <v>975</v>
      </c>
      <c r="E720" s="216" t="s">
        <v>705</v>
      </c>
      <c r="F720" s="216"/>
      <c r="G720" s="216" t="s">
        <v>976</v>
      </c>
      <c r="H720" s="217" t="n">
        <v>2.5</v>
      </c>
      <c r="I720" s="228" t="s">
        <v>977</v>
      </c>
      <c r="J720" s="229" t="s">
        <v>1404</v>
      </c>
    </row>
    <row r="721" customFormat="false" ht="24" hidden="false" customHeight="true" outlineLevel="0" collapsed="false">
      <c r="A721" s="216" t="s">
        <v>661</v>
      </c>
      <c r="B721" s="216" t="s">
        <v>1405</v>
      </c>
      <c r="C721" s="216" t="s">
        <v>81</v>
      </c>
      <c r="D721" s="216" t="s">
        <v>1406</v>
      </c>
      <c r="E721" s="216" t="s">
        <v>769</v>
      </c>
      <c r="F721" s="216"/>
      <c r="G721" s="216" t="s">
        <v>835</v>
      </c>
      <c r="H721" s="217" t="n">
        <v>1</v>
      </c>
      <c r="I721" s="228" t="s">
        <v>1407</v>
      </c>
      <c r="J721" s="229" t="s">
        <v>1407</v>
      </c>
    </row>
    <row r="722" customFormat="false" ht="13.5" hidden="false" customHeight="true" outlineLevel="0" collapsed="false">
      <c r="A722" s="36"/>
      <c r="B722" s="36"/>
      <c r="C722" s="36"/>
      <c r="D722" s="36"/>
      <c r="E722" s="219" t="s">
        <v>676</v>
      </c>
      <c r="F722" s="220" t="n">
        <v>0</v>
      </c>
      <c r="G722" s="219" t="s">
        <v>677</v>
      </c>
      <c r="H722" s="220" t="n">
        <v>0</v>
      </c>
      <c r="I722" s="219" t="s">
        <v>678</v>
      </c>
      <c r="J722" s="220" t="n">
        <v>0</v>
      </c>
    </row>
    <row r="723" customFormat="false" ht="13.5" hidden="false" customHeight="true" outlineLevel="0" collapsed="false">
      <c r="A723" s="36"/>
      <c r="B723" s="36"/>
      <c r="C723" s="36"/>
      <c r="D723" s="36"/>
      <c r="E723" s="219" t="s">
        <v>679</v>
      </c>
      <c r="F723" s="220" t="n">
        <v>5.49</v>
      </c>
      <c r="G723" s="36"/>
      <c r="H723" s="219" t="s">
        <v>680</v>
      </c>
      <c r="I723" s="219"/>
      <c r="J723" s="220" t="n">
        <v>29.49</v>
      </c>
    </row>
    <row r="724" customFormat="false" ht="49.5" hidden="false" customHeight="true" outlineLevel="0" collapsed="false">
      <c r="A724" s="38"/>
      <c r="B724" s="38"/>
      <c r="C724" s="38"/>
      <c r="D724" s="38"/>
      <c r="E724" s="38"/>
      <c r="F724" s="38"/>
      <c r="G724" s="221" t="s">
        <v>681</v>
      </c>
      <c r="H724" s="222" t="s">
        <v>1408</v>
      </c>
      <c r="I724" s="221" t="s">
        <v>683</v>
      </c>
      <c r="J724" s="223" t="n">
        <v>61008.91</v>
      </c>
    </row>
    <row r="725" customFormat="false" ht="0.75" hidden="false" customHeight="true" outlineLevel="0" collapsed="false">
      <c r="A725" s="224"/>
      <c r="B725" s="224"/>
      <c r="C725" s="224"/>
      <c r="D725" s="224"/>
      <c r="E725" s="224"/>
      <c r="F725" s="224"/>
      <c r="G725" s="224"/>
      <c r="H725" s="224"/>
      <c r="I725" s="224"/>
      <c r="J725" s="224"/>
    </row>
    <row r="726" customFormat="false" ht="18" hidden="false" customHeight="true" outlineLevel="0" collapsed="false">
      <c r="A726" s="207"/>
      <c r="B726" s="207" t="s">
        <v>647</v>
      </c>
      <c r="C726" s="207" t="s">
        <v>648</v>
      </c>
      <c r="D726" s="207" t="s">
        <v>649</v>
      </c>
      <c r="E726" s="207" t="s">
        <v>650</v>
      </c>
      <c r="F726" s="207"/>
      <c r="G726" s="207" t="s">
        <v>651</v>
      </c>
      <c r="H726" s="207" t="s">
        <v>652</v>
      </c>
      <c r="I726" s="207" t="s">
        <v>653</v>
      </c>
      <c r="J726" s="207" t="s">
        <v>654</v>
      </c>
    </row>
    <row r="727" customFormat="false" ht="24" hidden="false" customHeight="true" outlineLevel="0" collapsed="false">
      <c r="A727" s="232" t="s">
        <v>661</v>
      </c>
      <c r="B727" s="232" t="s">
        <v>1409</v>
      </c>
      <c r="C727" s="232" t="s">
        <v>70</v>
      </c>
      <c r="D727" s="232" t="s">
        <v>176</v>
      </c>
      <c r="E727" s="232" t="s">
        <v>705</v>
      </c>
      <c r="F727" s="232"/>
      <c r="G727" s="232" t="s">
        <v>702</v>
      </c>
      <c r="H727" s="233" t="n">
        <v>1</v>
      </c>
      <c r="I727" s="234" t="n">
        <v>69</v>
      </c>
      <c r="J727" s="234" t="n">
        <v>69</v>
      </c>
    </row>
    <row r="728" customFormat="false" ht="13.5" hidden="false" customHeight="true" outlineLevel="0" collapsed="false">
      <c r="A728" s="36"/>
      <c r="B728" s="36"/>
      <c r="C728" s="36"/>
      <c r="D728" s="36"/>
      <c r="E728" s="219" t="s">
        <v>676</v>
      </c>
      <c r="F728" s="220" t="n">
        <v>0</v>
      </c>
      <c r="G728" s="219" t="s">
        <v>677</v>
      </c>
      <c r="H728" s="220" t="n">
        <v>0</v>
      </c>
      <c r="I728" s="219" t="s">
        <v>678</v>
      </c>
      <c r="J728" s="220" t="n">
        <v>0</v>
      </c>
    </row>
    <row r="729" customFormat="false" ht="13.5" hidden="false" customHeight="true" outlineLevel="0" collapsed="false">
      <c r="A729" s="36"/>
      <c r="B729" s="36"/>
      <c r="C729" s="36"/>
      <c r="D729" s="36"/>
      <c r="E729" s="219" t="s">
        <v>679</v>
      </c>
      <c r="F729" s="220"/>
      <c r="G729" s="36"/>
      <c r="H729" s="219" t="s">
        <v>680</v>
      </c>
      <c r="I729" s="219"/>
      <c r="J729" s="220" t="n">
        <v>79.54</v>
      </c>
    </row>
    <row r="730" customFormat="false" ht="49.5" hidden="false" customHeight="true" outlineLevel="0" collapsed="false">
      <c r="A730" s="38"/>
      <c r="B730" s="38"/>
      <c r="C730" s="38"/>
      <c r="D730" s="38"/>
      <c r="E730" s="38"/>
      <c r="F730" s="38"/>
      <c r="G730" s="221" t="s">
        <v>681</v>
      </c>
      <c r="H730" s="222" t="s">
        <v>1410</v>
      </c>
      <c r="I730" s="221" t="s">
        <v>683</v>
      </c>
      <c r="J730" s="223" t="n">
        <v>50396.54</v>
      </c>
    </row>
    <row r="731" customFormat="false" ht="0.75" hidden="false" customHeight="true" outlineLevel="0" collapsed="false">
      <c r="A731" s="224"/>
      <c r="B731" s="224"/>
      <c r="C731" s="224"/>
      <c r="D731" s="224"/>
      <c r="E731" s="224"/>
      <c r="F731" s="224"/>
      <c r="G731" s="224"/>
      <c r="H731" s="224"/>
      <c r="I731" s="224"/>
      <c r="J731" s="224"/>
    </row>
    <row r="732" customFormat="false" ht="24" hidden="false" customHeight="true" outlineLevel="0" collapsed="false">
      <c r="A732" s="225" t="s">
        <v>1411</v>
      </c>
      <c r="B732" s="225"/>
      <c r="C732" s="225"/>
      <c r="D732" s="225" t="s">
        <v>38</v>
      </c>
      <c r="E732" s="225"/>
      <c r="F732" s="226"/>
      <c r="G732" s="226"/>
      <c r="H732" s="225"/>
      <c r="I732" s="225"/>
      <c r="J732" s="227" t="n">
        <v>226923.23</v>
      </c>
    </row>
    <row r="733" customFormat="false" ht="18" hidden="false" customHeight="true" outlineLevel="0" collapsed="false">
      <c r="A733" s="207" t="s">
        <v>178</v>
      </c>
      <c r="B733" s="207" t="s">
        <v>647</v>
      </c>
      <c r="C733" s="207" t="s">
        <v>648</v>
      </c>
      <c r="D733" s="207" t="s">
        <v>649</v>
      </c>
      <c r="E733" s="207" t="s">
        <v>650</v>
      </c>
      <c r="F733" s="207"/>
      <c r="G733" s="207" t="s">
        <v>651</v>
      </c>
      <c r="H733" s="207" t="s">
        <v>652</v>
      </c>
      <c r="I733" s="207" t="s">
        <v>653</v>
      </c>
      <c r="J733" s="207" t="s">
        <v>654</v>
      </c>
    </row>
    <row r="734" customFormat="false" ht="25.5" hidden="false" customHeight="true" outlineLevel="0" collapsed="false">
      <c r="A734" s="208" t="s">
        <v>655</v>
      </c>
      <c r="B734" s="208" t="s">
        <v>1412</v>
      </c>
      <c r="C734" s="208" t="s">
        <v>70</v>
      </c>
      <c r="D734" s="208" t="s">
        <v>179</v>
      </c>
      <c r="E734" s="208" t="s">
        <v>1413</v>
      </c>
      <c r="F734" s="208"/>
      <c r="G734" s="208" t="s">
        <v>708</v>
      </c>
      <c r="H734" s="210" t="n">
        <v>1</v>
      </c>
      <c r="I734" s="211" t="n">
        <v>14.52</v>
      </c>
      <c r="J734" s="211" t="n">
        <v>14.52</v>
      </c>
    </row>
    <row r="735" customFormat="false" ht="24" hidden="false" customHeight="true" outlineLevel="0" collapsed="false">
      <c r="A735" s="212" t="s">
        <v>658</v>
      </c>
      <c r="B735" s="212" t="s">
        <v>807</v>
      </c>
      <c r="C735" s="212" t="s">
        <v>70</v>
      </c>
      <c r="D735" s="212" t="s">
        <v>808</v>
      </c>
      <c r="E735" s="212" t="s">
        <v>657</v>
      </c>
      <c r="F735" s="212"/>
      <c r="G735" s="212" t="s">
        <v>72</v>
      </c>
      <c r="H735" s="214" t="n">
        <v>0.0514</v>
      </c>
      <c r="I735" s="215" t="n">
        <v>21.37</v>
      </c>
      <c r="J735" s="215" t="n">
        <v>1.09</v>
      </c>
    </row>
    <row r="736" customFormat="false" ht="24" hidden="false" customHeight="true" outlineLevel="0" collapsed="false">
      <c r="A736" s="212" t="s">
        <v>658</v>
      </c>
      <c r="B736" s="212" t="s">
        <v>1414</v>
      </c>
      <c r="C736" s="212" t="s">
        <v>70</v>
      </c>
      <c r="D736" s="212" t="s">
        <v>1415</v>
      </c>
      <c r="E736" s="212" t="s">
        <v>657</v>
      </c>
      <c r="F736" s="212"/>
      <c r="G736" s="212" t="s">
        <v>72</v>
      </c>
      <c r="H736" s="214" t="n">
        <v>0.1541</v>
      </c>
      <c r="I736" s="215" t="n">
        <v>28.27</v>
      </c>
      <c r="J736" s="215" t="n">
        <v>4.35</v>
      </c>
    </row>
    <row r="737" customFormat="false" ht="25.5" hidden="false" customHeight="true" outlineLevel="0" collapsed="false">
      <c r="A737" s="216" t="s">
        <v>661</v>
      </c>
      <c r="B737" s="216" t="s">
        <v>1416</v>
      </c>
      <c r="C737" s="216" t="s">
        <v>70</v>
      </c>
      <c r="D737" s="216" t="s">
        <v>1417</v>
      </c>
      <c r="E737" s="216" t="s">
        <v>705</v>
      </c>
      <c r="F737" s="216"/>
      <c r="G737" s="216" t="s">
        <v>108</v>
      </c>
      <c r="H737" s="217" t="n">
        <v>1.1074</v>
      </c>
      <c r="I737" s="218" t="n">
        <v>8.2</v>
      </c>
      <c r="J737" s="218" t="n">
        <v>9.08</v>
      </c>
    </row>
    <row r="738" customFormat="false" ht="13.5" hidden="false" customHeight="true" outlineLevel="0" collapsed="false">
      <c r="A738" s="36"/>
      <c r="B738" s="36"/>
      <c r="C738" s="36"/>
      <c r="D738" s="36"/>
      <c r="E738" s="219" t="s">
        <v>676</v>
      </c>
      <c r="F738" s="220" t="n">
        <v>3.93</v>
      </c>
      <c r="G738" s="219" t="s">
        <v>677</v>
      </c>
      <c r="H738" s="220" t="n">
        <v>0</v>
      </c>
      <c r="I738" s="219" t="s">
        <v>678</v>
      </c>
      <c r="J738" s="220" t="n">
        <v>3.93</v>
      </c>
    </row>
    <row r="739" customFormat="false" ht="13.5" hidden="false" customHeight="true" outlineLevel="0" collapsed="false">
      <c r="A739" s="36"/>
      <c r="B739" s="36"/>
      <c r="C739" s="36"/>
      <c r="D739" s="36"/>
      <c r="E739" s="219" t="s">
        <v>679</v>
      </c>
      <c r="F739" s="220" t="n">
        <v>3.32</v>
      </c>
      <c r="G739" s="36"/>
      <c r="H739" s="219" t="s">
        <v>680</v>
      </c>
      <c r="I739" s="219"/>
      <c r="J739" s="220" t="n">
        <v>17.84</v>
      </c>
    </row>
    <row r="740" customFormat="false" ht="49.5" hidden="false" customHeight="true" outlineLevel="0" collapsed="false">
      <c r="A740" s="38"/>
      <c r="B740" s="38"/>
      <c r="C740" s="38"/>
      <c r="D740" s="38"/>
      <c r="E740" s="38"/>
      <c r="F740" s="38"/>
      <c r="G740" s="221" t="s">
        <v>681</v>
      </c>
      <c r="H740" s="222" t="s">
        <v>1418</v>
      </c>
      <c r="I740" s="221" t="s">
        <v>683</v>
      </c>
      <c r="J740" s="223" t="n">
        <v>64700.5</v>
      </c>
    </row>
    <row r="741" customFormat="false" ht="0.75" hidden="false" customHeight="true" outlineLevel="0" collapsed="false">
      <c r="A741" s="224"/>
      <c r="B741" s="224"/>
      <c r="C741" s="224"/>
      <c r="D741" s="224"/>
      <c r="E741" s="224"/>
      <c r="F741" s="224"/>
      <c r="G741" s="224"/>
      <c r="H741" s="224"/>
      <c r="I741" s="224"/>
      <c r="J741" s="224"/>
    </row>
    <row r="742" customFormat="false" ht="18" hidden="false" customHeight="true" outlineLevel="0" collapsed="false">
      <c r="A742" s="207" t="s">
        <v>180</v>
      </c>
      <c r="B742" s="207" t="s">
        <v>647</v>
      </c>
      <c r="C742" s="207" t="s">
        <v>648</v>
      </c>
      <c r="D742" s="207" t="s">
        <v>649</v>
      </c>
      <c r="E742" s="207" t="s">
        <v>650</v>
      </c>
      <c r="F742" s="207"/>
      <c r="G742" s="207" t="s">
        <v>651</v>
      </c>
      <c r="H742" s="207" t="s">
        <v>652</v>
      </c>
      <c r="I742" s="207" t="s">
        <v>653</v>
      </c>
      <c r="J742" s="207" t="s">
        <v>654</v>
      </c>
    </row>
    <row r="743" customFormat="false" ht="25.5" hidden="false" customHeight="true" outlineLevel="0" collapsed="false">
      <c r="A743" s="208" t="s">
        <v>655</v>
      </c>
      <c r="B743" s="208" t="s">
        <v>1419</v>
      </c>
      <c r="C743" s="208" t="s">
        <v>70</v>
      </c>
      <c r="D743" s="208" t="s">
        <v>181</v>
      </c>
      <c r="E743" s="208" t="s">
        <v>1413</v>
      </c>
      <c r="F743" s="208"/>
      <c r="G743" s="208" t="s">
        <v>708</v>
      </c>
      <c r="H743" s="210" t="n">
        <v>1</v>
      </c>
      <c r="I743" s="211" t="n">
        <v>16.61</v>
      </c>
      <c r="J743" s="211" t="n">
        <v>16.61</v>
      </c>
    </row>
    <row r="744" customFormat="false" ht="24" hidden="false" customHeight="true" outlineLevel="0" collapsed="false">
      <c r="A744" s="212" t="s">
        <v>658</v>
      </c>
      <c r="B744" s="212" t="s">
        <v>1414</v>
      </c>
      <c r="C744" s="212" t="s">
        <v>70</v>
      </c>
      <c r="D744" s="212" t="s">
        <v>1415</v>
      </c>
      <c r="E744" s="212" t="s">
        <v>657</v>
      </c>
      <c r="F744" s="212"/>
      <c r="G744" s="212" t="s">
        <v>72</v>
      </c>
      <c r="H744" s="214" t="n">
        <v>0.361</v>
      </c>
      <c r="I744" s="215" t="n">
        <v>28.27</v>
      </c>
      <c r="J744" s="215" t="n">
        <v>10.2</v>
      </c>
    </row>
    <row r="745" customFormat="false" ht="24" hidden="false" customHeight="true" outlineLevel="0" collapsed="false">
      <c r="A745" s="212" t="s">
        <v>658</v>
      </c>
      <c r="B745" s="212" t="s">
        <v>807</v>
      </c>
      <c r="C745" s="212" t="s">
        <v>70</v>
      </c>
      <c r="D745" s="212" t="s">
        <v>808</v>
      </c>
      <c r="E745" s="212" t="s">
        <v>657</v>
      </c>
      <c r="F745" s="212"/>
      <c r="G745" s="212" t="s">
        <v>72</v>
      </c>
      <c r="H745" s="214" t="n">
        <v>0.1203</v>
      </c>
      <c r="I745" s="215" t="n">
        <v>21.37</v>
      </c>
      <c r="J745" s="215" t="n">
        <v>2.57</v>
      </c>
    </row>
    <row r="746" customFormat="false" ht="25.5" hidden="false" customHeight="true" outlineLevel="0" collapsed="false">
      <c r="A746" s="216" t="s">
        <v>661</v>
      </c>
      <c r="B746" s="216" t="s">
        <v>1420</v>
      </c>
      <c r="C746" s="216" t="s">
        <v>70</v>
      </c>
      <c r="D746" s="216" t="s">
        <v>1421</v>
      </c>
      <c r="E746" s="216" t="s">
        <v>705</v>
      </c>
      <c r="F746" s="216"/>
      <c r="G746" s="216" t="s">
        <v>108</v>
      </c>
      <c r="H746" s="217" t="n">
        <v>1.3389</v>
      </c>
      <c r="I746" s="218" t="n">
        <v>2.82</v>
      </c>
      <c r="J746" s="218" t="n">
        <v>3.77</v>
      </c>
    </row>
    <row r="747" customFormat="false" ht="25.5" hidden="false" customHeight="true" outlineLevel="0" collapsed="false">
      <c r="A747" s="216" t="s">
        <v>661</v>
      </c>
      <c r="B747" s="216" t="s">
        <v>1422</v>
      </c>
      <c r="C747" s="216" t="s">
        <v>70</v>
      </c>
      <c r="D747" s="216" t="s">
        <v>1423</v>
      </c>
      <c r="E747" s="216" t="s">
        <v>705</v>
      </c>
      <c r="F747" s="216"/>
      <c r="G747" s="216" t="s">
        <v>87</v>
      </c>
      <c r="H747" s="217" t="n">
        <v>0.0802</v>
      </c>
      <c r="I747" s="218" t="n">
        <v>0.95</v>
      </c>
      <c r="J747" s="218" t="n">
        <v>0.07</v>
      </c>
    </row>
    <row r="748" customFormat="false" ht="13.5" hidden="false" customHeight="true" outlineLevel="0" collapsed="false">
      <c r="A748" s="36"/>
      <c r="B748" s="36"/>
      <c r="C748" s="36"/>
      <c r="D748" s="36"/>
      <c r="E748" s="219" t="s">
        <v>676</v>
      </c>
      <c r="F748" s="220" t="n">
        <v>9.21</v>
      </c>
      <c r="G748" s="219" t="s">
        <v>677</v>
      </c>
      <c r="H748" s="220" t="n">
        <v>0</v>
      </c>
      <c r="I748" s="219" t="s">
        <v>678</v>
      </c>
      <c r="J748" s="220" t="n">
        <v>9.21</v>
      </c>
    </row>
    <row r="749" customFormat="false" ht="13.5" hidden="false" customHeight="true" outlineLevel="0" collapsed="false">
      <c r="A749" s="36"/>
      <c r="B749" s="36"/>
      <c r="C749" s="36"/>
      <c r="D749" s="36"/>
      <c r="E749" s="219" t="s">
        <v>679</v>
      </c>
      <c r="F749" s="220" t="n">
        <v>3.8</v>
      </c>
      <c r="G749" s="36"/>
      <c r="H749" s="219" t="s">
        <v>680</v>
      </c>
      <c r="I749" s="219"/>
      <c r="J749" s="220" t="n">
        <v>20.41</v>
      </c>
    </row>
    <row r="750" customFormat="false" ht="49.5" hidden="false" customHeight="true" outlineLevel="0" collapsed="false">
      <c r="A750" s="38"/>
      <c r="B750" s="38"/>
      <c r="C750" s="38"/>
      <c r="D750" s="38"/>
      <c r="E750" s="38"/>
      <c r="F750" s="38"/>
      <c r="G750" s="221" t="s">
        <v>681</v>
      </c>
      <c r="H750" s="222" t="s">
        <v>1418</v>
      </c>
      <c r="I750" s="221" t="s">
        <v>683</v>
      </c>
      <c r="J750" s="223" t="n">
        <v>74021.15</v>
      </c>
    </row>
    <row r="751" customFormat="false" ht="0.75" hidden="false" customHeight="true" outlineLevel="0" collapsed="false">
      <c r="A751" s="224"/>
      <c r="B751" s="224"/>
      <c r="C751" s="224"/>
      <c r="D751" s="224"/>
      <c r="E751" s="224"/>
      <c r="F751" s="224"/>
      <c r="G751" s="224"/>
      <c r="H751" s="224"/>
      <c r="I751" s="224"/>
      <c r="J751" s="224"/>
    </row>
    <row r="752" customFormat="false" ht="18" hidden="false" customHeight="true" outlineLevel="0" collapsed="false">
      <c r="A752" s="207" t="s">
        <v>182</v>
      </c>
      <c r="B752" s="207" t="s">
        <v>647</v>
      </c>
      <c r="C752" s="207" t="s">
        <v>648</v>
      </c>
      <c r="D752" s="207" t="s">
        <v>649</v>
      </c>
      <c r="E752" s="207" t="s">
        <v>650</v>
      </c>
      <c r="F752" s="207"/>
      <c r="G752" s="207" t="s">
        <v>651</v>
      </c>
      <c r="H752" s="207" t="s">
        <v>652</v>
      </c>
      <c r="I752" s="207" t="s">
        <v>653</v>
      </c>
      <c r="J752" s="207" t="s">
        <v>654</v>
      </c>
    </row>
    <row r="753" customFormat="false" ht="25.5" hidden="false" customHeight="true" outlineLevel="0" collapsed="false">
      <c r="A753" s="208" t="s">
        <v>655</v>
      </c>
      <c r="B753" s="208" t="s">
        <v>1424</v>
      </c>
      <c r="C753" s="208" t="s">
        <v>70</v>
      </c>
      <c r="D753" s="208" t="s">
        <v>183</v>
      </c>
      <c r="E753" s="208" t="s">
        <v>1413</v>
      </c>
      <c r="F753" s="208"/>
      <c r="G753" s="208" t="s">
        <v>708</v>
      </c>
      <c r="H753" s="210" t="n">
        <v>1</v>
      </c>
      <c r="I753" s="211" t="n">
        <v>3.93</v>
      </c>
      <c r="J753" s="211" t="n">
        <v>3.93</v>
      </c>
    </row>
    <row r="754" customFormat="false" ht="24" hidden="false" customHeight="true" outlineLevel="0" collapsed="false">
      <c r="A754" s="212" t="s">
        <v>658</v>
      </c>
      <c r="B754" s="212" t="s">
        <v>1414</v>
      </c>
      <c r="C754" s="212" t="s">
        <v>70</v>
      </c>
      <c r="D754" s="212" t="s">
        <v>1415</v>
      </c>
      <c r="E754" s="212" t="s">
        <v>657</v>
      </c>
      <c r="F754" s="212"/>
      <c r="G754" s="212" t="s">
        <v>72</v>
      </c>
      <c r="H754" s="214" t="n">
        <v>0.0666</v>
      </c>
      <c r="I754" s="215" t="n">
        <v>28.27</v>
      </c>
      <c r="J754" s="215" t="n">
        <v>1.88</v>
      </c>
    </row>
    <row r="755" customFormat="false" ht="24" hidden="false" customHeight="true" outlineLevel="0" collapsed="false">
      <c r="A755" s="212" t="s">
        <v>658</v>
      </c>
      <c r="B755" s="212" t="s">
        <v>807</v>
      </c>
      <c r="C755" s="212" t="s">
        <v>70</v>
      </c>
      <c r="D755" s="212" t="s">
        <v>808</v>
      </c>
      <c r="E755" s="212" t="s">
        <v>657</v>
      </c>
      <c r="F755" s="212"/>
      <c r="G755" s="212" t="s">
        <v>72</v>
      </c>
      <c r="H755" s="214" t="n">
        <v>0.0222</v>
      </c>
      <c r="I755" s="215" t="n">
        <v>21.37</v>
      </c>
      <c r="J755" s="215" t="n">
        <v>0.47</v>
      </c>
    </row>
    <row r="756" customFormat="false" ht="24" hidden="false" customHeight="true" outlineLevel="0" collapsed="false">
      <c r="A756" s="216" t="s">
        <v>661</v>
      </c>
      <c r="B756" s="216" t="s">
        <v>1425</v>
      </c>
      <c r="C756" s="216" t="s">
        <v>70</v>
      </c>
      <c r="D756" s="216" t="s">
        <v>1426</v>
      </c>
      <c r="E756" s="216" t="s">
        <v>705</v>
      </c>
      <c r="F756" s="216"/>
      <c r="G756" s="216" t="s">
        <v>1001</v>
      </c>
      <c r="H756" s="217" t="n">
        <v>0.1666</v>
      </c>
      <c r="I756" s="218" t="n">
        <v>9.54</v>
      </c>
      <c r="J756" s="218" t="n">
        <v>1.58</v>
      </c>
    </row>
    <row r="757" customFormat="false" ht="13.5" hidden="false" customHeight="true" outlineLevel="0" collapsed="false">
      <c r="A757" s="36"/>
      <c r="B757" s="36"/>
      <c r="C757" s="36"/>
      <c r="D757" s="36"/>
      <c r="E757" s="219" t="s">
        <v>676</v>
      </c>
      <c r="F757" s="220" t="n">
        <v>1.69</v>
      </c>
      <c r="G757" s="219" t="s">
        <v>677</v>
      </c>
      <c r="H757" s="220" t="n">
        <v>0</v>
      </c>
      <c r="I757" s="219" t="s">
        <v>678</v>
      </c>
      <c r="J757" s="220" t="n">
        <v>1.69</v>
      </c>
    </row>
    <row r="758" customFormat="false" ht="13.5" hidden="false" customHeight="true" outlineLevel="0" collapsed="false">
      <c r="A758" s="36"/>
      <c r="B758" s="36"/>
      <c r="C758" s="36"/>
      <c r="D758" s="36"/>
      <c r="E758" s="219" t="s">
        <v>679</v>
      </c>
      <c r="F758" s="220" t="n">
        <v>0.89</v>
      </c>
      <c r="G758" s="36"/>
      <c r="H758" s="219" t="s">
        <v>680</v>
      </c>
      <c r="I758" s="219"/>
      <c r="J758" s="220" t="n">
        <v>4.82</v>
      </c>
    </row>
    <row r="759" customFormat="false" ht="49.5" hidden="false" customHeight="true" outlineLevel="0" collapsed="false">
      <c r="A759" s="38"/>
      <c r="B759" s="38"/>
      <c r="C759" s="38"/>
      <c r="D759" s="38"/>
      <c r="E759" s="38"/>
      <c r="F759" s="38"/>
      <c r="G759" s="221" t="s">
        <v>681</v>
      </c>
      <c r="H759" s="222" t="s">
        <v>1418</v>
      </c>
      <c r="I759" s="221" t="s">
        <v>683</v>
      </c>
      <c r="J759" s="223" t="n">
        <v>17480.74</v>
      </c>
    </row>
    <row r="760" customFormat="false" ht="0.75" hidden="false" customHeight="true" outlineLevel="0" collapsed="false">
      <c r="A760" s="224"/>
      <c r="B760" s="224"/>
      <c r="C760" s="224"/>
      <c r="D760" s="224"/>
      <c r="E760" s="224"/>
      <c r="F760" s="224"/>
      <c r="G760" s="224"/>
      <c r="H760" s="224"/>
      <c r="I760" s="224"/>
      <c r="J760" s="224"/>
    </row>
    <row r="761" customFormat="false" ht="18" hidden="false" customHeight="true" outlineLevel="0" collapsed="false">
      <c r="A761" s="207" t="s">
        <v>184</v>
      </c>
      <c r="B761" s="207" t="s">
        <v>647</v>
      </c>
      <c r="C761" s="207" t="s">
        <v>648</v>
      </c>
      <c r="D761" s="207" t="s">
        <v>649</v>
      </c>
      <c r="E761" s="207" t="s">
        <v>650</v>
      </c>
      <c r="F761" s="207"/>
      <c r="G761" s="207" t="s">
        <v>651</v>
      </c>
      <c r="H761" s="207" t="s">
        <v>652</v>
      </c>
      <c r="I761" s="207" t="s">
        <v>653</v>
      </c>
      <c r="J761" s="207" t="s">
        <v>654</v>
      </c>
    </row>
    <row r="762" customFormat="false" ht="25.5" hidden="false" customHeight="true" outlineLevel="0" collapsed="false">
      <c r="A762" s="208" t="s">
        <v>655</v>
      </c>
      <c r="B762" s="208" t="s">
        <v>1427</v>
      </c>
      <c r="C762" s="208" t="s">
        <v>70</v>
      </c>
      <c r="D762" s="208" t="s">
        <v>185</v>
      </c>
      <c r="E762" s="208" t="s">
        <v>1413</v>
      </c>
      <c r="F762" s="208"/>
      <c r="G762" s="208" t="s">
        <v>708</v>
      </c>
      <c r="H762" s="210" t="n">
        <v>1</v>
      </c>
      <c r="I762" s="211" t="n">
        <v>15.87</v>
      </c>
      <c r="J762" s="211" t="n">
        <v>15.87</v>
      </c>
    </row>
    <row r="763" customFormat="false" ht="24" hidden="false" customHeight="true" outlineLevel="0" collapsed="false">
      <c r="A763" s="212" t="s">
        <v>658</v>
      </c>
      <c r="B763" s="212" t="s">
        <v>1414</v>
      </c>
      <c r="C763" s="212" t="s">
        <v>70</v>
      </c>
      <c r="D763" s="212" t="s">
        <v>1415</v>
      </c>
      <c r="E763" s="212" t="s">
        <v>657</v>
      </c>
      <c r="F763" s="212"/>
      <c r="G763" s="212" t="s">
        <v>72</v>
      </c>
      <c r="H763" s="214" t="n">
        <v>0.227</v>
      </c>
      <c r="I763" s="215" t="n">
        <v>28.27</v>
      </c>
      <c r="J763" s="215" t="n">
        <v>6.41</v>
      </c>
    </row>
    <row r="764" customFormat="false" ht="24" hidden="false" customHeight="true" outlineLevel="0" collapsed="false">
      <c r="A764" s="212" t="s">
        <v>658</v>
      </c>
      <c r="B764" s="212" t="s">
        <v>807</v>
      </c>
      <c r="C764" s="212" t="s">
        <v>70</v>
      </c>
      <c r="D764" s="212" t="s">
        <v>808</v>
      </c>
      <c r="E764" s="212" t="s">
        <v>657</v>
      </c>
      <c r="F764" s="212"/>
      <c r="G764" s="212" t="s">
        <v>72</v>
      </c>
      <c r="H764" s="214" t="n">
        <v>0.0757</v>
      </c>
      <c r="I764" s="215" t="n">
        <v>21.37</v>
      </c>
      <c r="J764" s="215" t="n">
        <v>1.61</v>
      </c>
    </row>
    <row r="765" customFormat="false" ht="24" hidden="false" customHeight="true" outlineLevel="0" collapsed="false">
      <c r="A765" s="216" t="s">
        <v>661</v>
      </c>
      <c r="B765" s="216" t="s">
        <v>999</v>
      </c>
      <c r="C765" s="216" t="s">
        <v>70</v>
      </c>
      <c r="D765" s="216" t="s">
        <v>1000</v>
      </c>
      <c r="E765" s="216" t="s">
        <v>705</v>
      </c>
      <c r="F765" s="216"/>
      <c r="G765" s="216" t="s">
        <v>1001</v>
      </c>
      <c r="H765" s="217" t="n">
        <v>0.2285</v>
      </c>
      <c r="I765" s="218" t="n">
        <v>34.38</v>
      </c>
      <c r="J765" s="218" t="n">
        <v>7.85</v>
      </c>
    </row>
    <row r="766" customFormat="false" ht="13.5" hidden="false" customHeight="true" outlineLevel="0" collapsed="false">
      <c r="A766" s="36"/>
      <c r="B766" s="36"/>
      <c r="C766" s="36"/>
      <c r="D766" s="36"/>
      <c r="E766" s="219" t="s">
        <v>676</v>
      </c>
      <c r="F766" s="220" t="n">
        <v>5.79</v>
      </c>
      <c r="G766" s="219" t="s">
        <v>677</v>
      </c>
      <c r="H766" s="220" t="n">
        <v>0</v>
      </c>
      <c r="I766" s="219" t="s">
        <v>678</v>
      </c>
      <c r="J766" s="220" t="n">
        <v>5.79</v>
      </c>
    </row>
    <row r="767" customFormat="false" ht="13.5" hidden="false" customHeight="true" outlineLevel="0" collapsed="false">
      <c r="A767" s="36"/>
      <c r="B767" s="36"/>
      <c r="C767" s="36"/>
      <c r="D767" s="36"/>
      <c r="E767" s="219" t="s">
        <v>679</v>
      </c>
      <c r="F767" s="220" t="n">
        <v>3.63</v>
      </c>
      <c r="G767" s="36"/>
      <c r="H767" s="219" t="s">
        <v>680</v>
      </c>
      <c r="I767" s="219"/>
      <c r="J767" s="220" t="n">
        <v>19.5</v>
      </c>
    </row>
    <row r="768" customFormat="false" ht="49.5" hidden="false" customHeight="true" outlineLevel="0" collapsed="false">
      <c r="A768" s="38"/>
      <c r="B768" s="38"/>
      <c r="C768" s="38"/>
      <c r="D768" s="38"/>
      <c r="E768" s="38"/>
      <c r="F768" s="38"/>
      <c r="G768" s="221" t="s">
        <v>681</v>
      </c>
      <c r="H768" s="222" t="s">
        <v>1418</v>
      </c>
      <c r="I768" s="221" t="s">
        <v>683</v>
      </c>
      <c r="J768" s="223" t="n">
        <v>70720.84</v>
      </c>
    </row>
    <row r="769" customFormat="false" ht="0.75" hidden="false" customHeight="true" outlineLevel="0" collapsed="false">
      <c r="A769" s="224"/>
      <c r="B769" s="224"/>
      <c r="C769" s="224"/>
      <c r="D769" s="224"/>
      <c r="E769" s="224"/>
      <c r="F769" s="224"/>
      <c r="G769" s="224"/>
      <c r="H769" s="224"/>
      <c r="I769" s="224"/>
      <c r="J769" s="224"/>
    </row>
    <row r="770" customFormat="false" ht="24" hidden="false" customHeight="true" outlineLevel="0" collapsed="false">
      <c r="A770" s="225" t="s">
        <v>1428</v>
      </c>
      <c r="B770" s="225"/>
      <c r="C770" s="225"/>
      <c r="D770" s="225" t="s">
        <v>40</v>
      </c>
      <c r="E770" s="225"/>
      <c r="F770" s="226"/>
      <c r="G770" s="226"/>
      <c r="H770" s="225"/>
      <c r="I770" s="225"/>
      <c r="J770" s="227" t="n">
        <v>109031.86</v>
      </c>
    </row>
    <row r="771" customFormat="false" ht="24" hidden="false" customHeight="true" outlineLevel="0" collapsed="false">
      <c r="A771" s="225" t="s">
        <v>1429</v>
      </c>
      <c r="B771" s="225"/>
      <c r="C771" s="225"/>
      <c r="D771" s="225" t="s">
        <v>188</v>
      </c>
      <c r="E771" s="225"/>
      <c r="F771" s="226"/>
      <c r="G771" s="226"/>
      <c r="H771" s="225"/>
      <c r="I771" s="225"/>
      <c r="J771" s="227" t="n">
        <v>11836.2</v>
      </c>
    </row>
    <row r="772" customFormat="false" ht="18" hidden="false" customHeight="true" outlineLevel="0" collapsed="false">
      <c r="A772" s="207" t="s">
        <v>189</v>
      </c>
      <c r="B772" s="207" t="s">
        <v>647</v>
      </c>
      <c r="C772" s="207" t="s">
        <v>648</v>
      </c>
      <c r="D772" s="207" t="s">
        <v>649</v>
      </c>
      <c r="E772" s="207" t="s">
        <v>650</v>
      </c>
      <c r="F772" s="207"/>
      <c r="G772" s="207" t="s">
        <v>651</v>
      </c>
      <c r="H772" s="207" t="s">
        <v>652</v>
      </c>
      <c r="I772" s="207" t="s">
        <v>653</v>
      </c>
      <c r="J772" s="207" t="s">
        <v>654</v>
      </c>
    </row>
    <row r="773" customFormat="false" ht="39" hidden="false" customHeight="true" outlineLevel="0" collapsed="false">
      <c r="A773" s="208" t="s">
        <v>655</v>
      </c>
      <c r="B773" s="208" t="s">
        <v>1430</v>
      </c>
      <c r="C773" s="208" t="s">
        <v>81</v>
      </c>
      <c r="D773" s="208" t="s">
        <v>1431</v>
      </c>
      <c r="E773" s="208" t="s">
        <v>1432</v>
      </c>
      <c r="F773" s="208"/>
      <c r="G773" s="208" t="s">
        <v>724</v>
      </c>
      <c r="H773" s="210" t="n">
        <v>1</v>
      </c>
      <c r="I773" s="211" t="n">
        <v>146.58</v>
      </c>
      <c r="J773" s="211" t="n">
        <v>146.58</v>
      </c>
    </row>
    <row r="774" customFormat="false" ht="15" hidden="false" customHeight="true" outlineLevel="0" collapsed="false">
      <c r="A774" s="207" t="s">
        <v>725</v>
      </c>
      <c r="B774" s="207" t="s">
        <v>647</v>
      </c>
      <c r="C774" s="207" t="s">
        <v>648</v>
      </c>
      <c r="D774" s="207" t="s">
        <v>649</v>
      </c>
      <c r="E774" s="207" t="s">
        <v>650</v>
      </c>
      <c r="F774" s="207"/>
      <c r="G774" s="207" t="s">
        <v>651</v>
      </c>
      <c r="H774" s="207" t="s">
        <v>652</v>
      </c>
      <c r="I774" s="207" t="s">
        <v>653</v>
      </c>
      <c r="J774" s="207" t="s">
        <v>654</v>
      </c>
    </row>
    <row r="775" customFormat="false" ht="51.75" hidden="false" customHeight="true" outlineLevel="0" collapsed="false">
      <c r="A775" s="212" t="s">
        <v>655</v>
      </c>
      <c r="B775" s="212" t="s">
        <v>1433</v>
      </c>
      <c r="C775" s="212" t="s">
        <v>70</v>
      </c>
      <c r="D775" s="212" t="s">
        <v>1434</v>
      </c>
      <c r="E775" s="212" t="s">
        <v>1044</v>
      </c>
      <c r="F775" s="212"/>
      <c r="G775" s="212" t="s">
        <v>702</v>
      </c>
      <c r="H775" s="214" t="n">
        <v>0.004</v>
      </c>
      <c r="I775" s="230" t="s">
        <v>1435</v>
      </c>
      <c r="J775" s="231" t="s">
        <v>1436</v>
      </c>
    </row>
    <row r="776" customFormat="false" ht="39" hidden="false" customHeight="true" outlineLevel="0" collapsed="false">
      <c r="A776" s="216" t="s">
        <v>661</v>
      </c>
      <c r="B776" s="216" t="s">
        <v>1437</v>
      </c>
      <c r="C776" s="216" t="s">
        <v>81</v>
      </c>
      <c r="D776" s="216" t="s">
        <v>1438</v>
      </c>
      <c r="E776" s="216" t="s">
        <v>705</v>
      </c>
      <c r="F776" s="216"/>
      <c r="G776" s="216" t="s">
        <v>724</v>
      </c>
      <c r="H776" s="217" t="n">
        <v>1</v>
      </c>
      <c r="I776" s="228" t="s">
        <v>1439</v>
      </c>
      <c r="J776" s="229" t="s">
        <v>1439</v>
      </c>
    </row>
    <row r="777" customFormat="false" ht="24" hidden="false" customHeight="true" outlineLevel="0" collapsed="false">
      <c r="A777" s="216" t="s">
        <v>661</v>
      </c>
      <c r="B777" s="216" t="s">
        <v>726</v>
      </c>
      <c r="C777" s="216" t="s">
        <v>81</v>
      </c>
      <c r="D777" s="216" t="s">
        <v>727</v>
      </c>
      <c r="E777" s="216" t="s">
        <v>673</v>
      </c>
      <c r="F777" s="216"/>
      <c r="G777" s="216" t="s">
        <v>712</v>
      </c>
      <c r="H777" s="217" t="n">
        <v>0.6</v>
      </c>
      <c r="I777" s="228" t="s">
        <v>728</v>
      </c>
      <c r="J777" s="229" t="s">
        <v>1440</v>
      </c>
    </row>
    <row r="778" customFormat="false" ht="24" hidden="false" customHeight="true" outlineLevel="0" collapsed="false">
      <c r="A778" s="216" t="s">
        <v>661</v>
      </c>
      <c r="B778" s="216" t="s">
        <v>900</v>
      </c>
      <c r="C778" s="216" t="s">
        <v>81</v>
      </c>
      <c r="D778" s="216" t="s">
        <v>901</v>
      </c>
      <c r="E778" s="216" t="s">
        <v>673</v>
      </c>
      <c r="F778" s="216"/>
      <c r="G778" s="216" t="s">
        <v>712</v>
      </c>
      <c r="H778" s="217" t="n">
        <v>0.4</v>
      </c>
      <c r="I778" s="228" t="s">
        <v>884</v>
      </c>
      <c r="J778" s="229" t="s">
        <v>1441</v>
      </c>
    </row>
    <row r="779" customFormat="false" ht="24" hidden="false" customHeight="true" outlineLevel="0" collapsed="false">
      <c r="A779" s="212" t="s">
        <v>655</v>
      </c>
      <c r="B779" s="212" t="s">
        <v>838</v>
      </c>
      <c r="C779" s="212" t="s">
        <v>81</v>
      </c>
      <c r="D779" s="212" t="s">
        <v>839</v>
      </c>
      <c r="E779" s="212" t="s">
        <v>732</v>
      </c>
      <c r="F779" s="212"/>
      <c r="G779" s="212" t="s">
        <v>724</v>
      </c>
      <c r="H779" s="214" t="n">
        <v>1.6</v>
      </c>
      <c r="I779" s="230" t="s">
        <v>840</v>
      </c>
      <c r="J779" s="231" t="s">
        <v>1442</v>
      </c>
    </row>
    <row r="780" customFormat="false" ht="24" hidden="false" customHeight="true" outlineLevel="0" collapsed="false">
      <c r="A780" s="212" t="s">
        <v>655</v>
      </c>
      <c r="B780" s="212" t="s">
        <v>853</v>
      </c>
      <c r="C780" s="212" t="s">
        <v>81</v>
      </c>
      <c r="D780" s="212" t="s">
        <v>854</v>
      </c>
      <c r="E780" s="212" t="s">
        <v>732</v>
      </c>
      <c r="F780" s="212"/>
      <c r="G780" s="212" t="s">
        <v>724</v>
      </c>
      <c r="H780" s="214" t="n">
        <v>0.4</v>
      </c>
      <c r="I780" s="230" t="s">
        <v>840</v>
      </c>
      <c r="J780" s="231" t="s">
        <v>1443</v>
      </c>
    </row>
    <row r="781" customFormat="false" ht="24" hidden="false" customHeight="true" outlineLevel="0" collapsed="false">
      <c r="A781" s="212" t="s">
        <v>655</v>
      </c>
      <c r="B781" s="212" t="s">
        <v>730</v>
      </c>
      <c r="C781" s="212" t="s">
        <v>81</v>
      </c>
      <c r="D781" s="212" t="s">
        <v>731</v>
      </c>
      <c r="E781" s="212" t="s">
        <v>732</v>
      </c>
      <c r="F781" s="212"/>
      <c r="G781" s="212" t="s">
        <v>724</v>
      </c>
      <c r="H781" s="214" t="n">
        <v>0.6</v>
      </c>
      <c r="I781" s="230" t="s">
        <v>733</v>
      </c>
      <c r="J781" s="231" t="s">
        <v>1444</v>
      </c>
    </row>
    <row r="782" customFormat="false" ht="24" hidden="false" customHeight="true" outlineLevel="0" collapsed="false">
      <c r="A782" s="216" t="s">
        <v>661</v>
      </c>
      <c r="B782" s="216" t="s">
        <v>882</v>
      </c>
      <c r="C782" s="216" t="s">
        <v>81</v>
      </c>
      <c r="D782" s="216" t="s">
        <v>883</v>
      </c>
      <c r="E782" s="216" t="s">
        <v>673</v>
      </c>
      <c r="F782" s="216"/>
      <c r="G782" s="216" t="s">
        <v>712</v>
      </c>
      <c r="H782" s="217" t="n">
        <v>1.6</v>
      </c>
      <c r="I782" s="228" t="s">
        <v>884</v>
      </c>
      <c r="J782" s="229" t="s">
        <v>1445</v>
      </c>
    </row>
    <row r="783" customFormat="false" ht="39.75" hidden="false" customHeight="true" outlineLevel="0" collapsed="false">
      <c r="A783" s="207" t="s">
        <v>740</v>
      </c>
      <c r="B783" s="207"/>
      <c r="C783" s="207"/>
      <c r="D783" s="207"/>
      <c r="E783" s="207"/>
      <c r="F783" s="207"/>
      <c r="G783" s="207"/>
      <c r="H783" s="207"/>
      <c r="I783" s="207"/>
      <c r="J783" s="207"/>
    </row>
    <row r="784" customFormat="false" ht="15" hidden="false" customHeight="true" outlineLevel="0" collapsed="false">
      <c r="A784" s="207" t="s">
        <v>725</v>
      </c>
      <c r="B784" s="207" t="s">
        <v>647</v>
      </c>
      <c r="C784" s="207" t="s">
        <v>648</v>
      </c>
      <c r="D784" s="207" t="s">
        <v>649</v>
      </c>
      <c r="E784" s="207" t="s">
        <v>650</v>
      </c>
      <c r="F784" s="207"/>
      <c r="G784" s="207" t="s">
        <v>651</v>
      </c>
      <c r="H784" s="207" t="s">
        <v>652</v>
      </c>
      <c r="I784" s="207" t="s">
        <v>653</v>
      </c>
      <c r="J784" s="207" t="s">
        <v>654</v>
      </c>
    </row>
    <row r="785" customFormat="false" ht="24" hidden="false" customHeight="true" outlineLevel="0" collapsed="false">
      <c r="A785" s="216" t="s">
        <v>661</v>
      </c>
      <c r="B785" s="216" t="s">
        <v>1096</v>
      </c>
      <c r="C785" s="216" t="s">
        <v>70</v>
      </c>
      <c r="D785" s="216" t="s">
        <v>1097</v>
      </c>
      <c r="E785" s="216" t="s">
        <v>705</v>
      </c>
      <c r="F785" s="216"/>
      <c r="G785" s="216" t="s">
        <v>108</v>
      </c>
      <c r="H785" s="217" t="n">
        <v>0.54356</v>
      </c>
      <c r="I785" s="228" t="s">
        <v>1446</v>
      </c>
      <c r="J785" s="229" t="s">
        <v>1447</v>
      </c>
    </row>
    <row r="786" customFormat="false" ht="25.5" hidden="false" customHeight="true" outlineLevel="0" collapsed="false">
      <c r="A786" s="216" t="s">
        <v>661</v>
      </c>
      <c r="B786" s="216" t="s">
        <v>1448</v>
      </c>
      <c r="C786" s="216" t="s">
        <v>70</v>
      </c>
      <c r="D786" s="216" t="s">
        <v>1449</v>
      </c>
      <c r="E786" s="216" t="s">
        <v>1450</v>
      </c>
      <c r="F786" s="216"/>
      <c r="G786" s="216" t="s">
        <v>1451</v>
      </c>
      <c r="H786" s="217" t="n">
        <v>0.0074</v>
      </c>
      <c r="I786" s="228" t="s">
        <v>1452</v>
      </c>
      <c r="J786" s="229" t="s">
        <v>744</v>
      </c>
    </row>
    <row r="787" customFormat="false" ht="39" hidden="false" customHeight="true" outlineLevel="0" collapsed="false">
      <c r="A787" s="216" t="s">
        <v>661</v>
      </c>
      <c r="B787" s="216" t="s">
        <v>1453</v>
      </c>
      <c r="C787" s="216" t="s">
        <v>70</v>
      </c>
      <c r="D787" s="216" t="s">
        <v>1454</v>
      </c>
      <c r="E787" s="216" t="s">
        <v>1455</v>
      </c>
      <c r="F787" s="216"/>
      <c r="G787" s="216" t="s">
        <v>87</v>
      </c>
      <c r="H787" s="217" t="n">
        <v>1.206384E-006</v>
      </c>
      <c r="I787" s="228" t="s">
        <v>1456</v>
      </c>
      <c r="J787" s="229" t="s">
        <v>1207</v>
      </c>
    </row>
    <row r="788" customFormat="false" ht="24" hidden="false" customHeight="true" outlineLevel="0" collapsed="false">
      <c r="A788" s="216" t="s">
        <v>661</v>
      </c>
      <c r="B788" s="216" t="s">
        <v>1457</v>
      </c>
      <c r="C788" s="216" t="s">
        <v>70</v>
      </c>
      <c r="D788" s="216" t="s">
        <v>1458</v>
      </c>
      <c r="E788" s="216" t="s">
        <v>705</v>
      </c>
      <c r="F788" s="216"/>
      <c r="G788" s="216" t="s">
        <v>108</v>
      </c>
      <c r="H788" s="217" t="n">
        <v>0.72476</v>
      </c>
      <c r="I788" s="228" t="s">
        <v>1459</v>
      </c>
      <c r="J788" s="229" t="s">
        <v>1460</v>
      </c>
    </row>
    <row r="789" customFormat="false" ht="25.5" hidden="false" customHeight="true" outlineLevel="0" collapsed="false">
      <c r="A789" s="216" t="s">
        <v>661</v>
      </c>
      <c r="B789" s="216" t="s">
        <v>1461</v>
      </c>
      <c r="C789" s="216" t="s">
        <v>70</v>
      </c>
      <c r="D789" s="216" t="s">
        <v>1462</v>
      </c>
      <c r="E789" s="216" t="s">
        <v>673</v>
      </c>
      <c r="F789" s="216"/>
      <c r="G789" s="216" t="s">
        <v>72</v>
      </c>
      <c r="H789" s="217" t="n">
        <v>0.0127853708</v>
      </c>
      <c r="I789" s="228" t="s">
        <v>1463</v>
      </c>
      <c r="J789" s="229" t="s">
        <v>1464</v>
      </c>
    </row>
    <row r="790" customFormat="false" ht="25.5" hidden="false" customHeight="true" outlineLevel="0" collapsed="false">
      <c r="A790" s="216" t="s">
        <v>661</v>
      </c>
      <c r="B790" s="216" t="s">
        <v>688</v>
      </c>
      <c r="C790" s="216" t="s">
        <v>70</v>
      </c>
      <c r="D790" s="216" t="s">
        <v>689</v>
      </c>
      <c r="E790" s="216" t="s">
        <v>664</v>
      </c>
      <c r="F790" s="216"/>
      <c r="G790" s="216" t="s">
        <v>72</v>
      </c>
      <c r="H790" s="217" t="n">
        <v>0.01572</v>
      </c>
      <c r="I790" s="228" t="s">
        <v>1447</v>
      </c>
      <c r="J790" s="229" t="s">
        <v>744</v>
      </c>
    </row>
    <row r="791" customFormat="false" ht="25.5" hidden="false" customHeight="true" outlineLevel="0" collapsed="false">
      <c r="A791" s="216" t="s">
        <v>661</v>
      </c>
      <c r="B791" s="216" t="s">
        <v>1465</v>
      </c>
      <c r="C791" s="216" t="s">
        <v>70</v>
      </c>
      <c r="D791" s="216" t="s">
        <v>1466</v>
      </c>
      <c r="E791" s="216" t="s">
        <v>664</v>
      </c>
      <c r="F791" s="216"/>
      <c r="G791" s="216" t="s">
        <v>72</v>
      </c>
      <c r="H791" s="217" t="n">
        <v>0.01268</v>
      </c>
      <c r="I791" s="228" t="s">
        <v>734</v>
      </c>
      <c r="J791" s="229" t="s">
        <v>744</v>
      </c>
    </row>
    <row r="792" customFormat="false" ht="25.5" hidden="false" customHeight="true" outlineLevel="0" collapsed="false">
      <c r="A792" s="216" t="s">
        <v>661</v>
      </c>
      <c r="B792" s="216" t="s">
        <v>662</v>
      </c>
      <c r="C792" s="216" t="s">
        <v>70</v>
      </c>
      <c r="D792" s="216" t="s">
        <v>663</v>
      </c>
      <c r="E792" s="216" t="s">
        <v>664</v>
      </c>
      <c r="F792" s="216"/>
      <c r="G792" s="216" t="s">
        <v>72</v>
      </c>
      <c r="H792" s="217" t="n">
        <v>0.01572</v>
      </c>
      <c r="I792" s="228" t="s">
        <v>922</v>
      </c>
      <c r="J792" s="229" t="s">
        <v>744</v>
      </c>
    </row>
    <row r="793" customFormat="false" ht="25.5" hidden="false" customHeight="true" outlineLevel="0" collapsed="false">
      <c r="A793" s="216" t="s">
        <v>661</v>
      </c>
      <c r="B793" s="216" t="s">
        <v>669</v>
      </c>
      <c r="C793" s="216" t="s">
        <v>70</v>
      </c>
      <c r="D793" s="216" t="s">
        <v>670</v>
      </c>
      <c r="E793" s="216" t="s">
        <v>664</v>
      </c>
      <c r="F793" s="216"/>
      <c r="G793" s="216" t="s">
        <v>72</v>
      </c>
      <c r="H793" s="217" t="n">
        <v>0.01572</v>
      </c>
      <c r="I793" s="228" t="s">
        <v>1467</v>
      </c>
      <c r="J793" s="229" t="s">
        <v>920</v>
      </c>
    </row>
    <row r="794" customFormat="false" ht="25.5" hidden="false" customHeight="true" outlineLevel="0" collapsed="false">
      <c r="A794" s="216" t="s">
        <v>661</v>
      </c>
      <c r="B794" s="216" t="s">
        <v>665</v>
      </c>
      <c r="C794" s="216" t="s">
        <v>70</v>
      </c>
      <c r="D794" s="216" t="s">
        <v>666</v>
      </c>
      <c r="E794" s="216" t="s">
        <v>664</v>
      </c>
      <c r="F794" s="216"/>
      <c r="G794" s="216" t="s">
        <v>72</v>
      </c>
      <c r="H794" s="217" t="n">
        <v>0.01572</v>
      </c>
      <c r="I794" s="228" t="s">
        <v>1468</v>
      </c>
      <c r="J794" s="229" t="s">
        <v>1207</v>
      </c>
    </row>
    <row r="795" customFormat="false" ht="25.5" hidden="false" customHeight="true" outlineLevel="0" collapsed="false">
      <c r="A795" s="216" t="s">
        <v>661</v>
      </c>
      <c r="B795" s="216" t="s">
        <v>1469</v>
      </c>
      <c r="C795" s="216" t="s">
        <v>70</v>
      </c>
      <c r="D795" s="216" t="s">
        <v>1470</v>
      </c>
      <c r="E795" s="216" t="s">
        <v>664</v>
      </c>
      <c r="F795" s="216"/>
      <c r="G795" s="216" t="s">
        <v>72</v>
      </c>
      <c r="H795" s="217" t="n">
        <v>0.01268</v>
      </c>
      <c r="I795" s="228" t="s">
        <v>1471</v>
      </c>
      <c r="J795" s="229" t="s">
        <v>734</v>
      </c>
    </row>
    <row r="796" customFormat="false" ht="25.5" hidden="false" customHeight="true" outlineLevel="0" collapsed="false">
      <c r="A796" s="216" t="s">
        <v>661</v>
      </c>
      <c r="B796" s="216" t="s">
        <v>1472</v>
      </c>
      <c r="C796" s="216" t="s">
        <v>70</v>
      </c>
      <c r="D796" s="216" t="s">
        <v>1473</v>
      </c>
      <c r="E796" s="216" t="s">
        <v>664</v>
      </c>
      <c r="F796" s="216"/>
      <c r="G796" s="216" t="s">
        <v>72</v>
      </c>
      <c r="H796" s="217" t="n">
        <v>0.00304</v>
      </c>
      <c r="I796" s="228" t="s">
        <v>1474</v>
      </c>
      <c r="J796" s="229" t="s">
        <v>744</v>
      </c>
    </row>
    <row r="797" customFormat="false" ht="25.5" hidden="false" customHeight="true" outlineLevel="0" collapsed="false">
      <c r="A797" s="216" t="s">
        <v>661</v>
      </c>
      <c r="B797" s="216" t="s">
        <v>1475</v>
      </c>
      <c r="C797" s="216" t="s">
        <v>70</v>
      </c>
      <c r="D797" s="216" t="s">
        <v>1476</v>
      </c>
      <c r="E797" s="216" t="s">
        <v>664</v>
      </c>
      <c r="F797" s="216"/>
      <c r="G797" s="216" t="s">
        <v>72</v>
      </c>
      <c r="H797" s="217" t="n">
        <v>0.00304</v>
      </c>
      <c r="I797" s="228" t="s">
        <v>1477</v>
      </c>
      <c r="J797" s="229" t="s">
        <v>744</v>
      </c>
    </row>
    <row r="798" customFormat="false" ht="24" hidden="false" customHeight="true" outlineLevel="0" collapsed="false">
      <c r="A798" s="216" t="s">
        <v>661</v>
      </c>
      <c r="B798" s="216" t="s">
        <v>1478</v>
      </c>
      <c r="C798" s="216" t="s">
        <v>70</v>
      </c>
      <c r="D798" s="216" t="s">
        <v>1479</v>
      </c>
      <c r="E798" s="216" t="s">
        <v>673</v>
      </c>
      <c r="F798" s="216"/>
      <c r="G798" s="216" t="s">
        <v>72</v>
      </c>
      <c r="H798" s="217" t="n">
        <v>0.003104448</v>
      </c>
      <c r="I798" s="228" t="s">
        <v>1480</v>
      </c>
      <c r="J798" s="229" t="s">
        <v>729</v>
      </c>
    </row>
    <row r="799" customFormat="false" ht="25.5" hidden="false" customHeight="true" outlineLevel="0" collapsed="false">
      <c r="A799" s="216" t="s">
        <v>661</v>
      </c>
      <c r="B799" s="216" t="s">
        <v>1100</v>
      </c>
      <c r="C799" s="216" t="s">
        <v>70</v>
      </c>
      <c r="D799" s="216" t="s">
        <v>1101</v>
      </c>
      <c r="E799" s="216" t="s">
        <v>705</v>
      </c>
      <c r="F799" s="216"/>
      <c r="G799" s="216" t="s">
        <v>702</v>
      </c>
      <c r="H799" s="217" t="n">
        <v>0.00484</v>
      </c>
      <c r="I799" s="228" t="s">
        <v>1481</v>
      </c>
      <c r="J799" s="229" t="s">
        <v>1158</v>
      </c>
    </row>
    <row r="800" customFormat="false" ht="39" hidden="false" customHeight="true" outlineLevel="0" collapsed="false">
      <c r="A800" s="216" t="s">
        <v>661</v>
      </c>
      <c r="B800" s="216" t="s">
        <v>1437</v>
      </c>
      <c r="C800" s="216" t="s">
        <v>81</v>
      </c>
      <c r="D800" s="216" t="s">
        <v>1438</v>
      </c>
      <c r="E800" s="216" t="s">
        <v>705</v>
      </c>
      <c r="F800" s="216"/>
      <c r="G800" s="216" t="s">
        <v>724</v>
      </c>
      <c r="H800" s="217" t="n">
        <v>1</v>
      </c>
      <c r="I800" s="228" t="s">
        <v>1439</v>
      </c>
      <c r="J800" s="229" t="s">
        <v>1439</v>
      </c>
    </row>
    <row r="801" customFormat="false" ht="24" hidden="false" customHeight="true" outlineLevel="0" collapsed="false">
      <c r="A801" s="216" t="s">
        <v>661</v>
      </c>
      <c r="B801" s="216" t="s">
        <v>726</v>
      </c>
      <c r="C801" s="216" t="s">
        <v>81</v>
      </c>
      <c r="D801" s="216" t="s">
        <v>727</v>
      </c>
      <c r="E801" s="216" t="s">
        <v>673</v>
      </c>
      <c r="F801" s="216"/>
      <c r="G801" s="216" t="s">
        <v>712</v>
      </c>
      <c r="H801" s="217" t="n">
        <v>0.6</v>
      </c>
      <c r="I801" s="228" t="s">
        <v>728</v>
      </c>
      <c r="J801" s="229" t="s">
        <v>1440</v>
      </c>
    </row>
    <row r="802" customFormat="false" ht="24" hidden="false" customHeight="true" outlineLevel="0" collapsed="false">
      <c r="A802" s="216" t="s">
        <v>661</v>
      </c>
      <c r="B802" s="216" t="s">
        <v>900</v>
      </c>
      <c r="C802" s="216" t="s">
        <v>81</v>
      </c>
      <c r="D802" s="216" t="s">
        <v>901</v>
      </c>
      <c r="E802" s="216" t="s">
        <v>673</v>
      </c>
      <c r="F802" s="216"/>
      <c r="G802" s="216" t="s">
        <v>712</v>
      </c>
      <c r="H802" s="217" t="n">
        <v>0.4</v>
      </c>
      <c r="I802" s="228" t="s">
        <v>884</v>
      </c>
      <c r="J802" s="229" t="s">
        <v>1441</v>
      </c>
    </row>
    <row r="803" customFormat="false" ht="24" hidden="false" customHeight="true" outlineLevel="0" collapsed="false">
      <c r="A803" s="216" t="s">
        <v>661</v>
      </c>
      <c r="B803" s="216" t="s">
        <v>787</v>
      </c>
      <c r="C803" s="216" t="s">
        <v>81</v>
      </c>
      <c r="D803" s="216" t="s">
        <v>788</v>
      </c>
      <c r="E803" s="216" t="s">
        <v>705</v>
      </c>
      <c r="F803" s="216"/>
      <c r="G803" s="216" t="s">
        <v>724</v>
      </c>
      <c r="H803" s="217" t="n">
        <v>0.0117</v>
      </c>
      <c r="I803" s="228" t="s">
        <v>789</v>
      </c>
      <c r="J803" s="229" t="s">
        <v>1482</v>
      </c>
    </row>
    <row r="804" customFormat="false" ht="24" hidden="false" customHeight="true" outlineLevel="0" collapsed="false">
      <c r="A804" s="216" t="s">
        <v>661</v>
      </c>
      <c r="B804" s="216" t="s">
        <v>764</v>
      </c>
      <c r="C804" s="216" t="s">
        <v>81</v>
      </c>
      <c r="D804" s="216" t="s">
        <v>765</v>
      </c>
      <c r="E804" s="216" t="s">
        <v>705</v>
      </c>
      <c r="F804" s="216"/>
      <c r="G804" s="216" t="s">
        <v>724</v>
      </c>
      <c r="H804" s="217" t="n">
        <v>0.0117</v>
      </c>
      <c r="I804" s="228" t="s">
        <v>766</v>
      </c>
      <c r="J804" s="229" t="s">
        <v>1154</v>
      </c>
    </row>
    <row r="805" customFormat="false" ht="24" hidden="false" customHeight="true" outlineLevel="0" collapsed="false">
      <c r="A805" s="216" t="s">
        <v>661</v>
      </c>
      <c r="B805" s="216" t="s">
        <v>784</v>
      </c>
      <c r="C805" s="216" t="s">
        <v>81</v>
      </c>
      <c r="D805" s="216" t="s">
        <v>785</v>
      </c>
      <c r="E805" s="216" t="s">
        <v>769</v>
      </c>
      <c r="F805" s="216"/>
      <c r="G805" s="216" t="s">
        <v>724</v>
      </c>
      <c r="H805" s="217" t="n">
        <v>0.0117</v>
      </c>
      <c r="I805" s="228" t="s">
        <v>786</v>
      </c>
      <c r="J805" s="229" t="s">
        <v>915</v>
      </c>
    </row>
    <row r="806" customFormat="false" ht="25.5" hidden="false" customHeight="true" outlineLevel="0" collapsed="false">
      <c r="A806" s="216" t="s">
        <v>661</v>
      </c>
      <c r="B806" s="216" t="s">
        <v>767</v>
      </c>
      <c r="C806" s="216" t="s">
        <v>81</v>
      </c>
      <c r="D806" s="216" t="s">
        <v>768</v>
      </c>
      <c r="E806" s="216" t="s">
        <v>769</v>
      </c>
      <c r="F806" s="216"/>
      <c r="G806" s="216" t="s">
        <v>724</v>
      </c>
      <c r="H806" s="217" t="n">
        <v>0.26468</v>
      </c>
      <c r="I806" s="228" t="s">
        <v>770</v>
      </c>
      <c r="J806" s="229" t="s">
        <v>1483</v>
      </c>
    </row>
    <row r="807" customFormat="false" ht="24" hidden="false" customHeight="true" outlineLevel="0" collapsed="false">
      <c r="A807" s="216" t="s">
        <v>661</v>
      </c>
      <c r="B807" s="216" t="s">
        <v>907</v>
      </c>
      <c r="C807" s="216" t="s">
        <v>81</v>
      </c>
      <c r="D807" s="216" t="s">
        <v>908</v>
      </c>
      <c r="E807" s="216" t="s">
        <v>705</v>
      </c>
      <c r="F807" s="216"/>
      <c r="G807" s="216" t="s">
        <v>724</v>
      </c>
      <c r="H807" s="217" t="n">
        <v>0.00032</v>
      </c>
      <c r="I807" s="228" t="s">
        <v>909</v>
      </c>
      <c r="J807" s="229" t="s">
        <v>734</v>
      </c>
    </row>
    <row r="808" customFormat="false" ht="24" hidden="false" customHeight="true" outlineLevel="0" collapsed="false">
      <c r="A808" s="216" t="s">
        <v>661</v>
      </c>
      <c r="B808" s="216" t="s">
        <v>911</v>
      </c>
      <c r="C808" s="216" t="s">
        <v>81</v>
      </c>
      <c r="D808" s="216" t="s">
        <v>912</v>
      </c>
      <c r="E808" s="216" t="s">
        <v>705</v>
      </c>
      <c r="F808" s="216"/>
      <c r="G808" s="216" t="s">
        <v>724</v>
      </c>
      <c r="H808" s="217" t="n">
        <v>0.00032</v>
      </c>
      <c r="I808" s="228" t="s">
        <v>913</v>
      </c>
      <c r="J808" s="229" t="s">
        <v>744</v>
      </c>
    </row>
    <row r="809" customFormat="false" ht="24" hidden="false" customHeight="true" outlineLevel="0" collapsed="false">
      <c r="A809" s="216" t="s">
        <v>661</v>
      </c>
      <c r="B809" s="216" t="s">
        <v>778</v>
      </c>
      <c r="C809" s="216" t="s">
        <v>81</v>
      </c>
      <c r="D809" s="216" t="s">
        <v>779</v>
      </c>
      <c r="E809" s="216" t="s">
        <v>705</v>
      </c>
      <c r="F809" s="216"/>
      <c r="G809" s="216" t="s">
        <v>724</v>
      </c>
      <c r="H809" s="217" t="n">
        <v>0.0039</v>
      </c>
      <c r="I809" s="228" t="s">
        <v>780</v>
      </c>
      <c r="J809" s="229" t="s">
        <v>1484</v>
      </c>
    </row>
    <row r="810" customFormat="false" ht="25.5" hidden="false" customHeight="true" outlineLevel="0" collapsed="false">
      <c r="A810" s="216" t="s">
        <v>661</v>
      </c>
      <c r="B810" s="216" t="s">
        <v>741</v>
      </c>
      <c r="C810" s="216" t="s">
        <v>81</v>
      </c>
      <c r="D810" s="216" t="s">
        <v>742</v>
      </c>
      <c r="E810" s="216" t="s">
        <v>705</v>
      </c>
      <c r="F810" s="216"/>
      <c r="G810" s="216" t="s">
        <v>724</v>
      </c>
      <c r="H810" s="217" t="n">
        <v>0.00156</v>
      </c>
      <c r="I810" s="228" t="s">
        <v>743</v>
      </c>
      <c r="J810" s="229" t="s">
        <v>1207</v>
      </c>
    </row>
    <row r="811" customFormat="false" ht="24" hidden="false" customHeight="true" outlineLevel="0" collapsed="false">
      <c r="A811" s="216" t="s">
        <v>661</v>
      </c>
      <c r="B811" s="216" t="s">
        <v>774</v>
      </c>
      <c r="C811" s="216" t="s">
        <v>81</v>
      </c>
      <c r="D811" s="216" t="s">
        <v>775</v>
      </c>
      <c r="E811" s="216" t="s">
        <v>769</v>
      </c>
      <c r="F811" s="216"/>
      <c r="G811" s="216" t="s">
        <v>776</v>
      </c>
      <c r="H811" s="217" t="n">
        <v>0.00104</v>
      </c>
      <c r="I811" s="228" t="s">
        <v>777</v>
      </c>
      <c r="J811" s="229" t="s">
        <v>1485</v>
      </c>
    </row>
    <row r="812" customFormat="false" ht="24" hidden="false" customHeight="true" outlineLevel="0" collapsed="false">
      <c r="A812" s="216" t="s">
        <v>661</v>
      </c>
      <c r="B812" s="216" t="s">
        <v>917</v>
      </c>
      <c r="C812" s="216" t="s">
        <v>81</v>
      </c>
      <c r="D812" s="216" t="s">
        <v>918</v>
      </c>
      <c r="E812" s="216" t="s">
        <v>705</v>
      </c>
      <c r="F812" s="216"/>
      <c r="G812" s="216" t="s">
        <v>724</v>
      </c>
      <c r="H812" s="217" t="n">
        <v>0.00016</v>
      </c>
      <c r="I812" s="228" t="s">
        <v>919</v>
      </c>
      <c r="J812" s="229" t="s">
        <v>744</v>
      </c>
    </row>
    <row r="813" customFormat="false" ht="24" hidden="false" customHeight="true" outlineLevel="0" collapsed="false">
      <c r="A813" s="216" t="s">
        <v>661</v>
      </c>
      <c r="B813" s="216" t="s">
        <v>790</v>
      </c>
      <c r="C813" s="216" t="s">
        <v>81</v>
      </c>
      <c r="D813" s="216" t="s">
        <v>791</v>
      </c>
      <c r="E813" s="216" t="s">
        <v>705</v>
      </c>
      <c r="F813" s="216"/>
      <c r="G813" s="216" t="s">
        <v>724</v>
      </c>
      <c r="H813" s="217" t="n">
        <v>0.18726</v>
      </c>
      <c r="I813" s="228" t="s">
        <v>792</v>
      </c>
      <c r="J813" s="229" t="s">
        <v>1446</v>
      </c>
    </row>
    <row r="814" customFormat="false" ht="24" hidden="false" customHeight="true" outlineLevel="0" collapsed="false">
      <c r="A814" s="216" t="s">
        <v>661</v>
      </c>
      <c r="B814" s="216" t="s">
        <v>754</v>
      </c>
      <c r="C814" s="216" t="s">
        <v>81</v>
      </c>
      <c r="D814" s="216" t="s">
        <v>755</v>
      </c>
      <c r="E814" s="216" t="s">
        <v>705</v>
      </c>
      <c r="F814" s="216"/>
      <c r="G814" s="216" t="s">
        <v>756</v>
      </c>
      <c r="H814" s="217" t="n">
        <v>0.00208</v>
      </c>
      <c r="I814" s="228" t="s">
        <v>757</v>
      </c>
      <c r="J814" s="229" t="s">
        <v>734</v>
      </c>
    </row>
    <row r="815" customFormat="false" ht="24" hidden="false" customHeight="true" outlineLevel="0" collapsed="false">
      <c r="A815" s="216" t="s">
        <v>661</v>
      </c>
      <c r="B815" s="216" t="s">
        <v>761</v>
      </c>
      <c r="C815" s="216" t="s">
        <v>81</v>
      </c>
      <c r="D815" s="216" t="s">
        <v>762</v>
      </c>
      <c r="E815" s="216" t="s">
        <v>705</v>
      </c>
      <c r="F815" s="216"/>
      <c r="G815" s="216" t="s">
        <v>724</v>
      </c>
      <c r="H815" s="217" t="n">
        <v>0.26468</v>
      </c>
      <c r="I815" s="228" t="s">
        <v>763</v>
      </c>
      <c r="J815" s="229" t="s">
        <v>845</v>
      </c>
    </row>
    <row r="816" customFormat="false" ht="25.5" hidden="false" customHeight="true" outlineLevel="0" collapsed="false">
      <c r="A816" s="216" t="s">
        <v>661</v>
      </c>
      <c r="B816" s="216" t="s">
        <v>781</v>
      </c>
      <c r="C816" s="216" t="s">
        <v>81</v>
      </c>
      <c r="D816" s="216" t="s">
        <v>782</v>
      </c>
      <c r="E816" s="216" t="s">
        <v>705</v>
      </c>
      <c r="F816" s="216"/>
      <c r="G816" s="216" t="s">
        <v>724</v>
      </c>
      <c r="H816" s="217" t="n">
        <v>0.00052</v>
      </c>
      <c r="I816" s="228" t="s">
        <v>783</v>
      </c>
      <c r="J816" s="229" t="s">
        <v>734</v>
      </c>
    </row>
    <row r="817" customFormat="false" ht="24" hidden="false" customHeight="true" outlineLevel="0" collapsed="false">
      <c r="A817" s="216" t="s">
        <v>661</v>
      </c>
      <c r="B817" s="216" t="s">
        <v>796</v>
      </c>
      <c r="C817" s="216" t="s">
        <v>81</v>
      </c>
      <c r="D817" s="216" t="s">
        <v>797</v>
      </c>
      <c r="E817" s="216" t="s">
        <v>705</v>
      </c>
      <c r="F817" s="216"/>
      <c r="G817" s="216" t="s">
        <v>724</v>
      </c>
      <c r="H817" s="217" t="n">
        <v>0.00468</v>
      </c>
      <c r="I817" s="228" t="s">
        <v>798</v>
      </c>
      <c r="J817" s="229" t="s">
        <v>922</v>
      </c>
    </row>
    <row r="818" customFormat="false" ht="24" hidden="false" customHeight="true" outlineLevel="0" collapsed="false">
      <c r="A818" s="216" t="s">
        <v>661</v>
      </c>
      <c r="B818" s="216" t="s">
        <v>925</v>
      </c>
      <c r="C818" s="216" t="s">
        <v>81</v>
      </c>
      <c r="D818" s="216" t="s">
        <v>926</v>
      </c>
      <c r="E818" s="216" t="s">
        <v>705</v>
      </c>
      <c r="F818" s="216"/>
      <c r="G818" s="216" t="s">
        <v>724</v>
      </c>
      <c r="H818" s="217" t="n">
        <v>0.00032</v>
      </c>
      <c r="I818" s="228" t="s">
        <v>927</v>
      </c>
      <c r="J818" s="229" t="s">
        <v>1154</v>
      </c>
    </row>
    <row r="819" customFormat="false" ht="25.5" hidden="false" customHeight="true" outlineLevel="0" collapsed="false">
      <c r="A819" s="216" t="s">
        <v>661</v>
      </c>
      <c r="B819" s="216" t="s">
        <v>751</v>
      </c>
      <c r="C819" s="216" t="s">
        <v>81</v>
      </c>
      <c r="D819" s="216" t="s">
        <v>752</v>
      </c>
      <c r="E819" s="216" t="s">
        <v>705</v>
      </c>
      <c r="F819" s="216"/>
      <c r="G819" s="216" t="s">
        <v>640</v>
      </c>
      <c r="H819" s="217" t="n">
        <v>0.00192</v>
      </c>
      <c r="I819" s="228" t="s">
        <v>753</v>
      </c>
      <c r="J819" s="229" t="s">
        <v>915</v>
      </c>
    </row>
    <row r="820" customFormat="false" ht="24" hidden="false" customHeight="true" outlineLevel="0" collapsed="false">
      <c r="A820" s="216" t="s">
        <v>661</v>
      </c>
      <c r="B820" s="216" t="s">
        <v>758</v>
      </c>
      <c r="C820" s="216" t="s">
        <v>81</v>
      </c>
      <c r="D820" s="216" t="s">
        <v>759</v>
      </c>
      <c r="E820" s="216" t="s">
        <v>705</v>
      </c>
      <c r="F820" s="216"/>
      <c r="G820" s="216" t="s">
        <v>640</v>
      </c>
      <c r="H820" s="217" t="n">
        <v>0.00598</v>
      </c>
      <c r="I820" s="228" t="s">
        <v>760</v>
      </c>
      <c r="J820" s="229" t="s">
        <v>931</v>
      </c>
    </row>
    <row r="821" customFormat="false" ht="24" hidden="false" customHeight="true" outlineLevel="0" collapsed="false">
      <c r="A821" s="216" t="s">
        <v>661</v>
      </c>
      <c r="B821" s="216" t="s">
        <v>933</v>
      </c>
      <c r="C821" s="216" t="s">
        <v>81</v>
      </c>
      <c r="D821" s="216" t="s">
        <v>934</v>
      </c>
      <c r="E821" s="216" t="s">
        <v>705</v>
      </c>
      <c r="F821" s="216"/>
      <c r="G821" s="216" t="s">
        <v>724</v>
      </c>
      <c r="H821" s="217" t="n">
        <v>8E-005</v>
      </c>
      <c r="I821" s="228" t="s">
        <v>935</v>
      </c>
      <c r="J821" s="229" t="s">
        <v>744</v>
      </c>
    </row>
    <row r="822" customFormat="false" ht="24" hidden="false" customHeight="true" outlineLevel="0" collapsed="false">
      <c r="A822" s="216" t="s">
        <v>661</v>
      </c>
      <c r="B822" s="216" t="s">
        <v>936</v>
      </c>
      <c r="C822" s="216" t="s">
        <v>81</v>
      </c>
      <c r="D822" s="216" t="s">
        <v>937</v>
      </c>
      <c r="E822" s="216" t="s">
        <v>705</v>
      </c>
      <c r="F822" s="216"/>
      <c r="G822" s="216" t="s">
        <v>724</v>
      </c>
      <c r="H822" s="217" t="n">
        <v>0.00028</v>
      </c>
      <c r="I822" s="228" t="s">
        <v>938</v>
      </c>
      <c r="J822" s="229" t="s">
        <v>744</v>
      </c>
    </row>
    <row r="823" customFormat="false" ht="24" hidden="false" customHeight="true" outlineLevel="0" collapsed="false">
      <c r="A823" s="216" t="s">
        <v>661</v>
      </c>
      <c r="B823" s="216" t="s">
        <v>939</v>
      </c>
      <c r="C823" s="216" t="s">
        <v>81</v>
      </c>
      <c r="D823" s="216" t="s">
        <v>940</v>
      </c>
      <c r="E823" s="216" t="s">
        <v>705</v>
      </c>
      <c r="F823" s="216"/>
      <c r="G823" s="216" t="s">
        <v>724</v>
      </c>
      <c r="H823" s="217" t="n">
        <v>8E-005</v>
      </c>
      <c r="I823" s="228" t="s">
        <v>919</v>
      </c>
      <c r="J823" s="229" t="s">
        <v>744</v>
      </c>
    </row>
    <row r="824" customFormat="false" ht="24" hidden="false" customHeight="true" outlineLevel="0" collapsed="false">
      <c r="A824" s="216" t="s">
        <v>661</v>
      </c>
      <c r="B824" s="216" t="s">
        <v>941</v>
      </c>
      <c r="C824" s="216" t="s">
        <v>81</v>
      </c>
      <c r="D824" s="216" t="s">
        <v>942</v>
      </c>
      <c r="E824" s="216" t="s">
        <v>705</v>
      </c>
      <c r="F824" s="216"/>
      <c r="G824" s="216" t="s">
        <v>724</v>
      </c>
      <c r="H824" s="217" t="n">
        <v>0.00016</v>
      </c>
      <c r="I824" s="228" t="s">
        <v>943</v>
      </c>
      <c r="J824" s="229" t="s">
        <v>744</v>
      </c>
    </row>
    <row r="825" customFormat="false" ht="25.5" hidden="false" customHeight="true" outlineLevel="0" collapsed="false">
      <c r="A825" s="216" t="s">
        <v>661</v>
      </c>
      <c r="B825" s="216" t="s">
        <v>944</v>
      </c>
      <c r="C825" s="216" t="s">
        <v>81</v>
      </c>
      <c r="D825" s="216" t="s">
        <v>945</v>
      </c>
      <c r="E825" s="216" t="s">
        <v>705</v>
      </c>
      <c r="F825" s="216"/>
      <c r="G825" s="216" t="s">
        <v>724</v>
      </c>
      <c r="H825" s="217" t="n">
        <v>0.0002</v>
      </c>
      <c r="I825" s="228" t="s">
        <v>946</v>
      </c>
      <c r="J825" s="229" t="s">
        <v>744</v>
      </c>
    </row>
    <row r="826" customFormat="false" ht="24" hidden="false" customHeight="true" outlineLevel="0" collapsed="false">
      <c r="A826" s="216" t="s">
        <v>661</v>
      </c>
      <c r="B826" s="216" t="s">
        <v>947</v>
      </c>
      <c r="C826" s="216" t="s">
        <v>81</v>
      </c>
      <c r="D826" s="216" t="s">
        <v>948</v>
      </c>
      <c r="E826" s="216" t="s">
        <v>705</v>
      </c>
      <c r="F826" s="216"/>
      <c r="G826" s="216" t="s">
        <v>724</v>
      </c>
      <c r="H826" s="217" t="n">
        <v>4E-005</v>
      </c>
      <c r="I826" s="228" t="s">
        <v>949</v>
      </c>
      <c r="J826" s="229" t="s">
        <v>734</v>
      </c>
    </row>
    <row r="827" customFormat="false" ht="24" hidden="false" customHeight="true" outlineLevel="0" collapsed="false">
      <c r="A827" s="216" t="s">
        <v>661</v>
      </c>
      <c r="B827" s="216" t="s">
        <v>950</v>
      </c>
      <c r="C827" s="216" t="s">
        <v>81</v>
      </c>
      <c r="D827" s="216" t="s">
        <v>951</v>
      </c>
      <c r="E827" s="216" t="s">
        <v>705</v>
      </c>
      <c r="F827" s="216"/>
      <c r="G827" s="216" t="s">
        <v>724</v>
      </c>
      <c r="H827" s="217" t="n">
        <v>4E-005</v>
      </c>
      <c r="I827" s="228" t="s">
        <v>952</v>
      </c>
      <c r="J827" s="229" t="s">
        <v>744</v>
      </c>
    </row>
    <row r="828" customFormat="false" ht="24" hidden="false" customHeight="true" outlineLevel="0" collapsed="false">
      <c r="A828" s="216" t="s">
        <v>661</v>
      </c>
      <c r="B828" s="216" t="s">
        <v>953</v>
      </c>
      <c r="C828" s="216" t="s">
        <v>81</v>
      </c>
      <c r="D828" s="216" t="s">
        <v>954</v>
      </c>
      <c r="E828" s="216" t="s">
        <v>705</v>
      </c>
      <c r="F828" s="216"/>
      <c r="G828" s="216" t="s">
        <v>724</v>
      </c>
      <c r="H828" s="217" t="n">
        <v>4E-005</v>
      </c>
      <c r="I828" s="228" t="s">
        <v>955</v>
      </c>
      <c r="J828" s="229" t="s">
        <v>744</v>
      </c>
    </row>
    <row r="829" customFormat="false" ht="24" hidden="false" customHeight="true" outlineLevel="0" collapsed="false">
      <c r="A829" s="216" t="s">
        <v>661</v>
      </c>
      <c r="B829" s="216" t="s">
        <v>956</v>
      </c>
      <c r="C829" s="216" t="s">
        <v>81</v>
      </c>
      <c r="D829" s="216" t="s">
        <v>957</v>
      </c>
      <c r="E829" s="216" t="s">
        <v>705</v>
      </c>
      <c r="F829" s="216"/>
      <c r="G829" s="216" t="s">
        <v>724</v>
      </c>
      <c r="H829" s="217" t="n">
        <v>0.00016</v>
      </c>
      <c r="I829" s="228" t="s">
        <v>958</v>
      </c>
      <c r="J829" s="229" t="s">
        <v>744</v>
      </c>
    </row>
    <row r="830" customFormat="false" ht="24" hidden="false" customHeight="true" outlineLevel="0" collapsed="false">
      <c r="A830" s="216" t="s">
        <v>661</v>
      </c>
      <c r="B830" s="216" t="s">
        <v>959</v>
      </c>
      <c r="C830" s="216" t="s">
        <v>81</v>
      </c>
      <c r="D830" s="216" t="s">
        <v>960</v>
      </c>
      <c r="E830" s="216" t="s">
        <v>705</v>
      </c>
      <c r="F830" s="216"/>
      <c r="G830" s="216" t="s">
        <v>961</v>
      </c>
      <c r="H830" s="217" t="n">
        <v>0.00028</v>
      </c>
      <c r="I830" s="228" t="s">
        <v>962</v>
      </c>
      <c r="J830" s="229" t="s">
        <v>744</v>
      </c>
    </row>
    <row r="831" customFormat="false" ht="24" hidden="false" customHeight="true" outlineLevel="0" collapsed="false">
      <c r="A831" s="216" t="s">
        <v>661</v>
      </c>
      <c r="B831" s="216" t="s">
        <v>963</v>
      </c>
      <c r="C831" s="216" t="s">
        <v>81</v>
      </c>
      <c r="D831" s="216" t="s">
        <v>964</v>
      </c>
      <c r="E831" s="216" t="s">
        <v>705</v>
      </c>
      <c r="F831" s="216"/>
      <c r="G831" s="216" t="s">
        <v>724</v>
      </c>
      <c r="H831" s="217" t="n">
        <v>8E-005</v>
      </c>
      <c r="I831" s="228" t="s">
        <v>965</v>
      </c>
      <c r="J831" s="229" t="s">
        <v>744</v>
      </c>
    </row>
    <row r="832" customFormat="false" ht="24" hidden="false" customHeight="true" outlineLevel="0" collapsed="false">
      <c r="A832" s="216" t="s">
        <v>661</v>
      </c>
      <c r="B832" s="216" t="s">
        <v>745</v>
      </c>
      <c r="C832" s="216" t="s">
        <v>81</v>
      </c>
      <c r="D832" s="216" t="s">
        <v>746</v>
      </c>
      <c r="E832" s="216" t="s">
        <v>705</v>
      </c>
      <c r="F832" s="216"/>
      <c r="G832" s="216" t="s">
        <v>724</v>
      </c>
      <c r="H832" s="217" t="n">
        <v>6E-005</v>
      </c>
      <c r="I832" s="228" t="s">
        <v>747</v>
      </c>
      <c r="J832" s="229" t="s">
        <v>744</v>
      </c>
    </row>
    <row r="833" customFormat="false" ht="24" hidden="false" customHeight="true" outlineLevel="0" collapsed="false">
      <c r="A833" s="216" t="s">
        <v>661</v>
      </c>
      <c r="B833" s="216" t="s">
        <v>748</v>
      </c>
      <c r="C833" s="216" t="s">
        <v>81</v>
      </c>
      <c r="D833" s="216" t="s">
        <v>749</v>
      </c>
      <c r="E833" s="216" t="s">
        <v>705</v>
      </c>
      <c r="F833" s="216"/>
      <c r="G833" s="216" t="s">
        <v>724</v>
      </c>
      <c r="H833" s="217" t="n">
        <v>0.00012</v>
      </c>
      <c r="I833" s="228" t="s">
        <v>750</v>
      </c>
      <c r="J833" s="229" t="s">
        <v>744</v>
      </c>
    </row>
    <row r="834" customFormat="false" ht="24" hidden="false" customHeight="true" outlineLevel="0" collapsed="false">
      <c r="A834" s="216" t="s">
        <v>661</v>
      </c>
      <c r="B834" s="216" t="s">
        <v>771</v>
      </c>
      <c r="C834" s="216" t="s">
        <v>81</v>
      </c>
      <c r="D834" s="216" t="s">
        <v>772</v>
      </c>
      <c r="E834" s="216" t="s">
        <v>705</v>
      </c>
      <c r="F834" s="216"/>
      <c r="G834" s="216" t="s">
        <v>724</v>
      </c>
      <c r="H834" s="217" t="n">
        <v>0.00018</v>
      </c>
      <c r="I834" s="228" t="s">
        <v>773</v>
      </c>
      <c r="J834" s="229" t="s">
        <v>744</v>
      </c>
    </row>
    <row r="835" customFormat="false" ht="25.5" hidden="false" customHeight="true" outlineLevel="0" collapsed="false">
      <c r="A835" s="216" t="s">
        <v>661</v>
      </c>
      <c r="B835" s="216" t="s">
        <v>793</v>
      </c>
      <c r="C835" s="216" t="s">
        <v>81</v>
      </c>
      <c r="D835" s="216" t="s">
        <v>794</v>
      </c>
      <c r="E835" s="216" t="s">
        <v>705</v>
      </c>
      <c r="F835" s="216"/>
      <c r="G835" s="216" t="s">
        <v>724</v>
      </c>
      <c r="H835" s="217" t="n">
        <v>0.00012</v>
      </c>
      <c r="I835" s="228" t="s">
        <v>795</v>
      </c>
      <c r="J835" s="229" t="s">
        <v>1207</v>
      </c>
    </row>
    <row r="836" customFormat="false" ht="24" hidden="false" customHeight="true" outlineLevel="0" collapsed="false">
      <c r="A836" s="216" t="s">
        <v>661</v>
      </c>
      <c r="B836" s="216" t="s">
        <v>882</v>
      </c>
      <c r="C836" s="216" t="s">
        <v>81</v>
      </c>
      <c r="D836" s="216" t="s">
        <v>883</v>
      </c>
      <c r="E836" s="216" t="s">
        <v>673</v>
      </c>
      <c r="F836" s="216"/>
      <c r="G836" s="216" t="s">
        <v>712</v>
      </c>
      <c r="H836" s="217" t="n">
        <v>1.6</v>
      </c>
      <c r="I836" s="228" t="s">
        <v>884</v>
      </c>
      <c r="J836" s="229" t="s">
        <v>1445</v>
      </c>
    </row>
    <row r="837" customFormat="false" ht="13.5" hidden="false" customHeight="true" outlineLevel="0" collapsed="false">
      <c r="A837" s="36"/>
      <c r="B837" s="36"/>
      <c r="C837" s="36"/>
      <c r="D837" s="36"/>
      <c r="E837" s="219" t="s">
        <v>676</v>
      </c>
      <c r="F837" s="220" t="n">
        <v>49.81</v>
      </c>
      <c r="G837" s="219" t="s">
        <v>677</v>
      </c>
      <c r="H837" s="220" t="n">
        <v>0</v>
      </c>
      <c r="I837" s="219" t="s">
        <v>678</v>
      </c>
      <c r="J837" s="220" t="n">
        <v>49.81</v>
      </c>
    </row>
    <row r="838" customFormat="false" ht="13.5" hidden="false" customHeight="true" outlineLevel="0" collapsed="false">
      <c r="A838" s="36"/>
      <c r="B838" s="36"/>
      <c r="C838" s="36"/>
      <c r="D838" s="36"/>
      <c r="E838" s="219" t="s">
        <v>679</v>
      </c>
      <c r="F838" s="220" t="n">
        <v>33.53</v>
      </c>
      <c r="G838" s="36"/>
      <c r="H838" s="219" t="s">
        <v>680</v>
      </c>
      <c r="I838" s="219"/>
      <c r="J838" s="220" t="n">
        <v>180.11</v>
      </c>
    </row>
    <row r="839" customFormat="false" ht="49.5" hidden="false" customHeight="true" outlineLevel="0" collapsed="false">
      <c r="A839" s="38"/>
      <c r="B839" s="38"/>
      <c r="C839" s="38"/>
      <c r="D839" s="38"/>
      <c r="E839" s="38"/>
      <c r="F839" s="38"/>
      <c r="G839" s="221" t="s">
        <v>681</v>
      </c>
      <c r="H839" s="222" t="s">
        <v>825</v>
      </c>
      <c r="I839" s="221" t="s">
        <v>683</v>
      </c>
      <c r="J839" s="223" t="n">
        <v>3602.2</v>
      </c>
    </row>
    <row r="840" customFormat="false" ht="0.75" hidden="false" customHeight="true" outlineLevel="0" collapsed="false">
      <c r="A840" s="224"/>
      <c r="B840" s="224"/>
      <c r="C840" s="224"/>
      <c r="D840" s="224"/>
      <c r="E840" s="224"/>
      <c r="F840" s="224"/>
      <c r="G840" s="224"/>
      <c r="H840" s="224"/>
      <c r="I840" s="224"/>
      <c r="J840" s="224"/>
    </row>
    <row r="841" customFormat="false" ht="18" hidden="false" customHeight="true" outlineLevel="0" collapsed="false">
      <c r="A841" s="207" t="s">
        <v>191</v>
      </c>
      <c r="B841" s="207" t="s">
        <v>647</v>
      </c>
      <c r="C841" s="207" t="s">
        <v>648</v>
      </c>
      <c r="D841" s="207" t="s">
        <v>649</v>
      </c>
      <c r="E841" s="207" t="s">
        <v>650</v>
      </c>
      <c r="F841" s="207"/>
      <c r="G841" s="207" t="s">
        <v>651</v>
      </c>
      <c r="H841" s="207" t="s">
        <v>652</v>
      </c>
      <c r="I841" s="207" t="s">
        <v>653</v>
      </c>
      <c r="J841" s="207" t="s">
        <v>654</v>
      </c>
    </row>
    <row r="842" customFormat="false" ht="39" hidden="false" customHeight="true" outlineLevel="0" collapsed="false">
      <c r="A842" s="208" t="s">
        <v>655</v>
      </c>
      <c r="B842" s="208" t="s">
        <v>1486</v>
      </c>
      <c r="C842" s="208" t="s">
        <v>70</v>
      </c>
      <c r="D842" s="208" t="s">
        <v>192</v>
      </c>
      <c r="E842" s="208" t="s">
        <v>1487</v>
      </c>
      <c r="F842" s="208"/>
      <c r="G842" s="208" t="s">
        <v>87</v>
      </c>
      <c r="H842" s="210" t="n">
        <v>1</v>
      </c>
      <c r="I842" s="211" t="n">
        <v>135.58</v>
      </c>
      <c r="J842" s="211" t="n">
        <v>135.58</v>
      </c>
    </row>
    <row r="843" customFormat="false" ht="25.5" hidden="false" customHeight="true" outlineLevel="0" collapsed="false">
      <c r="A843" s="212" t="s">
        <v>658</v>
      </c>
      <c r="B843" s="212" t="s">
        <v>1488</v>
      </c>
      <c r="C843" s="212" t="s">
        <v>70</v>
      </c>
      <c r="D843" s="212" t="s">
        <v>1489</v>
      </c>
      <c r="E843" s="212" t="s">
        <v>657</v>
      </c>
      <c r="F843" s="212"/>
      <c r="G843" s="212" t="s">
        <v>72</v>
      </c>
      <c r="H843" s="214" t="n">
        <v>0.52171</v>
      </c>
      <c r="I843" s="215" t="n">
        <v>22.85</v>
      </c>
      <c r="J843" s="215" t="n">
        <v>11.92</v>
      </c>
    </row>
    <row r="844" customFormat="false" ht="24" hidden="false" customHeight="true" outlineLevel="0" collapsed="false">
      <c r="A844" s="212" t="s">
        <v>658</v>
      </c>
      <c r="B844" s="212" t="s">
        <v>1490</v>
      </c>
      <c r="C844" s="212" t="s">
        <v>70</v>
      </c>
      <c r="D844" s="212" t="s">
        <v>1491</v>
      </c>
      <c r="E844" s="212" t="s">
        <v>657</v>
      </c>
      <c r="F844" s="212"/>
      <c r="G844" s="212" t="s">
        <v>72</v>
      </c>
      <c r="H844" s="214" t="n">
        <v>0.52171</v>
      </c>
      <c r="I844" s="215" t="n">
        <v>32.43</v>
      </c>
      <c r="J844" s="215" t="n">
        <v>16.91</v>
      </c>
    </row>
    <row r="845" customFormat="false" ht="39" hidden="false" customHeight="true" outlineLevel="0" collapsed="false">
      <c r="A845" s="216" t="s">
        <v>661</v>
      </c>
      <c r="B845" s="216" t="s">
        <v>1492</v>
      </c>
      <c r="C845" s="216" t="s">
        <v>70</v>
      </c>
      <c r="D845" s="216" t="s">
        <v>1493</v>
      </c>
      <c r="E845" s="216" t="s">
        <v>705</v>
      </c>
      <c r="F845" s="216"/>
      <c r="G845" s="216" t="s">
        <v>87</v>
      </c>
      <c r="H845" s="217" t="n">
        <v>4</v>
      </c>
      <c r="I845" s="218" t="n">
        <v>0.28</v>
      </c>
      <c r="J845" s="218" t="n">
        <v>1.12</v>
      </c>
    </row>
    <row r="846" customFormat="false" ht="39" hidden="false" customHeight="true" outlineLevel="0" collapsed="false">
      <c r="A846" s="216" t="s">
        <v>661</v>
      </c>
      <c r="B846" s="216" t="s">
        <v>1494</v>
      </c>
      <c r="C846" s="216" t="s">
        <v>70</v>
      </c>
      <c r="D846" s="216" t="s">
        <v>1495</v>
      </c>
      <c r="E846" s="216" t="s">
        <v>705</v>
      </c>
      <c r="F846" s="216"/>
      <c r="G846" s="216" t="s">
        <v>87</v>
      </c>
      <c r="H846" s="217" t="n">
        <v>1</v>
      </c>
      <c r="I846" s="218" t="n">
        <v>105.63</v>
      </c>
      <c r="J846" s="218" t="n">
        <v>105.63</v>
      </c>
    </row>
    <row r="847" customFormat="false" ht="13.5" hidden="false" customHeight="true" outlineLevel="0" collapsed="false">
      <c r="A847" s="36"/>
      <c r="B847" s="36"/>
      <c r="C847" s="36"/>
      <c r="D847" s="36"/>
      <c r="E847" s="219" t="s">
        <v>676</v>
      </c>
      <c r="F847" s="220" t="n">
        <v>22.48</v>
      </c>
      <c r="G847" s="219" t="s">
        <v>677</v>
      </c>
      <c r="H847" s="220" t="n">
        <v>0</v>
      </c>
      <c r="I847" s="219" t="s">
        <v>678</v>
      </c>
      <c r="J847" s="220" t="n">
        <v>22.48</v>
      </c>
    </row>
    <row r="848" customFormat="false" ht="13.5" hidden="false" customHeight="true" outlineLevel="0" collapsed="false">
      <c r="A848" s="36"/>
      <c r="B848" s="36"/>
      <c r="C848" s="36"/>
      <c r="D848" s="36"/>
      <c r="E848" s="219" t="s">
        <v>679</v>
      </c>
      <c r="F848" s="220" t="n">
        <v>31.02</v>
      </c>
      <c r="G848" s="36"/>
      <c r="H848" s="219" t="s">
        <v>680</v>
      </c>
      <c r="I848" s="219"/>
      <c r="J848" s="220" t="n">
        <v>166.6</v>
      </c>
    </row>
    <row r="849" customFormat="false" ht="49.5" hidden="false" customHeight="true" outlineLevel="0" collapsed="false">
      <c r="A849" s="38"/>
      <c r="B849" s="38"/>
      <c r="C849" s="38"/>
      <c r="D849" s="38"/>
      <c r="E849" s="38"/>
      <c r="F849" s="38"/>
      <c r="G849" s="221" t="s">
        <v>681</v>
      </c>
      <c r="H849" s="222" t="s">
        <v>825</v>
      </c>
      <c r="I849" s="221" t="s">
        <v>683</v>
      </c>
      <c r="J849" s="223" t="n">
        <v>3332</v>
      </c>
    </row>
    <row r="850" customFormat="false" ht="0.75" hidden="false" customHeight="true" outlineLevel="0" collapsed="false">
      <c r="A850" s="224"/>
      <c r="B850" s="224"/>
      <c r="C850" s="224"/>
      <c r="D850" s="224"/>
      <c r="E850" s="224"/>
      <c r="F850" s="224"/>
      <c r="G850" s="224"/>
      <c r="H850" s="224"/>
      <c r="I850" s="224"/>
      <c r="J850" s="224"/>
    </row>
    <row r="851" customFormat="false" ht="18" hidden="false" customHeight="true" outlineLevel="0" collapsed="false">
      <c r="A851" s="207" t="s">
        <v>193</v>
      </c>
      <c r="B851" s="207" t="s">
        <v>647</v>
      </c>
      <c r="C851" s="207" t="s">
        <v>648</v>
      </c>
      <c r="D851" s="207" t="s">
        <v>649</v>
      </c>
      <c r="E851" s="207" t="s">
        <v>650</v>
      </c>
      <c r="F851" s="207"/>
      <c r="G851" s="207" t="s">
        <v>651</v>
      </c>
      <c r="H851" s="207" t="s">
        <v>652</v>
      </c>
      <c r="I851" s="207" t="s">
        <v>653</v>
      </c>
      <c r="J851" s="207" t="s">
        <v>654</v>
      </c>
    </row>
    <row r="852" customFormat="false" ht="25.5" hidden="false" customHeight="true" outlineLevel="0" collapsed="false">
      <c r="A852" s="208" t="s">
        <v>655</v>
      </c>
      <c r="B852" s="208" t="s">
        <v>1496</v>
      </c>
      <c r="C852" s="208" t="s">
        <v>70</v>
      </c>
      <c r="D852" s="208" t="s">
        <v>194</v>
      </c>
      <c r="E852" s="208" t="s">
        <v>1487</v>
      </c>
      <c r="F852" s="208"/>
      <c r="G852" s="208" t="s">
        <v>87</v>
      </c>
      <c r="H852" s="210" t="n">
        <v>1</v>
      </c>
      <c r="I852" s="211" t="n">
        <v>13.85</v>
      </c>
      <c r="J852" s="211" t="n">
        <v>13.85</v>
      </c>
    </row>
    <row r="853" customFormat="false" ht="24" hidden="false" customHeight="true" outlineLevel="0" collapsed="false">
      <c r="A853" s="212" t="s">
        <v>658</v>
      </c>
      <c r="B853" s="212" t="s">
        <v>1490</v>
      </c>
      <c r="C853" s="212" t="s">
        <v>70</v>
      </c>
      <c r="D853" s="212" t="s">
        <v>1491</v>
      </c>
      <c r="E853" s="212" t="s">
        <v>657</v>
      </c>
      <c r="F853" s="212"/>
      <c r="G853" s="212" t="s">
        <v>72</v>
      </c>
      <c r="H853" s="214" t="n">
        <v>0.035428</v>
      </c>
      <c r="I853" s="215" t="n">
        <v>32.43</v>
      </c>
      <c r="J853" s="215" t="n">
        <v>1.14</v>
      </c>
    </row>
    <row r="854" customFormat="false" ht="25.5" hidden="false" customHeight="true" outlineLevel="0" collapsed="false">
      <c r="A854" s="212" t="s">
        <v>658</v>
      </c>
      <c r="B854" s="212" t="s">
        <v>1488</v>
      </c>
      <c r="C854" s="212" t="s">
        <v>70</v>
      </c>
      <c r="D854" s="212" t="s">
        <v>1489</v>
      </c>
      <c r="E854" s="212" t="s">
        <v>657</v>
      </c>
      <c r="F854" s="212"/>
      <c r="G854" s="212" t="s">
        <v>72</v>
      </c>
      <c r="H854" s="214" t="n">
        <v>0.035428</v>
      </c>
      <c r="I854" s="215" t="n">
        <v>22.85</v>
      </c>
      <c r="J854" s="215" t="n">
        <v>0.8</v>
      </c>
    </row>
    <row r="855" customFormat="false" ht="39" hidden="false" customHeight="true" outlineLevel="0" collapsed="false">
      <c r="A855" s="216" t="s">
        <v>661</v>
      </c>
      <c r="B855" s="216" t="s">
        <v>1497</v>
      </c>
      <c r="C855" s="216" t="s">
        <v>70</v>
      </c>
      <c r="D855" s="216" t="s">
        <v>1498</v>
      </c>
      <c r="E855" s="216" t="s">
        <v>705</v>
      </c>
      <c r="F855" s="216"/>
      <c r="G855" s="216" t="s">
        <v>87</v>
      </c>
      <c r="H855" s="217" t="n">
        <v>1</v>
      </c>
      <c r="I855" s="218" t="n">
        <v>1.1</v>
      </c>
      <c r="J855" s="218" t="n">
        <v>1.1</v>
      </c>
    </row>
    <row r="856" customFormat="false" ht="25.5" hidden="false" customHeight="true" outlineLevel="0" collapsed="false">
      <c r="A856" s="216" t="s">
        <v>661</v>
      </c>
      <c r="B856" s="216" t="s">
        <v>1499</v>
      </c>
      <c r="C856" s="216" t="s">
        <v>70</v>
      </c>
      <c r="D856" s="216" t="s">
        <v>1500</v>
      </c>
      <c r="E856" s="216" t="s">
        <v>705</v>
      </c>
      <c r="F856" s="216"/>
      <c r="G856" s="216" t="s">
        <v>87</v>
      </c>
      <c r="H856" s="217" t="n">
        <v>1</v>
      </c>
      <c r="I856" s="218" t="n">
        <v>10.81</v>
      </c>
      <c r="J856" s="218" t="n">
        <v>10.81</v>
      </c>
    </row>
    <row r="857" customFormat="false" ht="13.5" hidden="false" customHeight="true" outlineLevel="0" collapsed="false">
      <c r="A857" s="36"/>
      <c r="B857" s="36"/>
      <c r="C857" s="36"/>
      <c r="D857" s="36"/>
      <c r="E857" s="219" t="s">
        <v>676</v>
      </c>
      <c r="F857" s="220" t="n">
        <v>1.52</v>
      </c>
      <c r="G857" s="219" t="s">
        <v>677</v>
      </c>
      <c r="H857" s="220" t="n">
        <v>0</v>
      </c>
      <c r="I857" s="219" t="s">
        <v>678</v>
      </c>
      <c r="J857" s="220" t="n">
        <v>1.52</v>
      </c>
    </row>
    <row r="858" customFormat="false" ht="13.5" hidden="false" customHeight="true" outlineLevel="0" collapsed="false">
      <c r="A858" s="36"/>
      <c r="B858" s="36"/>
      <c r="C858" s="36"/>
      <c r="D858" s="36"/>
      <c r="E858" s="219" t="s">
        <v>679</v>
      </c>
      <c r="F858" s="220" t="n">
        <v>3.16</v>
      </c>
      <c r="G858" s="36"/>
      <c r="H858" s="219" t="s">
        <v>680</v>
      </c>
      <c r="I858" s="219"/>
      <c r="J858" s="220" t="n">
        <v>17.01</v>
      </c>
    </row>
    <row r="859" customFormat="false" ht="49.5" hidden="false" customHeight="true" outlineLevel="0" collapsed="false">
      <c r="A859" s="38"/>
      <c r="B859" s="38"/>
      <c r="C859" s="38"/>
      <c r="D859" s="38"/>
      <c r="E859" s="38"/>
      <c r="F859" s="38"/>
      <c r="G859" s="221" t="s">
        <v>681</v>
      </c>
      <c r="H859" s="222" t="s">
        <v>1501</v>
      </c>
      <c r="I859" s="221" t="s">
        <v>683</v>
      </c>
      <c r="J859" s="223" t="n">
        <v>680.4</v>
      </c>
    </row>
    <row r="860" customFormat="false" ht="0.75" hidden="false" customHeight="true" outlineLevel="0" collapsed="false">
      <c r="A860" s="224"/>
      <c r="B860" s="224"/>
      <c r="C860" s="224"/>
      <c r="D860" s="224"/>
      <c r="E860" s="224"/>
      <c r="F860" s="224"/>
      <c r="G860" s="224"/>
      <c r="H860" s="224"/>
      <c r="I860" s="224"/>
      <c r="J860" s="224"/>
    </row>
    <row r="861" customFormat="false" ht="18" hidden="false" customHeight="true" outlineLevel="0" collapsed="false">
      <c r="A861" s="207" t="s">
        <v>195</v>
      </c>
      <c r="B861" s="207" t="s">
        <v>647</v>
      </c>
      <c r="C861" s="207" t="s">
        <v>648</v>
      </c>
      <c r="D861" s="207" t="s">
        <v>649</v>
      </c>
      <c r="E861" s="207" t="s">
        <v>650</v>
      </c>
      <c r="F861" s="207"/>
      <c r="G861" s="207" t="s">
        <v>651</v>
      </c>
      <c r="H861" s="207" t="s">
        <v>652</v>
      </c>
      <c r="I861" s="207" t="s">
        <v>653</v>
      </c>
      <c r="J861" s="207" t="s">
        <v>654</v>
      </c>
    </row>
    <row r="862" customFormat="false" ht="25.5" hidden="false" customHeight="true" outlineLevel="0" collapsed="false">
      <c r="A862" s="208" t="s">
        <v>655</v>
      </c>
      <c r="B862" s="208" t="s">
        <v>1502</v>
      </c>
      <c r="C862" s="208" t="s">
        <v>70</v>
      </c>
      <c r="D862" s="208" t="s">
        <v>196</v>
      </c>
      <c r="E862" s="208" t="s">
        <v>1487</v>
      </c>
      <c r="F862" s="208"/>
      <c r="G862" s="208" t="s">
        <v>87</v>
      </c>
      <c r="H862" s="210" t="n">
        <v>1</v>
      </c>
      <c r="I862" s="211" t="n">
        <v>15.77</v>
      </c>
      <c r="J862" s="211" t="n">
        <v>15.77</v>
      </c>
    </row>
    <row r="863" customFormat="false" ht="24" hidden="false" customHeight="true" outlineLevel="0" collapsed="false">
      <c r="A863" s="212" t="s">
        <v>658</v>
      </c>
      <c r="B863" s="212" t="s">
        <v>1490</v>
      </c>
      <c r="C863" s="212" t="s">
        <v>70</v>
      </c>
      <c r="D863" s="212" t="s">
        <v>1491</v>
      </c>
      <c r="E863" s="212" t="s">
        <v>657</v>
      </c>
      <c r="F863" s="212"/>
      <c r="G863" s="212" t="s">
        <v>72</v>
      </c>
      <c r="H863" s="214" t="n">
        <v>0.063964</v>
      </c>
      <c r="I863" s="215" t="n">
        <v>32.43</v>
      </c>
      <c r="J863" s="215" t="n">
        <v>2.07</v>
      </c>
    </row>
    <row r="864" customFormat="false" ht="25.5" hidden="false" customHeight="true" outlineLevel="0" collapsed="false">
      <c r="A864" s="212" t="s">
        <v>658</v>
      </c>
      <c r="B864" s="212" t="s">
        <v>1488</v>
      </c>
      <c r="C864" s="212" t="s">
        <v>70</v>
      </c>
      <c r="D864" s="212" t="s">
        <v>1489</v>
      </c>
      <c r="E864" s="212" t="s">
        <v>657</v>
      </c>
      <c r="F864" s="212"/>
      <c r="G864" s="212" t="s">
        <v>72</v>
      </c>
      <c r="H864" s="214" t="n">
        <v>0.063964</v>
      </c>
      <c r="I864" s="215" t="n">
        <v>22.85</v>
      </c>
      <c r="J864" s="215" t="n">
        <v>1.46</v>
      </c>
    </row>
    <row r="865" customFormat="false" ht="25.5" hidden="false" customHeight="true" outlineLevel="0" collapsed="false">
      <c r="A865" s="216" t="s">
        <v>661</v>
      </c>
      <c r="B865" s="216" t="s">
        <v>1499</v>
      </c>
      <c r="C865" s="216" t="s">
        <v>70</v>
      </c>
      <c r="D865" s="216" t="s">
        <v>1500</v>
      </c>
      <c r="E865" s="216" t="s">
        <v>705</v>
      </c>
      <c r="F865" s="216"/>
      <c r="G865" s="216" t="s">
        <v>87</v>
      </c>
      <c r="H865" s="217" t="n">
        <v>1</v>
      </c>
      <c r="I865" s="218" t="n">
        <v>10.81</v>
      </c>
      <c r="J865" s="218" t="n">
        <v>10.81</v>
      </c>
    </row>
    <row r="866" customFormat="false" ht="39" hidden="false" customHeight="true" outlineLevel="0" collapsed="false">
      <c r="A866" s="216" t="s">
        <v>661</v>
      </c>
      <c r="B866" s="216" t="s">
        <v>1503</v>
      </c>
      <c r="C866" s="216" t="s">
        <v>70</v>
      </c>
      <c r="D866" s="216" t="s">
        <v>1504</v>
      </c>
      <c r="E866" s="216" t="s">
        <v>705</v>
      </c>
      <c r="F866" s="216"/>
      <c r="G866" s="216" t="s">
        <v>87</v>
      </c>
      <c r="H866" s="217" t="n">
        <v>1</v>
      </c>
      <c r="I866" s="218" t="n">
        <v>1.43</v>
      </c>
      <c r="J866" s="218" t="n">
        <v>1.43</v>
      </c>
    </row>
    <row r="867" customFormat="false" ht="13.5" hidden="false" customHeight="true" outlineLevel="0" collapsed="false">
      <c r="A867" s="36"/>
      <c r="B867" s="36"/>
      <c r="C867" s="36"/>
      <c r="D867" s="36"/>
      <c r="E867" s="219" t="s">
        <v>676</v>
      </c>
      <c r="F867" s="220" t="n">
        <v>2.75</v>
      </c>
      <c r="G867" s="219" t="s">
        <v>677</v>
      </c>
      <c r="H867" s="220" t="n">
        <v>0</v>
      </c>
      <c r="I867" s="219" t="s">
        <v>678</v>
      </c>
      <c r="J867" s="220" t="n">
        <v>2.75</v>
      </c>
    </row>
    <row r="868" customFormat="false" ht="13.5" hidden="false" customHeight="true" outlineLevel="0" collapsed="false">
      <c r="A868" s="36"/>
      <c r="B868" s="36"/>
      <c r="C868" s="36"/>
      <c r="D868" s="36"/>
      <c r="E868" s="219" t="s">
        <v>679</v>
      </c>
      <c r="F868" s="220" t="n">
        <v>3.6</v>
      </c>
      <c r="G868" s="36"/>
      <c r="H868" s="219" t="s">
        <v>680</v>
      </c>
      <c r="I868" s="219"/>
      <c r="J868" s="220" t="n">
        <v>19.37</v>
      </c>
    </row>
    <row r="869" customFormat="false" ht="49.5" hidden="false" customHeight="true" outlineLevel="0" collapsed="false">
      <c r="A869" s="38"/>
      <c r="B869" s="38"/>
      <c r="C869" s="38"/>
      <c r="D869" s="38"/>
      <c r="E869" s="38"/>
      <c r="F869" s="38"/>
      <c r="G869" s="221" t="s">
        <v>681</v>
      </c>
      <c r="H869" s="222" t="s">
        <v>825</v>
      </c>
      <c r="I869" s="221" t="s">
        <v>683</v>
      </c>
      <c r="J869" s="223" t="n">
        <v>387.4</v>
      </c>
    </row>
    <row r="870" customFormat="false" ht="0.75" hidden="false" customHeight="true" outlineLevel="0" collapsed="false">
      <c r="A870" s="224"/>
      <c r="B870" s="224"/>
      <c r="C870" s="224"/>
      <c r="D870" s="224"/>
      <c r="E870" s="224"/>
      <c r="F870" s="224"/>
      <c r="G870" s="224"/>
      <c r="H870" s="224"/>
      <c r="I870" s="224"/>
      <c r="J870" s="224"/>
    </row>
    <row r="871" customFormat="false" ht="18" hidden="false" customHeight="true" outlineLevel="0" collapsed="false">
      <c r="A871" s="207" t="s">
        <v>197</v>
      </c>
      <c r="B871" s="207" t="s">
        <v>647</v>
      </c>
      <c r="C871" s="207" t="s">
        <v>648</v>
      </c>
      <c r="D871" s="207" t="s">
        <v>649</v>
      </c>
      <c r="E871" s="207" t="s">
        <v>650</v>
      </c>
      <c r="F871" s="207"/>
      <c r="G871" s="207" t="s">
        <v>651</v>
      </c>
      <c r="H871" s="207" t="s">
        <v>652</v>
      </c>
      <c r="I871" s="207" t="s">
        <v>653</v>
      </c>
      <c r="J871" s="207" t="s">
        <v>654</v>
      </c>
    </row>
    <row r="872" customFormat="false" ht="25.5" hidden="false" customHeight="true" outlineLevel="0" collapsed="false">
      <c r="A872" s="208" t="s">
        <v>655</v>
      </c>
      <c r="B872" s="208" t="s">
        <v>1505</v>
      </c>
      <c r="C872" s="208" t="s">
        <v>70</v>
      </c>
      <c r="D872" s="208" t="s">
        <v>198</v>
      </c>
      <c r="E872" s="208" t="s">
        <v>1487</v>
      </c>
      <c r="F872" s="208"/>
      <c r="G872" s="208" t="s">
        <v>87</v>
      </c>
      <c r="H872" s="210" t="n">
        <v>1</v>
      </c>
      <c r="I872" s="211" t="n">
        <v>68.06</v>
      </c>
      <c r="J872" s="211" t="n">
        <v>68.06</v>
      </c>
    </row>
    <row r="873" customFormat="false" ht="25.5" hidden="false" customHeight="true" outlineLevel="0" collapsed="false">
      <c r="A873" s="212" t="s">
        <v>658</v>
      </c>
      <c r="B873" s="212" t="s">
        <v>1488</v>
      </c>
      <c r="C873" s="212" t="s">
        <v>70</v>
      </c>
      <c r="D873" s="212" t="s">
        <v>1489</v>
      </c>
      <c r="E873" s="212" t="s">
        <v>657</v>
      </c>
      <c r="F873" s="212"/>
      <c r="G873" s="212" t="s">
        <v>72</v>
      </c>
      <c r="H873" s="214" t="n">
        <v>0.070857</v>
      </c>
      <c r="I873" s="215" t="n">
        <v>22.85</v>
      </c>
      <c r="J873" s="215" t="n">
        <v>1.61</v>
      </c>
    </row>
    <row r="874" customFormat="false" ht="24" hidden="false" customHeight="true" outlineLevel="0" collapsed="false">
      <c r="A874" s="212" t="s">
        <v>658</v>
      </c>
      <c r="B874" s="212" t="s">
        <v>1490</v>
      </c>
      <c r="C874" s="212" t="s">
        <v>70</v>
      </c>
      <c r="D874" s="212" t="s">
        <v>1491</v>
      </c>
      <c r="E874" s="212" t="s">
        <v>657</v>
      </c>
      <c r="F874" s="212"/>
      <c r="G874" s="212" t="s">
        <v>72</v>
      </c>
      <c r="H874" s="214" t="n">
        <v>0.070857</v>
      </c>
      <c r="I874" s="215" t="n">
        <v>32.43</v>
      </c>
      <c r="J874" s="215" t="n">
        <v>2.29</v>
      </c>
    </row>
    <row r="875" customFormat="false" ht="39" hidden="false" customHeight="true" outlineLevel="0" collapsed="false">
      <c r="A875" s="216" t="s">
        <v>661</v>
      </c>
      <c r="B875" s="216" t="s">
        <v>1497</v>
      </c>
      <c r="C875" s="216" t="s">
        <v>70</v>
      </c>
      <c r="D875" s="216" t="s">
        <v>1498</v>
      </c>
      <c r="E875" s="216" t="s">
        <v>705</v>
      </c>
      <c r="F875" s="216"/>
      <c r="G875" s="216" t="s">
        <v>87</v>
      </c>
      <c r="H875" s="217" t="n">
        <v>2</v>
      </c>
      <c r="I875" s="218" t="n">
        <v>1.1</v>
      </c>
      <c r="J875" s="218" t="n">
        <v>2.2</v>
      </c>
    </row>
    <row r="876" customFormat="false" ht="25.5" hidden="false" customHeight="true" outlineLevel="0" collapsed="false">
      <c r="A876" s="216" t="s">
        <v>661</v>
      </c>
      <c r="B876" s="216" t="s">
        <v>1506</v>
      </c>
      <c r="C876" s="216" t="s">
        <v>70</v>
      </c>
      <c r="D876" s="216" t="s">
        <v>1507</v>
      </c>
      <c r="E876" s="216" t="s">
        <v>705</v>
      </c>
      <c r="F876" s="216"/>
      <c r="G876" s="216" t="s">
        <v>87</v>
      </c>
      <c r="H876" s="217" t="n">
        <v>1</v>
      </c>
      <c r="I876" s="218" t="n">
        <v>61.96</v>
      </c>
      <c r="J876" s="218" t="n">
        <v>61.96</v>
      </c>
    </row>
    <row r="877" customFormat="false" ht="13.5" hidden="false" customHeight="true" outlineLevel="0" collapsed="false">
      <c r="A877" s="36"/>
      <c r="B877" s="36"/>
      <c r="C877" s="36"/>
      <c r="D877" s="36"/>
      <c r="E877" s="219" t="s">
        <v>676</v>
      </c>
      <c r="F877" s="220" t="n">
        <v>3.04</v>
      </c>
      <c r="G877" s="219" t="s">
        <v>677</v>
      </c>
      <c r="H877" s="220" t="n">
        <v>0</v>
      </c>
      <c r="I877" s="219" t="s">
        <v>678</v>
      </c>
      <c r="J877" s="220" t="n">
        <v>3.04</v>
      </c>
    </row>
    <row r="878" customFormat="false" ht="13.5" hidden="false" customHeight="true" outlineLevel="0" collapsed="false">
      <c r="A878" s="36"/>
      <c r="B878" s="36"/>
      <c r="C878" s="36"/>
      <c r="D878" s="36"/>
      <c r="E878" s="219" t="s">
        <v>679</v>
      </c>
      <c r="F878" s="220" t="n">
        <v>15.57</v>
      </c>
      <c r="G878" s="36"/>
      <c r="H878" s="219" t="s">
        <v>680</v>
      </c>
      <c r="I878" s="219"/>
      <c r="J878" s="220" t="n">
        <v>83.63</v>
      </c>
    </row>
    <row r="879" customFormat="false" ht="49.5" hidden="false" customHeight="true" outlineLevel="0" collapsed="false">
      <c r="A879" s="38"/>
      <c r="B879" s="38"/>
      <c r="C879" s="38"/>
      <c r="D879" s="38"/>
      <c r="E879" s="38"/>
      <c r="F879" s="38"/>
      <c r="G879" s="221" t="s">
        <v>681</v>
      </c>
      <c r="H879" s="222" t="s">
        <v>825</v>
      </c>
      <c r="I879" s="221" t="s">
        <v>683</v>
      </c>
      <c r="J879" s="223" t="n">
        <v>1672.6</v>
      </c>
    </row>
    <row r="880" customFormat="false" ht="0.75" hidden="false" customHeight="true" outlineLevel="0" collapsed="false">
      <c r="A880" s="224"/>
      <c r="B880" s="224"/>
      <c r="C880" s="224"/>
      <c r="D880" s="224"/>
      <c r="E880" s="224"/>
      <c r="F880" s="224"/>
      <c r="G880" s="224"/>
      <c r="H880" s="224"/>
      <c r="I880" s="224"/>
      <c r="J880" s="224"/>
    </row>
    <row r="881" customFormat="false" ht="18" hidden="false" customHeight="true" outlineLevel="0" collapsed="false">
      <c r="A881" s="207" t="s">
        <v>199</v>
      </c>
      <c r="B881" s="207" t="s">
        <v>647</v>
      </c>
      <c r="C881" s="207" t="s">
        <v>648</v>
      </c>
      <c r="D881" s="207" t="s">
        <v>649</v>
      </c>
      <c r="E881" s="207" t="s">
        <v>650</v>
      </c>
      <c r="F881" s="207"/>
      <c r="G881" s="207" t="s">
        <v>651</v>
      </c>
      <c r="H881" s="207" t="s">
        <v>652</v>
      </c>
      <c r="I881" s="207" t="s">
        <v>653</v>
      </c>
      <c r="J881" s="207" t="s">
        <v>654</v>
      </c>
    </row>
    <row r="882" customFormat="false" ht="25.5" hidden="false" customHeight="true" outlineLevel="0" collapsed="false">
      <c r="A882" s="208" t="s">
        <v>655</v>
      </c>
      <c r="B882" s="208" t="s">
        <v>1508</v>
      </c>
      <c r="C882" s="208" t="s">
        <v>81</v>
      </c>
      <c r="D882" s="208" t="s">
        <v>1509</v>
      </c>
      <c r="E882" s="208" t="s">
        <v>1510</v>
      </c>
      <c r="F882" s="208"/>
      <c r="G882" s="208" t="s">
        <v>724</v>
      </c>
      <c r="H882" s="210" t="n">
        <v>1</v>
      </c>
      <c r="I882" s="211" t="n">
        <v>87.96</v>
      </c>
      <c r="J882" s="211" t="n">
        <v>87.96</v>
      </c>
    </row>
    <row r="883" customFormat="false" ht="15" hidden="false" customHeight="true" outlineLevel="0" collapsed="false">
      <c r="A883" s="207" t="s">
        <v>725</v>
      </c>
      <c r="B883" s="207" t="s">
        <v>647</v>
      </c>
      <c r="C883" s="207" t="s">
        <v>648</v>
      </c>
      <c r="D883" s="207" t="s">
        <v>649</v>
      </c>
      <c r="E883" s="207" t="s">
        <v>650</v>
      </c>
      <c r="F883" s="207"/>
      <c r="G883" s="207" t="s">
        <v>651</v>
      </c>
      <c r="H883" s="207" t="s">
        <v>652</v>
      </c>
      <c r="I883" s="207" t="s">
        <v>653</v>
      </c>
      <c r="J883" s="207" t="s">
        <v>654</v>
      </c>
    </row>
    <row r="884" customFormat="false" ht="24" hidden="false" customHeight="true" outlineLevel="0" collapsed="false">
      <c r="A884" s="212" t="s">
        <v>655</v>
      </c>
      <c r="B884" s="212" t="s">
        <v>838</v>
      </c>
      <c r="C884" s="212" t="s">
        <v>81</v>
      </c>
      <c r="D884" s="212" t="s">
        <v>839</v>
      </c>
      <c r="E884" s="212" t="s">
        <v>732</v>
      </c>
      <c r="F884" s="212"/>
      <c r="G884" s="212" t="s">
        <v>724</v>
      </c>
      <c r="H884" s="214" t="n">
        <v>0.3</v>
      </c>
      <c r="I884" s="230" t="s">
        <v>840</v>
      </c>
      <c r="J884" s="231" t="s">
        <v>1511</v>
      </c>
    </row>
    <row r="885" customFormat="false" ht="25.5" hidden="false" customHeight="true" outlineLevel="0" collapsed="false">
      <c r="A885" s="216" t="s">
        <v>661</v>
      </c>
      <c r="B885" s="216" t="s">
        <v>1512</v>
      </c>
      <c r="C885" s="216" t="s">
        <v>81</v>
      </c>
      <c r="D885" s="216" t="s">
        <v>1513</v>
      </c>
      <c r="E885" s="216" t="s">
        <v>705</v>
      </c>
      <c r="F885" s="216"/>
      <c r="G885" s="216" t="s">
        <v>724</v>
      </c>
      <c r="H885" s="217" t="n">
        <v>1</v>
      </c>
      <c r="I885" s="228" t="s">
        <v>1514</v>
      </c>
      <c r="J885" s="229" t="s">
        <v>1514</v>
      </c>
    </row>
    <row r="886" customFormat="false" ht="24" hidden="false" customHeight="true" outlineLevel="0" collapsed="false">
      <c r="A886" s="216" t="s">
        <v>661</v>
      </c>
      <c r="B886" s="216" t="s">
        <v>882</v>
      </c>
      <c r="C886" s="216" t="s">
        <v>81</v>
      </c>
      <c r="D886" s="216" t="s">
        <v>883</v>
      </c>
      <c r="E886" s="216" t="s">
        <v>673</v>
      </c>
      <c r="F886" s="216"/>
      <c r="G886" s="216" t="s">
        <v>712</v>
      </c>
      <c r="H886" s="217" t="n">
        <v>0.3</v>
      </c>
      <c r="I886" s="228" t="s">
        <v>884</v>
      </c>
      <c r="J886" s="229" t="s">
        <v>1515</v>
      </c>
    </row>
    <row r="887" customFormat="false" ht="24" hidden="false" customHeight="true" outlineLevel="0" collapsed="false">
      <c r="A887" s="212" t="s">
        <v>655</v>
      </c>
      <c r="B887" s="212" t="s">
        <v>730</v>
      </c>
      <c r="C887" s="212" t="s">
        <v>81</v>
      </c>
      <c r="D887" s="212" t="s">
        <v>731</v>
      </c>
      <c r="E887" s="212" t="s">
        <v>732</v>
      </c>
      <c r="F887" s="212"/>
      <c r="G887" s="212" t="s">
        <v>724</v>
      </c>
      <c r="H887" s="214" t="n">
        <v>0.3</v>
      </c>
      <c r="I887" s="230" t="s">
        <v>733</v>
      </c>
      <c r="J887" s="231" t="s">
        <v>1516</v>
      </c>
    </row>
    <row r="888" customFormat="false" ht="24" hidden="false" customHeight="true" outlineLevel="0" collapsed="false">
      <c r="A888" s="216" t="s">
        <v>661</v>
      </c>
      <c r="B888" s="216" t="s">
        <v>726</v>
      </c>
      <c r="C888" s="216" t="s">
        <v>81</v>
      </c>
      <c r="D888" s="216" t="s">
        <v>727</v>
      </c>
      <c r="E888" s="216" t="s">
        <v>673</v>
      </c>
      <c r="F888" s="216"/>
      <c r="G888" s="216" t="s">
        <v>712</v>
      </c>
      <c r="H888" s="217" t="n">
        <v>0.3</v>
      </c>
      <c r="I888" s="228" t="s">
        <v>728</v>
      </c>
      <c r="J888" s="229" t="s">
        <v>1517</v>
      </c>
    </row>
    <row r="889" customFormat="false" ht="39.75" hidden="false" customHeight="true" outlineLevel="0" collapsed="false">
      <c r="A889" s="207" t="s">
        <v>740</v>
      </c>
      <c r="B889" s="207"/>
      <c r="C889" s="207"/>
      <c r="D889" s="207"/>
      <c r="E889" s="207"/>
      <c r="F889" s="207"/>
      <c r="G889" s="207"/>
      <c r="H889" s="207"/>
      <c r="I889" s="207"/>
      <c r="J889" s="207"/>
    </row>
    <row r="890" customFormat="false" ht="15" hidden="false" customHeight="true" outlineLevel="0" collapsed="false">
      <c r="A890" s="207" t="s">
        <v>725</v>
      </c>
      <c r="B890" s="207" t="s">
        <v>647</v>
      </c>
      <c r="C890" s="207" t="s">
        <v>648</v>
      </c>
      <c r="D890" s="207" t="s">
        <v>649</v>
      </c>
      <c r="E890" s="207" t="s">
        <v>650</v>
      </c>
      <c r="F890" s="207"/>
      <c r="G890" s="207" t="s">
        <v>651</v>
      </c>
      <c r="H890" s="207" t="s">
        <v>652</v>
      </c>
      <c r="I890" s="207" t="s">
        <v>653</v>
      </c>
      <c r="J890" s="207" t="s">
        <v>654</v>
      </c>
    </row>
    <row r="891" customFormat="false" ht="24" hidden="false" customHeight="true" outlineLevel="0" collapsed="false">
      <c r="A891" s="216" t="s">
        <v>661</v>
      </c>
      <c r="B891" s="216" t="s">
        <v>787</v>
      </c>
      <c r="C891" s="216" t="s">
        <v>81</v>
      </c>
      <c r="D891" s="216" t="s">
        <v>788</v>
      </c>
      <c r="E891" s="216" t="s">
        <v>705</v>
      </c>
      <c r="F891" s="216"/>
      <c r="G891" s="216" t="s">
        <v>724</v>
      </c>
      <c r="H891" s="217" t="n">
        <v>0.0027</v>
      </c>
      <c r="I891" s="228" t="s">
        <v>789</v>
      </c>
      <c r="J891" s="229" t="s">
        <v>1233</v>
      </c>
    </row>
    <row r="892" customFormat="false" ht="24" hidden="false" customHeight="true" outlineLevel="0" collapsed="false">
      <c r="A892" s="216" t="s">
        <v>661</v>
      </c>
      <c r="B892" s="216" t="s">
        <v>764</v>
      </c>
      <c r="C892" s="216" t="s">
        <v>81</v>
      </c>
      <c r="D892" s="216" t="s">
        <v>765</v>
      </c>
      <c r="E892" s="216" t="s">
        <v>705</v>
      </c>
      <c r="F892" s="216"/>
      <c r="G892" s="216" t="s">
        <v>724</v>
      </c>
      <c r="H892" s="217" t="n">
        <v>0.0027</v>
      </c>
      <c r="I892" s="228" t="s">
        <v>766</v>
      </c>
      <c r="J892" s="229" t="s">
        <v>734</v>
      </c>
    </row>
    <row r="893" customFormat="false" ht="24" hidden="false" customHeight="true" outlineLevel="0" collapsed="false">
      <c r="A893" s="216" t="s">
        <v>661</v>
      </c>
      <c r="B893" s="216" t="s">
        <v>784</v>
      </c>
      <c r="C893" s="216" t="s">
        <v>81</v>
      </c>
      <c r="D893" s="216" t="s">
        <v>785</v>
      </c>
      <c r="E893" s="216" t="s">
        <v>769</v>
      </c>
      <c r="F893" s="216"/>
      <c r="G893" s="216" t="s">
        <v>724</v>
      </c>
      <c r="H893" s="217" t="n">
        <v>0.0027</v>
      </c>
      <c r="I893" s="228" t="s">
        <v>786</v>
      </c>
      <c r="J893" s="229" t="s">
        <v>920</v>
      </c>
    </row>
    <row r="894" customFormat="false" ht="25.5" hidden="false" customHeight="true" outlineLevel="0" collapsed="false">
      <c r="A894" s="216" t="s">
        <v>661</v>
      </c>
      <c r="B894" s="216" t="s">
        <v>767</v>
      </c>
      <c r="C894" s="216" t="s">
        <v>81</v>
      </c>
      <c r="D894" s="216" t="s">
        <v>768</v>
      </c>
      <c r="E894" s="216" t="s">
        <v>769</v>
      </c>
      <c r="F894" s="216"/>
      <c r="G894" s="216" t="s">
        <v>724</v>
      </c>
      <c r="H894" s="217" t="n">
        <v>0.06108</v>
      </c>
      <c r="I894" s="228" t="s">
        <v>770</v>
      </c>
      <c r="J894" s="229" t="s">
        <v>1518</v>
      </c>
    </row>
    <row r="895" customFormat="false" ht="24" hidden="false" customHeight="true" outlineLevel="0" collapsed="false">
      <c r="A895" s="216" t="s">
        <v>661</v>
      </c>
      <c r="B895" s="216" t="s">
        <v>907</v>
      </c>
      <c r="C895" s="216" t="s">
        <v>81</v>
      </c>
      <c r="D895" s="216" t="s">
        <v>908</v>
      </c>
      <c r="E895" s="216" t="s">
        <v>705</v>
      </c>
      <c r="F895" s="216"/>
      <c r="G895" s="216" t="s">
        <v>724</v>
      </c>
      <c r="H895" s="217" t="n">
        <v>6E-005</v>
      </c>
      <c r="I895" s="228" t="s">
        <v>909</v>
      </c>
      <c r="J895" s="229" t="s">
        <v>744</v>
      </c>
    </row>
    <row r="896" customFormat="false" ht="24" hidden="false" customHeight="true" outlineLevel="0" collapsed="false">
      <c r="A896" s="216" t="s">
        <v>661</v>
      </c>
      <c r="B896" s="216" t="s">
        <v>911</v>
      </c>
      <c r="C896" s="216" t="s">
        <v>81</v>
      </c>
      <c r="D896" s="216" t="s">
        <v>912</v>
      </c>
      <c r="E896" s="216" t="s">
        <v>705</v>
      </c>
      <c r="F896" s="216"/>
      <c r="G896" s="216" t="s">
        <v>724</v>
      </c>
      <c r="H896" s="217" t="n">
        <v>6E-005</v>
      </c>
      <c r="I896" s="228" t="s">
        <v>913</v>
      </c>
      <c r="J896" s="229" t="s">
        <v>744</v>
      </c>
    </row>
    <row r="897" customFormat="false" ht="24" hidden="false" customHeight="true" outlineLevel="0" collapsed="false">
      <c r="A897" s="216" t="s">
        <v>661</v>
      </c>
      <c r="B897" s="216" t="s">
        <v>778</v>
      </c>
      <c r="C897" s="216" t="s">
        <v>81</v>
      </c>
      <c r="D897" s="216" t="s">
        <v>779</v>
      </c>
      <c r="E897" s="216" t="s">
        <v>705</v>
      </c>
      <c r="F897" s="216"/>
      <c r="G897" s="216" t="s">
        <v>724</v>
      </c>
      <c r="H897" s="217" t="n">
        <v>0.0009</v>
      </c>
      <c r="I897" s="228" t="s">
        <v>780</v>
      </c>
      <c r="J897" s="229" t="s">
        <v>1226</v>
      </c>
    </row>
    <row r="898" customFormat="false" ht="25.5" hidden="false" customHeight="true" outlineLevel="0" collapsed="false">
      <c r="A898" s="216" t="s">
        <v>661</v>
      </c>
      <c r="B898" s="216" t="s">
        <v>741</v>
      </c>
      <c r="C898" s="216" t="s">
        <v>81</v>
      </c>
      <c r="D898" s="216" t="s">
        <v>742</v>
      </c>
      <c r="E898" s="216" t="s">
        <v>705</v>
      </c>
      <c r="F898" s="216"/>
      <c r="G898" s="216" t="s">
        <v>724</v>
      </c>
      <c r="H898" s="217" t="n">
        <v>0.00036</v>
      </c>
      <c r="I898" s="228" t="s">
        <v>743</v>
      </c>
      <c r="J898" s="229" t="s">
        <v>744</v>
      </c>
    </row>
    <row r="899" customFormat="false" ht="24" hidden="false" customHeight="true" outlineLevel="0" collapsed="false">
      <c r="A899" s="216" t="s">
        <v>661</v>
      </c>
      <c r="B899" s="216" t="s">
        <v>774</v>
      </c>
      <c r="C899" s="216" t="s">
        <v>81</v>
      </c>
      <c r="D899" s="216" t="s">
        <v>775</v>
      </c>
      <c r="E899" s="216" t="s">
        <v>769</v>
      </c>
      <c r="F899" s="216"/>
      <c r="G899" s="216" t="s">
        <v>776</v>
      </c>
      <c r="H899" s="217" t="n">
        <v>0.00024</v>
      </c>
      <c r="I899" s="228" t="s">
        <v>777</v>
      </c>
      <c r="J899" s="229" t="s">
        <v>910</v>
      </c>
    </row>
    <row r="900" customFormat="false" ht="24" hidden="false" customHeight="true" outlineLevel="0" collapsed="false">
      <c r="A900" s="216" t="s">
        <v>661</v>
      </c>
      <c r="B900" s="216" t="s">
        <v>917</v>
      </c>
      <c r="C900" s="216" t="s">
        <v>81</v>
      </c>
      <c r="D900" s="216" t="s">
        <v>918</v>
      </c>
      <c r="E900" s="216" t="s">
        <v>705</v>
      </c>
      <c r="F900" s="216"/>
      <c r="G900" s="216" t="s">
        <v>724</v>
      </c>
      <c r="H900" s="217" t="n">
        <v>3E-005</v>
      </c>
      <c r="I900" s="228" t="s">
        <v>919</v>
      </c>
      <c r="J900" s="229" t="s">
        <v>744</v>
      </c>
    </row>
    <row r="901" customFormat="false" ht="24" hidden="false" customHeight="true" outlineLevel="0" collapsed="false">
      <c r="A901" s="216" t="s">
        <v>661</v>
      </c>
      <c r="B901" s="216" t="s">
        <v>790</v>
      </c>
      <c r="C901" s="216" t="s">
        <v>81</v>
      </c>
      <c r="D901" s="216" t="s">
        <v>791</v>
      </c>
      <c r="E901" s="216" t="s">
        <v>705</v>
      </c>
      <c r="F901" s="216"/>
      <c r="G901" s="216" t="s">
        <v>724</v>
      </c>
      <c r="H901" s="217" t="n">
        <v>0.04785</v>
      </c>
      <c r="I901" s="228" t="s">
        <v>792</v>
      </c>
      <c r="J901" s="229" t="s">
        <v>1248</v>
      </c>
    </row>
    <row r="902" customFormat="false" ht="24" hidden="false" customHeight="true" outlineLevel="0" collapsed="false">
      <c r="A902" s="216" t="s">
        <v>661</v>
      </c>
      <c r="B902" s="216" t="s">
        <v>754</v>
      </c>
      <c r="C902" s="216" t="s">
        <v>81</v>
      </c>
      <c r="D902" s="216" t="s">
        <v>755</v>
      </c>
      <c r="E902" s="216" t="s">
        <v>705</v>
      </c>
      <c r="F902" s="216"/>
      <c r="G902" s="216" t="s">
        <v>756</v>
      </c>
      <c r="H902" s="217" t="n">
        <v>0.00048</v>
      </c>
      <c r="I902" s="228" t="s">
        <v>757</v>
      </c>
      <c r="J902" s="229" t="s">
        <v>744</v>
      </c>
    </row>
    <row r="903" customFormat="false" ht="24" hidden="false" customHeight="true" outlineLevel="0" collapsed="false">
      <c r="A903" s="216" t="s">
        <v>661</v>
      </c>
      <c r="B903" s="216" t="s">
        <v>761</v>
      </c>
      <c r="C903" s="216" t="s">
        <v>81</v>
      </c>
      <c r="D903" s="216" t="s">
        <v>762</v>
      </c>
      <c r="E903" s="216" t="s">
        <v>705</v>
      </c>
      <c r="F903" s="216"/>
      <c r="G903" s="216" t="s">
        <v>724</v>
      </c>
      <c r="H903" s="217" t="n">
        <v>0.06108</v>
      </c>
      <c r="I903" s="228" t="s">
        <v>763</v>
      </c>
      <c r="J903" s="229" t="s">
        <v>1519</v>
      </c>
    </row>
    <row r="904" customFormat="false" ht="25.5" hidden="false" customHeight="true" outlineLevel="0" collapsed="false">
      <c r="A904" s="216" t="s">
        <v>661</v>
      </c>
      <c r="B904" s="216" t="s">
        <v>781</v>
      </c>
      <c r="C904" s="216" t="s">
        <v>81</v>
      </c>
      <c r="D904" s="216" t="s">
        <v>782</v>
      </c>
      <c r="E904" s="216" t="s">
        <v>705</v>
      </c>
      <c r="F904" s="216"/>
      <c r="G904" s="216" t="s">
        <v>724</v>
      </c>
      <c r="H904" s="217" t="n">
        <v>0.00012</v>
      </c>
      <c r="I904" s="228" t="s">
        <v>783</v>
      </c>
      <c r="J904" s="229" t="s">
        <v>744</v>
      </c>
    </row>
    <row r="905" customFormat="false" ht="24" hidden="false" customHeight="true" outlineLevel="0" collapsed="false">
      <c r="A905" s="216" t="s">
        <v>661</v>
      </c>
      <c r="B905" s="216" t="s">
        <v>796</v>
      </c>
      <c r="C905" s="216" t="s">
        <v>81</v>
      </c>
      <c r="D905" s="216" t="s">
        <v>797</v>
      </c>
      <c r="E905" s="216" t="s">
        <v>705</v>
      </c>
      <c r="F905" s="216"/>
      <c r="G905" s="216" t="s">
        <v>724</v>
      </c>
      <c r="H905" s="217" t="n">
        <v>0.00108</v>
      </c>
      <c r="I905" s="228" t="s">
        <v>798</v>
      </c>
      <c r="J905" s="229" t="s">
        <v>734</v>
      </c>
    </row>
    <row r="906" customFormat="false" ht="24" hidden="false" customHeight="true" outlineLevel="0" collapsed="false">
      <c r="A906" s="216" t="s">
        <v>661</v>
      </c>
      <c r="B906" s="216" t="s">
        <v>925</v>
      </c>
      <c r="C906" s="216" t="s">
        <v>81</v>
      </c>
      <c r="D906" s="216" t="s">
        <v>926</v>
      </c>
      <c r="E906" s="216" t="s">
        <v>705</v>
      </c>
      <c r="F906" s="216"/>
      <c r="G906" s="216" t="s">
        <v>724</v>
      </c>
      <c r="H906" s="217" t="n">
        <v>6E-005</v>
      </c>
      <c r="I906" s="228" t="s">
        <v>927</v>
      </c>
      <c r="J906" s="229" t="s">
        <v>734</v>
      </c>
    </row>
    <row r="907" customFormat="false" ht="25.5" hidden="false" customHeight="true" outlineLevel="0" collapsed="false">
      <c r="A907" s="216" t="s">
        <v>661</v>
      </c>
      <c r="B907" s="216" t="s">
        <v>751</v>
      </c>
      <c r="C907" s="216" t="s">
        <v>81</v>
      </c>
      <c r="D907" s="216" t="s">
        <v>752</v>
      </c>
      <c r="E907" s="216" t="s">
        <v>705</v>
      </c>
      <c r="F907" s="216"/>
      <c r="G907" s="216" t="s">
        <v>640</v>
      </c>
      <c r="H907" s="217" t="n">
        <v>0.00045</v>
      </c>
      <c r="I907" s="228" t="s">
        <v>753</v>
      </c>
      <c r="J907" s="229" t="s">
        <v>920</v>
      </c>
    </row>
    <row r="908" customFormat="false" ht="24" hidden="false" customHeight="true" outlineLevel="0" collapsed="false">
      <c r="A908" s="216" t="s">
        <v>661</v>
      </c>
      <c r="B908" s="216" t="s">
        <v>758</v>
      </c>
      <c r="C908" s="216" t="s">
        <v>81</v>
      </c>
      <c r="D908" s="216" t="s">
        <v>759</v>
      </c>
      <c r="E908" s="216" t="s">
        <v>705</v>
      </c>
      <c r="F908" s="216"/>
      <c r="G908" s="216" t="s">
        <v>640</v>
      </c>
      <c r="H908" s="217" t="n">
        <v>0.00138</v>
      </c>
      <c r="I908" s="228" t="s">
        <v>760</v>
      </c>
      <c r="J908" s="229" t="s">
        <v>734</v>
      </c>
    </row>
    <row r="909" customFormat="false" ht="25.5" hidden="false" customHeight="true" outlineLevel="0" collapsed="false">
      <c r="A909" s="216" t="s">
        <v>661</v>
      </c>
      <c r="B909" s="216" t="s">
        <v>1512</v>
      </c>
      <c r="C909" s="216" t="s">
        <v>81</v>
      </c>
      <c r="D909" s="216" t="s">
        <v>1513</v>
      </c>
      <c r="E909" s="216" t="s">
        <v>705</v>
      </c>
      <c r="F909" s="216"/>
      <c r="G909" s="216" t="s">
        <v>724</v>
      </c>
      <c r="H909" s="217" t="n">
        <v>1</v>
      </c>
      <c r="I909" s="228" t="s">
        <v>1514</v>
      </c>
      <c r="J909" s="229" t="s">
        <v>1514</v>
      </c>
    </row>
    <row r="910" customFormat="false" ht="24" hidden="false" customHeight="true" outlineLevel="0" collapsed="false">
      <c r="A910" s="216" t="s">
        <v>661</v>
      </c>
      <c r="B910" s="216" t="s">
        <v>882</v>
      </c>
      <c r="C910" s="216" t="s">
        <v>81</v>
      </c>
      <c r="D910" s="216" t="s">
        <v>883</v>
      </c>
      <c r="E910" s="216" t="s">
        <v>673</v>
      </c>
      <c r="F910" s="216"/>
      <c r="G910" s="216" t="s">
        <v>712</v>
      </c>
      <c r="H910" s="217" t="n">
        <v>0.3</v>
      </c>
      <c r="I910" s="228" t="s">
        <v>884</v>
      </c>
      <c r="J910" s="229" t="s">
        <v>1515</v>
      </c>
    </row>
    <row r="911" customFormat="false" ht="24" hidden="false" customHeight="true" outlineLevel="0" collapsed="false">
      <c r="A911" s="216" t="s">
        <v>661</v>
      </c>
      <c r="B911" s="216" t="s">
        <v>745</v>
      </c>
      <c r="C911" s="216" t="s">
        <v>81</v>
      </c>
      <c r="D911" s="216" t="s">
        <v>746</v>
      </c>
      <c r="E911" s="216" t="s">
        <v>705</v>
      </c>
      <c r="F911" s="216"/>
      <c r="G911" s="216" t="s">
        <v>724</v>
      </c>
      <c r="H911" s="217" t="n">
        <v>3E-005</v>
      </c>
      <c r="I911" s="228" t="s">
        <v>747</v>
      </c>
      <c r="J911" s="229" t="s">
        <v>744</v>
      </c>
    </row>
    <row r="912" customFormat="false" ht="24" hidden="false" customHeight="true" outlineLevel="0" collapsed="false">
      <c r="A912" s="216" t="s">
        <v>661</v>
      </c>
      <c r="B912" s="216" t="s">
        <v>748</v>
      </c>
      <c r="C912" s="216" t="s">
        <v>81</v>
      </c>
      <c r="D912" s="216" t="s">
        <v>749</v>
      </c>
      <c r="E912" s="216" t="s">
        <v>705</v>
      </c>
      <c r="F912" s="216"/>
      <c r="G912" s="216" t="s">
        <v>724</v>
      </c>
      <c r="H912" s="217" t="n">
        <v>6E-005</v>
      </c>
      <c r="I912" s="228" t="s">
        <v>750</v>
      </c>
      <c r="J912" s="229" t="s">
        <v>744</v>
      </c>
    </row>
    <row r="913" customFormat="false" ht="24" hidden="false" customHeight="true" outlineLevel="0" collapsed="false">
      <c r="A913" s="216" t="s">
        <v>661</v>
      </c>
      <c r="B913" s="216" t="s">
        <v>771</v>
      </c>
      <c r="C913" s="216" t="s">
        <v>81</v>
      </c>
      <c r="D913" s="216" t="s">
        <v>772</v>
      </c>
      <c r="E913" s="216" t="s">
        <v>705</v>
      </c>
      <c r="F913" s="216"/>
      <c r="G913" s="216" t="s">
        <v>724</v>
      </c>
      <c r="H913" s="217" t="n">
        <v>9E-005</v>
      </c>
      <c r="I913" s="228" t="s">
        <v>773</v>
      </c>
      <c r="J913" s="229" t="s">
        <v>744</v>
      </c>
    </row>
    <row r="914" customFormat="false" ht="25.5" hidden="false" customHeight="true" outlineLevel="0" collapsed="false">
      <c r="A914" s="216" t="s">
        <v>661</v>
      </c>
      <c r="B914" s="216" t="s">
        <v>793</v>
      </c>
      <c r="C914" s="216" t="s">
        <v>81</v>
      </c>
      <c r="D914" s="216" t="s">
        <v>794</v>
      </c>
      <c r="E914" s="216" t="s">
        <v>705</v>
      </c>
      <c r="F914" s="216"/>
      <c r="G914" s="216" t="s">
        <v>724</v>
      </c>
      <c r="H914" s="217" t="n">
        <v>6E-005</v>
      </c>
      <c r="I914" s="228" t="s">
        <v>795</v>
      </c>
      <c r="J914" s="229" t="s">
        <v>734</v>
      </c>
    </row>
    <row r="915" customFormat="false" ht="24" hidden="false" customHeight="true" outlineLevel="0" collapsed="false">
      <c r="A915" s="216" t="s">
        <v>661</v>
      </c>
      <c r="B915" s="216" t="s">
        <v>726</v>
      </c>
      <c r="C915" s="216" t="s">
        <v>81</v>
      </c>
      <c r="D915" s="216" t="s">
        <v>727</v>
      </c>
      <c r="E915" s="216" t="s">
        <v>673</v>
      </c>
      <c r="F915" s="216"/>
      <c r="G915" s="216" t="s">
        <v>712</v>
      </c>
      <c r="H915" s="217" t="n">
        <v>0.3</v>
      </c>
      <c r="I915" s="228" t="s">
        <v>728</v>
      </c>
      <c r="J915" s="229" t="s">
        <v>1517</v>
      </c>
    </row>
    <row r="916" customFormat="false" ht="13.5" hidden="false" customHeight="true" outlineLevel="0" collapsed="false">
      <c r="A916" s="36"/>
      <c r="B916" s="36"/>
      <c r="C916" s="36"/>
      <c r="D916" s="36"/>
      <c r="E916" s="219" t="s">
        <v>676</v>
      </c>
      <c r="F916" s="220" t="n">
        <v>10.5</v>
      </c>
      <c r="G916" s="219" t="s">
        <v>677</v>
      </c>
      <c r="H916" s="220" t="n">
        <v>0</v>
      </c>
      <c r="I916" s="219" t="s">
        <v>678</v>
      </c>
      <c r="J916" s="220" t="n">
        <v>10.5</v>
      </c>
    </row>
    <row r="917" customFormat="false" ht="13.5" hidden="false" customHeight="true" outlineLevel="0" collapsed="false">
      <c r="A917" s="36"/>
      <c r="B917" s="36"/>
      <c r="C917" s="36"/>
      <c r="D917" s="36"/>
      <c r="E917" s="219" t="s">
        <v>679</v>
      </c>
      <c r="F917" s="220" t="n">
        <v>20.12</v>
      </c>
      <c r="G917" s="36"/>
      <c r="H917" s="219" t="s">
        <v>680</v>
      </c>
      <c r="I917" s="219"/>
      <c r="J917" s="220" t="n">
        <v>108.08</v>
      </c>
    </row>
    <row r="918" customFormat="false" ht="49.5" hidden="false" customHeight="true" outlineLevel="0" collapsed="false">
      <c r="A918" s="38"/>
      <c r="B918" s="38"/>
      <c r="C918" s="38"/>
      <c r="D918" s="38"/>
      <c r="E918" s="38"/>
      <c r="F918" s="38"/>
      <c r="G918" s="221" t="s">
        <v>681</v>
      </c>
      <c r="H918" s="222" t="s">
        <v>825</v>
      </c>
      <c r="I918" s="221" t="s">
        <v>683</v>
      </c>
      <c r="J918" s="223" t="n">
        <v>2161.6</v>
      </c>
    </row>
    <row r="919" customFormat="false" ht="0.75" hidden="false" customHeight="true" outlineLevel="0" collapsed="false">
      <c r="A919" s="224"/>
      <c r="B919" s="224"/>
      <c r="C919" s="224"/>
      <c r="D919" s="224"/>
      <c r="E919" s="224"/>
      <c r="F919" s="224"/>
      <c r="G919" s="224"/>
      <c r="H919" s="224"/>
      <c r="I919" s="224"/>
      <c r="J919" s="224"/>
    </row>
    <row r="920" customFormat="false" ht="24" hidden="false" customHeight="true" outlineLevel="0" collapsed="false">
      <c r="A920" s="225" t="s">
        <v>1520</v>
      </c>
      <c r="B920" s="225"/>
      <c r="C920" s="225"/>
      <c r="D920" s="225" t="s">
        <v>503</v>
      </c>
      <c r="E920" s="225"/>
      <c r="F920" s="226"/>
      <c r="G920" s="226"/>
      <c r="H920" s="225"/>
      <c r="I920" s="225"/>
      <c r="J920" s="227" t="n">
        <v>24319.7</v>
      </c>
    </row>
    <row r="921" customFormat="false" ht="18" hidden="false" customHeight="true" outlineLevel="0" collapsed="false">
      <c r="A921" s="207" t="s">
        <v>203</v>
      </c>
      <c r="B921" s="207" t="s">
        <v>647</v>
      </c>
      <c r="C921" s="207" t="s">
        <v>648</v>
      </c>
      <c r="D921" s="207" t="s">
        <v>649</v>
      </c>
      <c r="E921" s="207" t="s">
        <v>650</v>
      </c>
      <c r="F921" s="207"/>
      <c r="G921" s="207" t="s">
        <v>651</v>
      </c>
      <c r="H921" s="207" t="s">
        <v>652</v>
      </c>
      <c r="I921" s="207" t="s">
        <v>653</v>
      </c>
      <c r="J921" s="207" t="s">
        <v>654</v>
      </c>
    </row>
    <row r="922" customFormat="false" ht="39" hidden="false" customHeight="true" outlineLevel="0" collapsed="false">
      <c r="A922" s="208" t="s">
        <v>655</v>
      </c>
      <c r="B922" s="208" t="s">
        <v>1521</v>
      </c>
      <c r="C922" s="208" t="s">
        <v>70</v>
      </c>
      <c r="D922" s="208" t="s">
        <v>204</v>
      </c>
      <c r="E922" s="208" t="s">
        <v>1522</v>
      </c>
      <c r="F922" s="208"/>
      <c r="G922" s="208" t="s">
        <v>92</v>
      </c>
      <c r="H922" s="210" t="n">
        <v>1</v>
      </c>
      <c r="I922" s="211" t="n">
        <v>19.33</v>
      </c>
      <c r="J922" s="211" t="n">
        <v>19.33</v>
      </c>
    </row>
    <row r="923" customFormat="false" ht="24" hidden="false" customHeight="true" outlineLevel="0" collapsed="false">
      <c r="A923" s="212" t="s">
        <v>658</v>
      </c>
      <c r="B923" s="212" t="s">
        <v>1490</v>
      </c>
      <c r="C923" s="212" t="s">
        <v>70</v>
      </c>
      <c r="D923" s="212" t="s">
        <v>1491</v>
      </c>
      <c r="E923" s="212" t="s">
        <v>657</v>
      </c>
      <c r="F923" s="212"/>
      <c r="G923" s="212" t="s">
        <v>72</v>
      </c>
      <c r="H923" s="214" t="n">
        <v>0.091</v>
      </c>
      <c r="I923" s="215" t="n">
        <v>32.43</v>
      </c>
      <c r="J923" s="215" t="n">
        <v>2.95</v>
      </c>
    </row>
    <row r="924" customFormat="false" ht="25.5" hidden="false" customHeight="true" outlineLevel="0" collapsed="false">
      <c r="A924" s="212" t="s">
        <v>658</v>
      </c>
      <c r="B924" s="212" t="s">
        <v>1488</v>
      </c>
      <c r="C924" s="212" t="s">
        <v>70</v>
      </c>
      <c r="D924" s="212" t="s">
        <v>1489</v>
      </c>
      <c r="E924" s="212" t="s">
        <v>657</v>
      </c>
      <c r="F924" s="212"/>
      <c r="G924" s="212" t="s">
        <v>72</v>
      </c>
      <c r="H924" s="214" t="n">
        <v>0.091</v>
      </c>
      <c r="I924" s="215" t="n">
        <v>22.85</v>
      </c>
      <c r="J924" s="215" t="n">
        <v>2.07</v>
      </c>
    </row>
    <row r="925" customFormat="false" ht="64.5" hidden="false" customHeight="true" outlineLevel="0" collapsed="false">
      <c r="A925" s="212" t="s">
        <v>658</v>
      </c>
      <c r="B925" s="212" t="s">
        <v>1523</v>
      </c>
      <c r="C925" s="212" t="s">
        <v>70</v>
      </c>
      <c r="D925" s="212" t="s">
        <v>1524</v>
      </c>
      <c r="E925" s="212" t="s">
        <v>1525</v>
      </c>
      <c r="F925" s="212"/>
      <c r="G925" s="212" t="s">
        <v>92</v>
      </c>
      <c r="H925" s="214" t="n">
        <v>1</v>
      </c>
      <c r="I925" s="215" t="n">
        <v>10.72</v>
      </c>
      <c r="J925" s="215" t="n">
        <v>10.72</v>
      </c>
    </row>
    <row r="926" customFormat="false" ht="25.5" hidden="false" customHeight="true" outlineLevel="0" collapsed="false">
      <c r="A926" s="216" t="s">
        <v>661</v>
      </c>
      <c r="B926" s="216" t="s">
        <v>1526</v>
      </c>
      <c r="C926" s="216" t="s">
        <v>70</v>
      </c>
      <c r="D926" s="216" t="s">
        <v>1527</v>
      </c>
      <c r="E926" s="216" t="s">
        <v>705</v>
      </c>
      <c r="F926" s="216"/>
      <c r="G926" s="216" t="s">
        <v>92</v>
      </c>
      <c r="H926" s="217" t="n">
        <v>1.1</v>
      </c>
      <c r="I926" s="218" t="n">
        <v>3.27</v>
      </c>
      <c r="J926" s="218" t="n">
        <v>3.59</v>
      </c>
    </row>
    <row r="927" customFormat="false" ht="13.5" hidden="false" customHeight="true" outlineLevel="0" collapsed="false">
      <c r="A927" s="36"/>
      <c r="B927" s="36"/>
      <c r="C927" s="36"/>
      <c r="D927" s="36"/>
      <c r="E927" s="219" t="s">
        <v>676</v>
      </c>
      <c r="F927" s="220" t="n">
        <v>10.15</v>
      </c>
      <c r="G927" s="219" t="s">
        <v>677</v>
      </c>
      <c r="H927" s="220" t="n">
        <v>0</v>
      </c>
      <c r="I927" s="219" t="s">
        <v>678</v>
      </c>
      <c r="J927" s="220" t="n">
        <v>10.15</v>
      </c>
    </row>
    <row r="928" customFormat="false" ht="13.5" hidden="false" customHeight="true" outlineLevel="0" collapsed="false">
      <c r="A928" s="36"/>
      <c r="B928" s="36"/>
      <c r="C928" s="36"/>
      <c r="D928" s="36"/>
      <c r="E928" s="219" t="s">
        <v>679</v>
      </c>
      <c r="F928" s="220" t="n">
        <v>4.42</v>
      </c>
      <c r="G928" s="36"/>
      <c r="H928" s="219" t="s">
        <v>680</v>
      </c>
      <c r="I928" s="219"/>
      <c r="J928" s="220" t="n">
        <v>23.75</v>
      </c>
    </row>
    <row r="929" customFormat="false" ht="49.5" hidden="false" customHeight="true" outlineLevel="0" collapsed="false">
      <c r="A929" s="38"/>
      <c r="B929" s="38"/>
      <c r="C929" s="38"/>
      <c r="D929" s="38"/>
      <c r="E929" s="38"/>
      <c r="F929" s="38"/>
      <c r="G929" s="221" t="s">
        <v>681</v>
      </c>
      <c r="H929" s="222" t="s">
        <v>1528</v>
      </c>
      <c r="I929" s="221" t="s">
        <v>683</v>
      </c>
      <c r="J929" s="223" t="n">
        <v>18097.5</v>
      </c>
    </row>
    <row r="930" customFormat="false" ht="0.75" hidden="false" customHeight="true" outlineLevel="0" collapsed="false">
      <c r="A930" s="224"/>
      <c r="B930" s="224"/>
      <c r="C930" s="224"/>
      <c r="D930" s="224"/>
      <c r="E930" s="224"/>
      <c r="F930" s="224"/>
      <c r="G930" s="224"/>
      <c r="H930" s="224"/>
      <c r="I930" s="224"/>
      <c r="J930" s="224"/>
    </row>
    <row r="931" customFormat="false" ht="18" hidden="false" customHeight="true" outlineLevel="0" collapsed="false">
      <c r="A931" s="207" t="s">
        <v>205</v>
      </c>
      <c r="B931" s="207" t="s">
        <v>647</v>
      </c>
      <c r="C931" s="207" t="s">
        <v>648</v>
      </c>
      <c r="D931" s="207" t="s">
        <v>649</v>
      </c>
      <c r="E931" s="207" t="s">
        <v>650</v>
      </c>
      <c r="F931" s="207"/>
      <c r="G931" s="207" t="s">
        <v>651</v>
      </c>
      <c r="H931" s="207" t="s">
        <v>652</v>
      </c>
      <c r="I931" s="207" t="s">
        <v>653</v>
      </c>
      <c r="J931" s="207" t="s">
        <v>654</v>
      </c>
    </row>
    <row r="932" customFormat="false" ht="39" hidden="false" customHeight="true" outlineLevel="0" collapsed="false">
      <c r="A932" s="208" t="s">
        <v>655</v>
      </c>
      <c r="B932" s="208" t="s">
        <v>1529</v>
      </c>
      <c r="C932" s="208" t="s">
        <v>70</v>
      </c>
      <c r="D932" s="208" t="s">
        <v>206</v>
      </c>
      <c r="E932" s="208" t="s">
        <v>1522</v>
      </c>
      <c r="F932" s="208"/>
      <c r="G932" s="208" t="s">
        <v>92</v>
      </c>
      <c r="H932" s="210" t="n">
        <v>1</v>
      </c>
      <c r="I932" s="211" t="n">
        <v>22.12</v>
      </c>
      <c r="J932" s="211" t="n">
        <v>22.12</v>
      </c>
    </row>
    <row r="933" customFormat="false" ht="24" hidden="false" customHeight="true" outlineLevel="0" collapsed="false">
      <c r="A933" s="212" t="s">
        <v>658</v>
      </c>
      <c r="B933" s="212" t="s">
        <v>1490</v>
      </c>
      <c r="C933" s="212" t="s">
        <v>70</v>
      </c>
      <c r="D933" s="212" t="s">
        <v>1491</v>
      </c>
      <c r="E933" s="212" t="s">
        <v>657</v>
      </c>
      <c r="F933" s="212"/>
      <c r="G933" s="212" t="s">
        <v>72</v>
      </c>
      <c r="H933" s="214" t="n">
        <v>0.162</v>
      </c>
      <c r="I933" s="215" t="n">
        <v>32.43</v>
      </c>
      <c r="J933" s="215" t="n">
        <v>5.25</v>
      </c>
    </row>
    <row r="934" customFormat="false" ht="25.5" hidden="false" customHeight="true" outlineLevel="0" collapsed="false">
      <c r="A934" s="212" t="s">
        <v>658</v>
      </c>
      <c r="B934" s="212" t="s">
        <v>1488</v>
      </c>
      <c r="C934" s="212" t="s">
        <v>70</v>
      </c>
      <c r="D934" s="212" t="s">
        <v>1489</v>
      </c>
      <c r="E934" s="212" t="s">
        <v>657</v>
      </c>
      <c r="F934" s="212"/>
      <c r="G934" s="212" t="s">
        <v>72</v>
      </c>
      <c r="H934" s="214" t="n">
        <v>0.162</v>
      </c>
      <c r="I934" s="215" t="n">
        <v>22.85</v>
      </c>
      <c r="J934" s="215" t="n">
        <v>3.7</v>
      </c>
    </row>
    <row r="935" customFormat="false" ht="25.5" hidden="false" customHeight="true" outlineLevel="0" collapsed="false">
      <c r="A935" s="216" t="s">
        <v>661</v>
      </c>
      <c r="B935" s="216" t="s">
        <v>1530</v>
      </c>
      <c r="C935" s="216" t="s">
        <v>70</v>
      </c>
      <c r="D935" s="216" t="s">
        <v>1531</v>
      </c>
      <c r="E935" s="216" t="s">
        <v>705</v>
      </c>
      <c r="F935" s="216"/>
      <c r="G935" s="216" t="s">
        <v>92</v>
      </c>
      <c r="H935" s="217" t="n">
        <v>1.017</v>
      </c>
      <c r="I935" s="218" t="n">
        <v>12.95</v>
      </c>
      <c r="J935" s="218" t="n">
        <v>13.17</v>
      </c>
    </row>
    <row r="936" customFormat="false" ht="13.5" hidden="false" customHeight="true" outlineLevel="0" collapsed="false">
      <c r="A936" s="36"/>
      <c r="B936" s="36"/>
      <c r="C936" s="36"/>
      <c r="D936" s="36"/>
      <c r="E936" s="219" t="s">
        <v>676</v>
      </c>
      <c r="F936" s="220" t="n">
        <v>6.97</v>
      </c>
      <c r="G936" s="219" t="s">
        <v>677</v>
      </c>
      <c r="H936" s="220" t="n">
        <v>0</v>
      </c>
      <c r="I936" s="219" t="s">
        <v>678</v>
      </c>
      <c r="J936" s="220" t="n">
        <v>6.97</v>
      </c>
    </row>
    <row r="937" customFormat="false" ht="13.5" hidden="false" customHeight="true" outlineLevel="0" collapsed="false">
      <c r="A937" s="36"/>
      <c r="B937" s="36"/>
      <c r="C937" s="36"/>
      <c r="D937" s="36"/>
      <c r="E937" s="219" t="s">
        <v>679</v>
      </c>
      <c r="F937" s="220" t="n">
        <v>5.06</v>
      </c>
      <c r="G937" s="36"/>
      <c r="H937" s="219" t="s">
        <v>680</v>
      </c>
      <c r="I937" s="219"/>
      <c r="J937" s="220" t="n">
        <v>27.18</v>
      </c>
    </row>
    <row r="938" customFormat="false" ht="49.5" hidden="false" customHeight="true" outlineLevel="0" collapsed="false">
      <c r="A938" s="38"/>
      <c r="B938" s="38"/>
      <c r="C938" s="38"/>
      <c r="D938" s="38"/>
      <c r="E938" s="38"/>
      <c r="F938" s="38"/>
      <c r="G938" s="221" t="s">
        <v>681</v>
      </c>
      <c r="H938" s="222" t="s">
        <v>825</v>
      </c>
      <c r="I938" s="221" t="s">
        <v>683</v>
      </c>
      <c r="J938" s="223" t="n">
        <v>543.6</v>
      </c>
    </row>
    <row r="939" customFormat="false" ht="0.75" hidden="false" customHeight="true" outlineLevel="0" collapsed="false">
      <c r="A939" s="224"/>
      <c r="B939" s="224"/>
      <c r="C939" s="224"/>
      <c r="D939" s="224"/>
      <c r="E939" s="224"/>
      <c r="F939" s="224"/>
      <c r="G939" s="224"/>
      <c r="H939" s="224"/>
      <c r="I939" s="224"/>
      <c r="J939" s="224"/>
    </row>
    <row r="940" customFormat="false" ht="18" hidden="false" customHeight="true" outlineLevel="0" collapsed="false">
      <c r="A940" s="207" t="s">
        <v>207</v>
      </c>
      <c r="B940" s="207" t="s">
        <v>647</v>
      </c>
      <c r="C940" s="207" t="s">
        <v>648</v>
      </c>
      <c r="D940" s="207" t="s">
        <v>649</v>
      </c>
      <c r="E940" s="207" t="s">
        <v>650</v>
      </c>
      <c r="F940" s="207"/>
      <c r="G940" s="207" t="s">
        <v>651</v>
      </c>
      <c r="H940" s="207" t="s">
        <v>652</v>
      </c>
      <c r="I940" s="207" t="s">
        <v>653</v>
      </c>
      <c r="J940" s="207" t="s">
        <v>654</v>
      </c>
    </row>
    <row r="941" customFormat="false" ht="39" hidden="false" customHeight="true" outlineLevel="0" collapsed="false">
      <c r="A941" s="208" t="s">
        <v>655</v>
      </c>
      <c r="B941" s="208" t="s">
        <v>1532</v>
      </c>
      <c r="C941" s="208" t="s">
        <v>70</v>
      </c>
      <c r="D941" s="208" t="s">
        <v>208</v>
      </c>
      <c r="E941" s="208" t="s">
        <v>1522</v>
      </c>
      <c r="F941" s="208"/>
      <c r="G941" s="208" t="s">
        <v>92</v>
      </c>
      <c r="H941" s="210" t="n">
        <v>1</v>
      </c>
      <c r="I941" s="211" t="n">
        <v>17.56</v>
      </c>
      <c r="J941" s="211" t="n">
        <v>17.56</v>
      </c>
    </row>
    <row r="942" customFormat="false" ht="24" hidden="false" customHeight="true" outlineLevel="0" collapsed="false">
      <c r="A942" s="212" t="s">
        <v>658</v>
      </c>
      <c r="B942" s="212" t="s">
        <v>1490</v>
      </c>
      <c r="C942" s="212" t="s">
        <v>70</v>
      </c>
      <c r="D942" s="212" t="s">
        <v>1491</v>
      </c>
      <c r="E942" s="212" t="s">
        <v>657</v>
      </c>
      <c r="F942" s="212"/>
      <c r="G942" s="212" t="s">
        <v>72</v>
      </c>
      <c r="H942" s="214" t="n">
        <v>0.139</v>
      </c>
      <c r="I942" s="215" t="n">
        <v>32.43</v>
      </c>
      <c r="J942" s="215" t="n">
        <v>4.5</v>
      </c>
    </row>
    <row r="943" customFormat="false" ht="25.5" hidden="false" customHeight="true" outlineLevel="0" collapsed="false">
      <c r="A943" s="212" t="s">
        <v>658</v>
      </c>
      <c r="B943" s="212" t="s">
        <v>1488</v>
      </c>
      <c r="C943" s="212" t="s">
        <v>70</v>
      </c>
      <c r="D943" s="212" t="s">
        <v>1489</v>
      </c>
      <c r="E943" s="212" t="s">
        <v>657</v>
      </c>
      <c r="F943" s="212"/>
      <c r="G943" s="212" t="s">
        <v>72</v>
      </c>
      <c r="H943" s="214" t="n">
        <v>0.139</v>
      </c>
      <c r="I943" s="215" t="n">
        <v>22.85</v>
      </c>
      <c r="J943" s="215" t="n">
        <v>3.17</v>
      </c>
    </row>
    <row r="944" customFormat="false" ht="25.5" hidden="false" customHeight="true" outlineLevel="0" collapsed="false">
      <c r="A944" s="216" t="s">
        <v>661</v>
      </c>
      <c r="B944" s="216" t="s">
        <v>1533</v>
      </c>
      <c r="C944" s="216" t="s">
        <v>70</v>
      </c>
      <c r="D944" s="216" t="s">
        <v>1534</v>
      </c>
      <c r="E944" s="216" t="s">
        <v>705</v>
      </c>
      <c r="F944" s="216"/>
      <c r="G944" s="216" t="s">
        <v>92</v>
      </c>
      <c r="H944" s="217" t="n">
        <v>1.017</v>
      </c>
      <c r="I944" s="218" t="n">
        <v>9.73</v>
      </c>
      <c r="J944" s="218" t="n">
        <v>9.89</v>
      </c>
    </row>
    <row r="945" customFormat="false" ht="13.5" hidden="false" customHeight="true" outlineLevel="0" collapsed="false">
      <c r="A945" s="36"/>
      <c r="B945" s="36"/>
      <c r="C945" s="36"/>
      <c r="D945" s="36"/>
      <c r="E945" s="219" t="s">
        <v>676</v>
      </c>
      <c r="F945" s="220" t="n">
        <v>5.98</v>
      </c>
      <c r="G945" s="219" t="s">
        <v>677</v>
      </c>
      <c r="H945" s="220" t="n">
        <v>0</v>
      </c>
      <c r="I945" s="219" t="s">
        <v>678</v>
      </c>
      <c r="J945" s="220" t="n">
        <v>5.98</v>
      </c>
    </row>
    <row r="946" customFormat="false" ht="13.5" hidden="false" customHeight="true" outlineLevel="0" collapsed="false">
      <c r="A946" s="36"/>
      <c r="B946" s="36"/>
      <c r="C946" s="36"/>
      <c r="D946" s="36"/>
      <c r="E946" s="219" t="s">
        <v>679</v>
      </c>
      <c r="F946" s="220" t="n">
        <v>4.01</v>
      </c>
      <c r="G946" s="36"/>
      <c r="H946" s="219" t="s">
        <v>680</v>
      </c>
      <c r="I946" s="219"/>
      <c r="J946" s="220" t="n">
        <v>21.57</v>
      </c>
    </row>
    <row r="947" customFormat="false" ht="49.5" hidden="false" customHeight="true" outlineLevel="0" collapsed="false">
      <c r="A947" s="38"/>
      <c r="B947" s="38"/>
      <c r="C947" s="38"/>
      <c r="D947" s="38"/>
      <c r="E947" s="38"/>
      <c r="F947" s="38"/>
      <c r="G947" s="221" t="s">
        <v>681</v>
      </c>
      <c r="H947" s="222" t="s">
        <v>825</v>
      </c>
      <c r="I947" s="221" t="s">
        <v>683</v>
      </c>
      <c r="J947" s="223" t="n">
        <v>431.4</v>
      </c>
    </row>
    <row r="948" customFormat="false" ht="0.75" hidden="false" customHeight="true" outlineLevel="0" collapsed="false">
      <c r="A948" s="224"/>
      <c r="B948" s="224"/>
      <c r="C948" s="224"/>
      <c r="D948" s="224"/>
      <c r="E948" s="224"/>
      <c r="F948" s="224"/>
      <c r="G948" s="224"/>
      <c r="H948" s="224"/>
      <c r="I948" s="224"/>
      <c r="J948" s="224"/>
    </row>
    <row r="949" customFormat="false" ht="18" hidden="false" customHeight="true" outlineLevel="0" collapsed="false">
      <c r="A949" s="207" t="s">
        <v>209</v>
      </c>
      <c r="B949" s="207" t="s">
        <v>647</v>
      </c>
      <c r="C949" s="207" t="s">
        <v>648</v>
      </c>
      <c r="D949" s="207" t="s">
        <v>649</v>
      </c>
      <c r="E949" s="207" t="s">
        <v>650</v>
      </c>
      <c r="F949" s="207"/>
      <c r="G949" s="207" t="s">
        <v>651</v>
      </c>
      <c r="H949" s="207" t="s">
        <v>652</v>
      </c>
      <c r="I949" s="207" t="s">
        <v>653</v>
      </c>
      <c r="J949" s="207" t="s">
        <v>654</v>
      </c>
    </row>
    <row r="950" customFormat="false" ht="24" hidden="false" customHeight="true" outlineLevel="0" collapsed="false">
      <c r="A950" s="208" t="s">
        <v>655</v>
      </c>
      <c r="B950" s="208" t="s">
        <v>1535</v>
      </c>
      <c r="C950" s="208" t="s">
        <v>81</v>
      </c>
      <c r="D950" s="208" t="s">
        <v>1536</v>
      </c>
      <c r="E950" s="208" t="s">
        <v>1537</v>
      </c>
      <c r="F950" s="208"/>
      <c r="G950" s="208" t="s">
        <v>724</v>
      </c>
      <c r="H950" s="210" t="n">
        <v>1</v>
      </c>
      <c r="I950" s="211" t="n">
        <v>2.23</v>
      </c>
      <c r="J950" s="211" t="n">
        <v>2.23</v>
      </c>
    </row>
    <row r="951" customFormat="false" ht="15" hidden="false" customHeight="true" outlineLevel="0" collapsed="false">
      <c r="A951" s="207" t="s">
        <v>725</v>
      </c>
      <c r="B951" s="207" t="s">
        <v>647</v>
      </c>
      <c r="C951" s="207" t="s">
        <v>648</v>
      </c>
      <c r="D951" s="207" t="s">
        <v>649</v>
      </c>
      <c r="E951" s="207" t="s">
        <v>650</v>
      </c>
      <c r="F951" s="207"/>
      <c r="G951" s="207" t="s">
        <v>651</v>
      </c>
      <c r="H951" s="207" t="s">
        <v>652</v>
      </c>
      <c r="I951" s="207" t="s">
        <v>653</v>
      </c>
      <c r="J951" s="207" t="s">
        <v>654</v>
      </c>
    </row>
    <row r="952" customFormat="false" ht="24" hidden="false" customHeight="true" outlineLevel="0" collapsed="false">
      <c r="A952" s="216" t="s">
        <v>661</v>
      </c>
      <c r="B952" s="216" t="s">
        <v>726</v>
      </c>
      <c r="C952" s="216" t="s">
        <v>81</v>
      </c>
      <c r="D952" s="216" t="s">
        <v>727</v>
      </c>
      <c r="E952" s="216" t="s">
        <v>673</v>
      </c>
      <c r="F952" s="216"/>
      <c r="G952" s="216" t="s">
        <v>712</v>
      </c>
      <c r="H952" s="217" t="n">
        <v>0.01</v>
      </c>
      <c r="I952" s="228" t="s">
        <v>728</v>
      </c>
      <c r="J952" s="229" t="s">
        <v>915</v>
      </c>
    </row>
    <row r="953" customFormat="false" ht="24" hidden="false" customHeight="true" outlineLevel="0" collapsed="false">
      <c r="A953" s="216" t="s">
        <v>661</v>
      </c>
      <c r="B953" s="216" t="s">
        <v>842</v>
      </c>
      <c r="C953" s="216" t="s">
        <v>81</v>
      </c>
      <c r="D953" s="216" t="s">
        <v>843</v>
      </c>
      <c r="E953" s="216" t="s">
        <v>705</v>
      </c>
      <c r="F953" s="216"/>
      <c r="G953" s="216" t="s">
        <v>724</v>
      </c>
      <c r="H953" s="217" t="n">
        <v>1</v>
      </c>
      <c r="I953" s="228" t="s">
        <v>844</v>
      </c>
      <c r="J953" s="229" t="s">
        <v>844</v>
      </c>
    </row>
    <row r="954" customFormat="false" ht="24" hidden="false" customHeight="true" outlineLevel="0" collapsed="false">
      <c r="A954" s="212" t="s">
        <v>655</v>
      </c>
      <c r="B954" s="212" t="s">
        <v>730</v>
      </c>
      <c r="C954" s="212" t="s">
        <v>81</v>
      </c>
      <c r="D954" s="212" t="s">
        <v>731</v>
      </c>
      <c r="E954" s="212" t="s">
        <v>732</v>
      </c>
      <c r="F954" s="212"/>
      <c r="G954" s="212" t="s">
        <v>724</v>
      </c>
      <c r="H954" s="214" t="n">
        <v>0.01</v>
      </c>
      <c r="I954" s="230" t="s">
        <v>733</v>
      </c>
      <c r="J954" s="231" t="s">
        <v>920</v>
      </c>
    </row>
    <row r="955" customFormat="false" ht="24" hidden="false" customHeight="true" outlineLevel="0" collapsed="false">
      <c r="A955" s="212" t="s">
        <v>655</v>
      </c>
      <c r="B955" s="212" t="s">
        <v>838</v>
      </c>
      <c r="C955" s="212" t="s">
        <v>81</v>
      </c>
      <c r="D955" s="212" t="s">
        <v>839</v>
      </c>
      <c r="E955" s="212" t="s">
        <v>732</v>
      </c>
      <c r="F955" s="212"/>
      <c r="G955" s="212" t="s">
        <v>724</v>
      </c>
      <c r="H955" s="214" t="n">
        <v>0.01</v>
      </c>
      <c r="I955" s="230" t="s">
        <v>840</v>
      </c>
      <c r="J955" s="231" t="s">
        <v>920</v>
      </c>
    </row>
    <row r="956" customFormat="false" ht="24" hidden="false" customHeight="true" outlineLevel="0" collapsed="false">
      <c r="A956" s="216" t="s">
        <v>661</v>
      </c>
      <c r="B956" s="216" t="s">
        <v>882</v>
      </c>
      <c r="C956" s="216" t="s">
        <v>81</v>
      </c>
      <c r="D956" s="216" t="s">
        <v>883</v>
      </c>
      <c r="E956" s="216" t="s">
        <v>673</v>
      </c>
      <c r="F956" s="216"/>
      <c r="G956" s="216" t="s">
        <v>712</v>
      </c>
      <c r="H956" s="217" t="n">
        <v>0.01</v>
      </c>
      <c r="I956" s="228" t="s">
        <v>884</v>
      </c>
      <c r="J956" s="229" t="s">
        <v>1538</v>
      </c>
    </row>
    <row r="957" customFormat="false" ht="39.75" hidden="false" customHeight="true" outlineLevel="0" collapsed="false">
      <c r="A957" s="207" t="s">
        <v>740</v>
      </c>
      <c r="B957" s="207"/>
      <c r="C957" s="207"/>
      <c r="D957" s="207"/>
      <c r="E957" s="207"/>
      <c r="F957" s="207"/>
      <c r="G957" s="207"/>
      <c r="H957" s="207"/>
      <c r="I957" s="207"/>
      <c r="J957" s="207"/>
    </row>
    <row r="958" customFormat="false" ht="15" hidden="false" customHeight="true" outlineLevel="0" collapsed="false">
      <c r="A958" s="207" t="s">
        <v>725</v>
      </c>
      <c r="B958" s="207" t="s">
        <v>647</v>
      </c>
      <c r="C958" s="207" t="s">
        <v>648</v>
      </c>
      <c r="D958" s="207" t="s">
        <v>649</v>
      </c>
      <c r="E958" s="207" t="s">
        <v>650</v>
      </c>
      <c r="F958" s="207"/>
      <c r="G958" s="207" t="s">
        <v>651</v>
      </c>
      <c r="H958" s="207" t="s">
        <v>652</v>
      </c>
      <c r="I958" s="207" t="s">
        <v>653</v>
      </c>
      <c r="J958" s="207" t="s">
        <v>654</v>
      </c>
    </row>
    <row r="959" customFormat="false" ht="24" hidden="false" customHeight="true" outlineLevel="0" collapsed="false">
      <c r="A959" s="216" t="s">
        <v>661</v>
      </c>
      <c r="B959" s="216" t="s">
        <v>726</v>
      </c>
      <c r="C959" s="216" t="s">
        <v>81</v>
      </c>
      <c r="D959" s="216" t="s">
        <v>727</v>
      </c>
      <c r="E959" s="216" t="s">
        <v>673</v>
      </c>
      <c r="F959" s="216"/>
      <c r="G959" s="216" t="s">
        <v>712</v>
      </c>
      <c r="H959" s="217" t="n">
        <v>0.01</v>
      </c>
      <c r="I959" s="228" t="s">
        <v>728</v>
      </c>
      <c r="J959" s="229" t="s">
        <v>915</v>
      </c>
    </row>
    <row r="960" customFormat="false" ht="24" hidden="false" customHeight="true" outlineLevel="0" collapsed="false">
      <c r="A960" s="216" t="s">
        <v>661</v>
      </c>
      <c r="B960" s="216" t="s">
        <v>842</v>
      </c>
      <c r="C960" s="216" t="s">
        <v>81</v>
      </c>
      <c r="D960" s="216" t="s">
        <v>843</v>
      </c>
      <c r="E960" s="216" t="s">
        <v>705</v>
      </c>
      <c r="F960" s="216"/>
      <c r="G960" s="216" t="s">
        <v>724</v>
      </c>
      <c r="H960" s="217" t="n">
        <v>1</v>
      </c>
      <c r="I960" s="228" t="s">
        <v>844</v>
      </c>
      <c r="J960" s="229" t="s">
        <v>844</v>
      </c>
    </row>
    <row r="961" customFormat="false" ht="25.5" hidden="false" customHeight="true" outlineLevel="0" collapsed="false">
      <c r="A961" s="216" t="s">
        <v>661</v>
      </c>
      <c r="B961" s="216" t="s">
        <v>741</v>
      </c>
      <c r="C961" s="216" t="s">
        <v>81</v>
      </c>
      <c r="D961" s="216" t="s">
        <v>742</v>
      </c>
      <c r="E961" s="216" t="s">
        <v>705</v>
      </c>
      <c r="F961" s="216"/>
      <c r="G961" s="216" t="s">
        <v>724</v>
      </c>
      <c r="H961" s="217" t="n">
        <v>1.2E-005</v>
      </c>
      <c r="I961" s="228" t="s">
        <v>743</v>
      </c>
      <c r="J961" s="229" t="s">
        <v>744</v>
      </c>
    </row>
    <row r="962" customFormat="false" ht="24" hidden="false" customHeight="true" outlineLevel="0" collapsed="false">
      <c r="A962" s="216" t="s">
        <v>661</v>
      </c>
      <c r="B962" s="216" t="s">
        <v>745</v>
      </c>
      <c r="C962" s="216" t="s">
        <v>81</v>
      </c>
      <c r="D962" s="216" t="s">
        <v>746</v>
      </c>
      <c r="E962" s="216" t="s">
        <v>705</v>
      </c>
      <c r="F962" s="216"/>
      <c r="G962" s="216" t="s">
        <v>724</v>
      </c>
      <c r="H962" s="217" t="n">
        <v>1E-006</v>
      </c>
      <c r="I962" s="228" t="s">
        <v>747</v>
      </c>
      <c r="J962" s="229" t="s">
        <v>744</v>
      </c>
    </row>
    <row r="963" customFormat="false" ht="24" hidden="false" customHeight="true" outlineLevel="0" collapsed="false">
      <c r="A963" s="216" t="s">
        <v>661</v>
      </c>
      <c r="B963" s="216" t="s">
        <v>748</v>
      </c>
      <c r="C963" s="216" t="s">
        <v>81</v>
      </c>
      <c r="D963" s="216" t="s">
        <v>749</v>
      </c>
      <c r="E963" s="216" t="s">
        <v>705</v>
      </c>
      <c r="F963" s="216"/>
      <c r="G963" s="216" t="s">
        <v>724</v>
      </c>
      <c r="H963" s="217" t="n">
        <v>2E-006</v>
      </c>
      <c r="I963" s="228" t="s">
        <v>750</v>
      </c>
      <c r="J963" s="229" t="s">
        <v>744</v>
      </c>
    </row>
    <row r="964" customFormat="false" ht="25.5" hidden="false" customHeight="true" outlineLevel="0" collapsed="false">
      <c r="A964" s="216" t="s">
        <v>661</v>
      </c>
      <c r="B964" s="216" t="s">
        <v>751</v>
      </c>
      <c r="C964" s="216" t="s">
        <v>81</v>
      </c>
      <c r="D964" s="216" t="s">
        <v>752</v>
      </c>
      <c r="E964" s="216" t="s">
        <v>705</v>
      </c>
      <c r="F964" s="216"/>
      <c r="G964" s="216" t="s">
        <v>640</v>
      </c>
      <c r="H964" s="217" t="n">
        <v>1.5E-005</v>
      </c>
      <c r="I964" s="228" t="s">
        <v>753</v>
      </c>
      <c r="J964" s="229" t="s">
        <v>744</v>
      </c>
    </row>
    <row r="965" customFormat="false" ht="24" hidden="false" customHeight="true" outlineLevel="0" collapsed="false">
      <c r="A965" s="216" t="s">
        <v>661</v>
      </c>
      <c r="B965" s="216" t="s">
        <v>754</v>
      </c>
      <c r="C965" s="216" t="s">
        <v>81</v>
      </c>
      <c r="D965" s="216" t="s">
        <v>755</v>
      </c>
      <c r="E965" s="216" t="s">
        <v>705</v>
      </c>
      <c r="F965" s="216"/>
      <c r="G965" s="216" t="s">
        <v>756</v>
      </c>
      <c r="H965" s="217" t="n">
        <v>1.6E-005</v>
      </c>
      <c r="I965" s="228" t="s">
        <v>757</v>
      </c>
      <c r="J965" s="229" t="s">
        <v>744</v>
      </c>
    </row>
    <row r="966" customFormat="false" ht="24" hidden="false" customHeight="true" outlineLevel="0" collapsed="false">
      <c r="A966" s="216" t="s">
        <v>661</v>
      </c>
      <c r="B966" s="216" t="s">
        <v>758</v>
      </c>
      <c r="C966" s="216" t="s">
        <v>81</v>
      </c>
      <c r="D966" s="216" t="s">
        <v>759</v>
      </c>
      <c r="E966" s="216" t="s">
        <v>705</v>
      </c>
      <c r="F966" s="216"/>
      <c r="G966" s="216" t="s">
        <v>640</v>
      </c>
      <c r="H966" s="217" t="n">
        <v>4.6E-005</v>
      </c>
      <c r="I966" s="228" t="s">
        <v>760</v>
      </c>
      <c r="J966" s="229" t="s">
        <v>744</v>
      </c>
    </row>
    <row r="967" customFormat="false" ht="24" hidden="false" customHeight="true" outlineLevel="0" collapsed="false">
      <c r="A967" s="216" t="s">
        <v>661</v>
      </c>
      <c r="B967" s="216" t="s">
        <v>761</v>
      </c>
      <c r="C967" s="216" t="s">
        <v>81</v>
      </c>
      <c r="D967" s="216" t="s">
        <v>762</v>
      </c>
      <c r="E967" s="216" t="s">
        <v>705</v>
      </c>
      <c r="F967" s="216"/>
      <c r="G967" s="216" t="s">
        <v>724</v>
      </c>
      <c r="H967" s="217" t="n">
        <v>0.002036</v>
      </c>
      <c r="I967" s="228" t="s">
        <v>763</v>
      </c>
      <c r="J967" s="229" t="s">
        <v>1207</v>
      </c>
    </row>
    <row r="968" customFormat="false" ht="24" hidden="false" customHeight="true" outlineLevel="0" collapsed="false">
      <c r="A968" s="216" t="s">
        <v>661</v>
      </c>
      <c r="B968" s="216" t="s">
        <v>764</v>
      </c>
      <c r="C968" s="216" t="s">
        <v>81</v>
      </c>
      <c r="D968" s="216" t="s">
        <v>765</v>
      </c>
      <c r="E968" s="216" t="s">
        <v>705</v>
      </c>
      <c r="F968" s="216"/>
      <c r="G968" s="216" t="s">
        <v>724</v>
      </c>
      <c r="H968" s="217" t="n">
        <v>9E-005</v>
      </c>
      <c r="I968" s="228" t="s">
        <v>766</v>
      </c>
      <c r="J968" s="229" t="s">
        <v>744</v>
      </c>
    </row>
    <row r="969" customFormat="false" ht="25.5" hidden="false" customHeight="true" outlineLevel="0" collapsed="false">
      <c r="A969" s="216" t="s">
        <v>661</v>
      </c>
      <c r="B969" s="216" t="s">
        <v>767</v>
      </c>
      <c r="C969" s="216" t="s">
        <v>81</v>
      </c>
      <c r="D969" s="216" t="s">
        <v>768</v>
      </c>
      <c r="E969" s="216" t="s">
        <v>769</v>
      </c>
      <c r="F969" s="216"/>
      <c r="G969" s="216" t="s">
        <v>724</v>
      </c>
      <c r="H969" s="217" t="n">
        <v>0.002036</v>
      </c>
      <c r="I969" s="228" t="s">
        <v>770</v>
      </c>
      <c r="J969" s="229" t="s">
        <v>734</v>
      </c>
    </row>
    <row r="970" customFormat="false" ht="24" hidden="false" customHeight="true" outlineLevel="0" collapsed="false">
      <c r="A970" s="216" t="s">
        <v>661</v>
      </c>
      <c r="B970" s="216" t="s">
        <v>771</v>
      </c>
      <c r="C970" s="216" t="s">
        <v>81</v>
      </c>
      <c r="D970" s="216" t="s">
        <v>772</v>
      </c>
      <c r="E970" s="216" t="s">
        <v>705</v>
      </c>
      <c r="F970" s="216"/>
      <c r="G970" s="216" t="s">
        <v>724</v>
      </c>
      <c r="H970" s="217" t="n">
        <v>3E-006</v>
      </c>
      <c r="I970" s="228" t="s">
        <v>773</v>
      </c>
      <c r="J970" s="229" t="s">
        <v>744</v>
      </c>
    </row>
    <row r="971" customFormat="false" ht="24" hidden="false" customHeight="true" outlineLevel="0" collapsed="false">
      <c r="A971" s="216" t="s">
        <v>661</v>
      </c>
      <c r="B971" s="216" t="s">
        <v>774</v>
      </c>
      <c r="C971" s="216" t="s">
        <v>81</v>
      </c>
      <c r="D971" s="216" t="s">
        <v>775</v>
      </c>
      <c r="E971" s="216" t="s">
        <v>769</v>
      </c>
      <c r="F971" s="216"/>
      <c r="G971" s="216" t="s">
        <v>776</v>
      </c>
      <c r="H971" s="217" t="n">
        <v>8E-006</v>
      </c>
      <c r="I971" s="228" t="s">
        <v>777</v>
      </c>
      <c r="J971" s="229" t="s">
        <v>744</v>
      </c>
    </row>
    <row r="972" customFormat="false" ht="24" hidden="false" customHeight="true" outlineLevel="0" collapsed="false">
      <c r="A972" s="216" t="s">
        <v>661</v>
      </c>
      <c r="B972" s="216" t="s">
        <v>778</v>
      </c>
      <c r="C972" s="216" t="s">
        <v>81</v>
      </c>
      <c r="D972" s="216" t="s">
        <v>779</v>
      </c>
      <c r="E972" s="216" t="s">
        <v>705</v>
      </c>
      <c r="F972" s="216"/>
      <c r="G972" s="216" t="s">
        <v>724</v>
      </c>
      <c r="H972" s="217" t="n">
        <v>3E-005</v>
      </c>
      <c r="I972" s="228" t="s">
        <v>780</v>
      </c>
      <c r="J972" s="229" t="s">
        <v>744</v>
      </c>
    </row>
    <row r="973" customFormat="false" ht="25.5" hidden="false" customHeight="true" outlineLevel="0" collapsed="false">
      <c r="A973" s="216" t="s">
        <v>661</v>
      </c>
      <c r="B973" s="216" t="s">
        <v>781</v>
      </c>
      <c r="C973" s="216" t="s">
        <v>81</v>
      </c>
      <c r="D973" s="216" t="s">
        <v>782</v>
      </c>
      <c r="E973" s="216" t="s">
        <v>705</v>
      </c>
      <c r="F973" s="216"/>
      <c r="G973" s="216" t="s">
        <v>724</v>
      </c>
      <c r="H973" s="217" t="n">
        <v>4E-006</v>
      </c>
      <c r="I973" s="228" t="s">
        <v>783</v>
      </c>
      <c r="J973" s="229" t="s">
        <v>744</v>
      </c>
    </row>
    <row r="974" customFormat="false" ht="24" hidden="false" customHeight="true" outlineLevel="0" collapsed="false">
      <c r="A974" s="216" t="s">
        <v>661</v>
      </c>
      <c r="B974" s="216" t="s">
        <v>784</v>
      </c>
      <c r="C974" s="216" t="s">
        <v>81</v>
      </c>
      <c r="D974" s="216" t="s">
        <v>785</v>
      </c>
      <c r="E974" s="216" t="s">
        <v>769</v>
      </c>
      <c r="F974" s="216"/>
      <c r="G974" s="216" t="s">
        <v>724</v>
      </c>
      <c r="H974" s="217" t="n">
        <v>9E-005</v>
      </c>
      <c r="I974" s="228" t="s">
        <v>786</v>
      </c>
      <c r="J974" s="229" t="s">
        <v>744</v>
      </c>
    </row>
    <row r="975" customFormat="false" ht="24" hidden="false" customHeight="true" outlineLevel="0" collapsed="false">
      <c r="A975" s="216" t="s">
        <v>661</v>
      </c>
      <c r="B975" s="216" t="s">
        <v>787</v>
      </c>
      <c r="C975" s="216" t="s">
        <v>81</v>
      </c>
      <c r="D975" s="216" t="s">
        <v>788</v>
      </c>
      <c r="E975" s="216" t="s">
        <v>705</v>
      </c>
      <c r="F975" s="216"/>
      <c r="G975" s="216" t="s">
        <v>724</v>
      </c>
      <c r="H975" s="217" t="n">
        <v>9E-005</v>
      </c>
      <c r="I975" s="228" t="s">
        <v>789</v>
      </c>
      <c r="J975" s="229" t="s">
        <v>734</v>
      </c>
    </row>
    <row r="976" customFormat="false" ht="24" hidden="false" customHeight="true" outlineLevel="0" collapsed="false">
      <c r="A976" s="216" t="s">
        <v>661</v>
      </c>
      <c r="B976" s="216" t="s">
        <v>790</v>
      </c>
      <c r="C976" s="216" t="s">
        <v>81</v>
      </c>
      <c r="D976" s="216" t="s">
        <v>791</v>
      </c>
      <c r="E976" s="216" t="s">
        <v>705</v>
      </c>
      <c r="F976" s="216"/>
      <c r="G976" s="216" t="s">
        <v>724</v>
      </c>
      <c r="H976" s="217" t="n">
        <v>0.001595</v>
      </c>
      <c r="I976" s="228" t="s">
        <v>792</v>
      </c>
      <c r="J976" s="229" t="s">
        <v>744</v>
      </c>
    </row>
    <row r="977" customFormat="false" ht="25.5" hidden="false" customHeight="true" outlineLevel="0" collapsed="false">
      <c r="A977" s="216" t="s">
        <v>661</v>
      </c>
      <c r="B977" s="216" t="s">
        <v>793</v>
      </c>
      <c r="C977" s="216" t="s">
        <v>81</v>
      </c>
      <c r="D977" s="216" t="s">
        <v>794</v>
      </c>
      <c r="E977" s="216" t="s">
        <v>705</v>
      </c>
      <c r="F977" s="216"/>
      <c r="G977" s="216" t="s">
        <v>724</v>
      </c>
      <c r="H977" s="217" t="n">
        <v>2E-006</v>
      </c>
      <c r="I977" s="228" t="s">
        <v>795</v>
      </c>
      <c r="J977" s="229" t="s">
        <v>744</v>
      </c>
    </row>
    <row r="978" customFormat="false" ht="24" hidden="false" customHeight="true" outlineLevel="0" collapsed="false">
      <c r="A978" s="216" t="s">
        <v>661</v>
      </c>
      <c r="B978" s="216" t="s">
        <v>796</v>
      </c>
      <c r="C978" s="216" t="s">
        <v>81</v>
      </c>
      <c r="D978" s="216" t="s">
        <v>797</v>
      </c>
      <c r="E978" s="216" t="s">
        <v>705</v>
      </c>
      <c r="F978" s="216"/>
      <c r="G978" s="216" t="s">
        <v>724</v>
      </c>
      <c r="H978" s="217" t="n">
        <v>3.6E-005</v>
      </c>
      <c r="I978" s="228" t="s">
        <v>798</v>
      </c>
      <c r="J978" s="229" t="s">
        <v>744</v>
      </c>
    </row>
    <row r="979" customFormat="false" ht="24" hidden="false" customHeight="true" outlineLevel="0" collapsed="false">
      <c r="A979" s="216" t="s">
        <v>661</v>
      </c>
      <c r="B979" s="216" t="s">
        <v>907</v>
      </c>
      <c r="C979" s="216" t="s">
        <v>81</v>
      </c>
      <c r="D979" s="216" t="s">
        <v>908</v>
      </c>
      <c r="E979" s="216" t="s">
        <v>705</v>
      </c>
      <c r="F979" s="216"/>
      <c r="G979" s="216" t="s">
        <v>724</v>
      </c>
      <c r="H979" s="217" t="n">
        <v>2E-006</v>
      </c>
      <c r="I979" s="228" t="s">
        <v>909</v>
      </c>
      <c r="J979" s="229" t="s">
        <v>744</v>
      </c>
    </row>
    <row r="980" customFormat="false" ht="24" hidden="false" customHeight="true" outlineLevel="0" collapsed="false">
      <c r="A980" s="216" t="s">
        <v>661</v>
      </c>
      <c r="B980" s="216" t="s">
        <v>911</v>
      </c>
      <c r="C980" s="216" t="s">
        <v>81</v>
      </c>
      <c r="D980" s="216" t="s">
        <v>912</v>
      </c>
      <c r="E980" s="216" t="s">
        <v>705</v>
      </c>
      <c r="F980" s="216"/>
      <c r="G980" s="216" t="s">
        <v>724</v>
      </c>
      <c r="H980" s="217" t="n">
        <v>2E-006</v>
      </c>
      <c r="I980" s="228" t="s">
        <v>913</v>
      </c>
      <c r="J980" s="229" t="s">
        <v>744</v>
      </c>
    </row>
    <row r="981" customFormat="false" ht="24" hidden="false" customHeight="true" outlineLevel="0" collapsed="false">
      <c r="A981" s="216" t="s">
        <v>661</v>
      </c>
      <c r="B981" s="216" t="s">
        <v>917</v>
      </c>
      <c r="C981" s="216" t="s">
        <v>81</v>
      </c>
      <c r="D981" s="216" t="s">
        <v>918</v>
      </c>
      <c r="E981" s="216" t="s">
        <v>705</v>
      </c>
      <c r="F981" s="216"/>
      <c r="G981" s="216" t="s">
        <v>724</v>
      </c>
      <c r="H981" s="217" t="n">
        <v>1E-006</v>
      </c>
      <c r="I981" s="228" t="s">
        <v>919</v>
      </c>
      <c r="J981" s="229" t="s">
        <v>744</v>
      </c>
    </row>
    <row r="982" customFormat="false" ht="24" hidden="false" customHeight="true" outlineLevel="0" collapsed="false">
      <c r="A982" s="216" t="s">
        <v>661</v>
      </c>
      <c r="B982" s="216" t="s">
        <v>925</v>
      </c>
      <c r="C982" s="216" t="s">
        <v>81</v>
      </c>
      <c r="D982" s="216" t="s">
        <v>926</v>
      </c>
      <c r="E982" s="216" t="s">
        <v>705</v>
      </c>
      <c r="F982" s="216"/>
      <c r="G982" s="216" t="s">
        <v>724</v>
      </c>
      <c r="H982" s="217" t="n">
        <v>2E-006</v>
      </c>
      <c r="I982" s="228" t="s">
        <v>927</v>
      </c>
      <c r="J982" s="229" t="s">
        <v>744</v>
      </c>
    </row>
    <row r="983" customFormat="false" ht="24" hidden="false" customHeight="true" outlineLevel="0" collapsed="false">
      <c r="A983" s="216" t="s">
        <v>661</v>
      </c>
      <c r="B983" s="216" t="s">
        <v>882</v>
      </c>
      <c r="C983" s="216" t="s">
        <v>81</v>
      </c>
      <c r="D983" s="216" t="s">
        <v>883</v>
      </c>
      <c r="E983" s="216" t="s">
        <v>673</v>
      </c>
      <c r="F983" s="216"/>
      <c r="G983" s="216" t="s">
        <v>712</v>
      </c>
      <c r="H983" s="217" t="n">
        <v>0.01</v>
      </c>
      <c r="I983" s="228" t="s">
        <v>884</v>
      </c>
      <c r="J983" s="229" t="s">
        <v>1538</v>
      </c>
    </row>
    <row r="984" customFormat="false" ht="13.5" hidden="false" customHeight="true" outlineLevel="0" collapsed="false">
      <c r="A984" s="36"/>
      <c r="B984" s="36"/>
      <c r="C984" s="36"/>
      <c r="D984" s="36"/>
      <c r="E984" s="219" t="s">
        <v>676</v>
      </c>
      <c r="F984" s="220" t="n">
        <v>0.34</v>
      </c>
      <c r="G984" s="219" t="s">
        <v>677</v>
      </c>
      <c r="H984" s="220" t="n">
        <v>0</v>
      </c>
      <c r="I984" s="219" t="s">
        <v>678</v>
      </c>
      <c r="J984" s="220" t="n">
        <v>0.34</v>
      </c>
    </row>
    <row r="985" customFormat="false" ht="13.5" hidden="false" customHeight="true" outlineLevel="0" collapsed="false">
      <c r="A985" s="36"/>
      <c r="B985" s="36"/>
      <c r="C985" s="36"/>
      <c r="D985" s="36"/>
      <c r="E985" s="219" t="s">
        <v>679</v>
      </c>
      <c r="F985" s="220" t="n">
        <v>0.51</v>
      </c>
      <c r="G985" s="36"/>
      <c r="H985" s="219" t="s">
        <v>680</v>
      </c>
      <c r="I985" s="219"/>
      <c r="J985" s="220" t="n">
        <v>2.74</v>
      </c>
    </row>
    <row r="986" customFormat="false" ht="49.5" hidden="false" customHeight="true" outlineLevel="0" collapsed="false">
      <c r="A986" s="38"/>
      <c r="B986" s="38"/>
      <c r="C986" s="38"/>
      <c r="D986" s="38"/>
      <c r="E986" s="38"/>
      <c r="F986" s="38"/>
      <c r="G986" s="221" t="s">
        <v>681</v>
      </c>
      <c r="H986" s="222" t="s">
        <v>825</v>
      </c>
      <c r="I986" s="221" t="s">
        <v>683</v>
      </c>
      <c r="J986" s="223" t="n">
        <v>54.8</v>
      </c>
    </row>
    <row r="987" customFormat="false" ht="0.75" hidden="false" customHeight="true" outlineLevel="0" collapsed="false">
      <c r="A987" s="224"/>
      <c r="B987" s="224"/>
      <c r="C987" s="224"/>
      <c r="D987" s="224"/>
      <c r="E987" s="224"/>
      <c r="F987" s="224"/>
      <c r="G987" s="224"/>
      <c r="H987" s="224"/>
      <c r="I987" s="224"/>
      <c r="J987" s="224"/>
    </row>
    <row r="988" customFormat="false" ht="18" hidden="false" customHeight="true" outlineLevel="0" collapsed="false">
      <c r="A988" s="207" t="s">
        <v>211</v>
      </c>
      <c r="B988" s="207" t="s">
        <v>647</v>
      </c>
      <c r="C988" s="207" t="s">
        <v>648</v>
      </c>
      <c r="D988" s="207" t="s">
        <v>649</v>
      </c>
      <c r="E988" s="207" t="s">
        <v>650</v>
      </c>
      <c r="F988" s="207"/>
      <c r="G988" s="207" t="s">
        <v>651</v>
      </c>
      <c r="H988" s="207" t="s">
        <v>652</v>
      </c>
      <c r="I988" s="207" t="s">
        <v>653</v>
      </c>
      <c r="J988" s="207" t="s">
        <v>654</v>
      </c>
    </row>
    <row r="989" customFormat="false" ht="25.5" hidden="false" customHeight="true" outlineLevel="0" collapsed="false">
      <c r="A989" s="208" t="s">
        <v>655</v>
      </c>
      <c r="B989" s="208" t="s">
        <v>1539</v>
      </c>
      <c r="C989" s="208" t="s">
        <v>81</v>
      </c>
      <c r="D989" s="208" t="s">
        <v>1540</v>
      </c>
      <c r="E989" s="208" t="s">
        <v>1541</v>
      </c>
      <c r="F989" s="208"/>
      <c r="G989" s="208" t="s">
        <v>724</v>
      </c>
      <c r="H989" s="210" t="n">
        <v>1</v>
      </c>
      <c r="I989" s="211" t="n">
        <v>1.97</v>
      </c>
      <c r="J989" s="211" t="n">
        <v>1.97</v>
      </c>
    </row>
    <row r="990" customFormat="false" ht="15" hidden="false" customHeight="true" outlineLevel="0" collapsed="false">
      <c r="A990" s="207" t="s">
        <v>725</v>
      </c>
      <c r="B990" s="207" t="s">
        <v>647</v>
      </c>
      <c r="C990" s="207" t="s">
        <v>648</v>
      </c>
      <c r="D990" s="207" t="s">
        <v>649</v>
      </c>
      <c r="E990" s="207" t="s">
        <v>650</v>
      </c>
      <c r="F990" s="207"/>
      <c r="G990" s="207" t="s">
        <v>651</v>
      </c>
      <c r="H990" s="207" t="s">
        <v>652</v>
      </c>
      <c r="I990" s="207" t="s">
        <v>653</v>
      </c>
      <c r="J990" s="207" t="s">
        <v>654</v>
      </c>
    </row>
    <row r="991" customFormat="false" ht="25.5" hidden="false" customHeight="true" outlineLevel="0" collapsed="false">
      <c r="A991" s="216" t="s">
        <v>661</v>
      </c>
      <c r="B991" s="216" t="s">
        <v>1542</v>
      </c>
      <c r="C991" s="216" t="s">
        <v>81</v>
      </c>
      <c r="D991" s="216" t="s">
        <v>1543</v>
      </c>
      <c r="E991" s="216" t="s">
        <v>705</v>
      </c>
      <c r="F991" s="216"/>
      <c r="G991" s="216" t="s">
        <v>724</v>
      </c>
      <c r="H991" s="217" t="n">
        <v>1</v>
      </c>
      <c r="I991" s="228" t="s">
        <v>1460</v>
      </c>
      <c r="J991" s="229" t="s">
        <v>1460</v>
      </c>
    </row>
    <row r="992" customFormat="false" ht="24" hidden="false" customHeight="true" outlineLevel="0" collapsed="false">
      <c r="A992" s="216" t="s">
        <v>661</v>
      </c>
      <c r="B992" s="216" t="s">
        <v>726</v>
      </c>
      <c r="C992" s="216" t="s">
        <v>81</v>
      </c>
      <c r="D992" s="216" t="s">
        <v>727</v>
      </c>
      <c r="E992" s="216" t="s">
        <v>673</v>
      </c>
      <c r="F992" s="216"/>
      <c r="G992" s="216" t="s">
        <v>712</v>
      </c>
      <c r="H992" s="217" t="n">
        <v>0.01</v>
      </c>
      <c r="I992" s="228" t="s">
        <v>728</v>
      </c>
      <c r="J992" s="229" t="s">
        <v>915</v>
      </c>
    </row>
    <row r="993" customFormat="false" ht="24" hidden="false" customHeight="true" outlineLevel="0" collapsed="false">
      <c r="A993" s="212" t="s">
        <v>655</v>
      </c>
      <c r="B993" s="212" t="s">
        <v>730</v>
      </c>
      <c r="C993" s="212" t="s">
        <v>81</v>
      </c>
      <c r="D993" s="212" t="s">
        <v>731</v>
      </c>
      <c r="E993" s="212" t="s">
        <v>732</v>
      </c>
      <c r="F993" s="212"/>
      <c r="G993" s="212" t="s">
        <v>724</v>
      </c>
      <c r="H993" s="214" t="n">
        <v>0.01</v>
      </c>
      <c r="I993" s="230" t="s">
        <v>733</v>
      </c>
      <c r="J993" s="231" t="s">
        <v>920</v>
      </c>
    </row>
    <row r="994" customFormat="false" ht="24" hidden="false" customHeight="true" outlineLevel="0" collapsed="false">
      <c r="A994" s="216" t="s">
        <v>661</v>
      </c>
      <c r="B994" s="216" t="s">
        <v>882</v>
      </c>
      <c r="C994" s="216" t="s">
        <v>81</v>
      </c>
      <c r="D994" s="216" t="s">
        <v>883</v>
      </c>
      <c r="E994" s="216" t="s">
        <v>673</v>
      </c>
      <c r="F994" s="216"/>
      <c r="G994" s="216" t="s">
        <v>712</v>
      </c>
      <c r="H994" s="217" t="n">
        <v>0.01</v>
      </c>
      <c r="I994" s="228" t="s">
        <v>884</v>
      </c>
      <c r="J994" s="229" t="s">
        <v>1538</v>
      </c>
    </row>
    <row r="995" customFormat="false" ht="24" hidden="false" customHeight="true" outlineLevel="0" collapsed="false">
      <c r="A995" s="212" t="s">
        <v>655</v>
      </c>
      <c r="B995" s="212" t="s">
        <v>838</v>
      </c>
      <c r="C995" s="212" t="s">
        <v>81</v>
      </c>
      <c r="D995" s="212" t="s">
        <v>839</v>
      </c>
      <c r="E995" s="212" t="s">
        <v>732</v>
      </c>
      <c r="F995" s="212"/>
      <c r="G995" s="212" t="s">
        <v>724</v>
      </c>
      <c r="H995" s="214" t="n">
        <v>0.01</v>
      </c>
      <c r="I995" s="230" t="s">
        <v>840</v>
      </c>
      <c r="J995" s="231" t="s">
        <v>920</v>
      </c>
    </row>
    <row r="996" customFormat="false" ht="25.5" hidden="false" customHeight="true" outlineLevel="0" collapsed="false">
      <c r="A996" s="216" t="s">
        <v>661</v>
      </c>
      <c r="B996" s="216" t="s">
        <v>1544</v>
      </c>
      <c r="C996" s="216" t="s">
        <v>81</v>
      </c>
      <c r="D996" s="216" t="s">
        <v>1545</v>
      </c>
      <c r="E996" s="216" t="s">
        <v>705</v>
      </c>
      <c r="F996" s="216"/>
      <c r="G996" s="216" t="s">
        <v>724</v>
      </c>
      <c r="H996" s="217" t="n">
        <v>1</v>
      </c>
      <c r="I996" s="228" t="s">
        <v>977</v>
      </c>
      <c r="J996" s="229" t="s">
        <v>977</v>
      </c>
    </row>
    <row r="997" customFormat="false" ht="39.75" hidden="false" customHeight="true" outlineLevel="0" collapsed="false">
      <c r="A997" s="207" t="s">
        <v>740</v>
      </c>
      <c r="B997" s="207"/>
      <c r="C997" s="207"/>
      <c r="D997" s="207"/>
      <c r="E997" s="207"/>
      <c r="F997" s="207"/>
      <c r="G997" s="207"/>
      <c r="H997" s="207"/>
      <c r="I997" s="207"/>
      <c r="J997" s="207"/>
    </row>
    <row r="998" customFormat="false" ht="15" hidden="false" customHeight="true" outlineLevel="0" collapsed="false">
      <c r="A998" s="207" t="s">
        <v>725</v>
      </c>
      <c r="B998" s="207" t="s">
        <v>647</v>
      </c>
      <c r="C998" s="207" t="s">
        <v>648</v>
      </c>
      <c r="D998" s="207" t="s">
        <v>649</v>
      </c>
      <c r="E998" s="207" t="s">
        <v>650</v>
      </c>
      <c r="F998" s="207"/>
      <c r="G998" s="207" t="s">
        <v>651</v>
      </c>
      <c r="H998" s="207" t="s">
        <v>652</v>
      </c>
      <c r="I998" s="207" t="s">
        <v>653</v>
      </c>
      <c r="J998" s="207" t="s">
        <v>654</v>
      </c>
    </row>
    <row r="999" customFormat="false" ht="25.5" hidden="false" customHeight="true" outlineLevel="0" collapsed="false">
      <c r="A999" s="216" t="s">
        <v>661</v>
      </c>
      <c r="B999" s="216" t="s">
        <v>1542</v>
      </c>
      <c r="C999" s="216" t="s">
        <v>81</v>
      </c>
      <c r="D999" s="216" t="s">
        <v>1543</v>
      </c>
      <c r="E999" s="216" t="s">
        <v>705</v>
      </c>
      <c r="F999" s="216"/>
      <c r="G999" s="216" t="s">
        <v>724</v>
      </c>
      <c r="H999" s="217" t="n">
        <v>1</v>
      </c>
      <c r="I999" s="228" t="s">
        <v>1460</v>
      </c>
      <c r="J999" s="229" t="s">
        <v>1460</v>
      </c>
    </row>
    <row r="1000" customFormat="false" ht="24" hidden="false" customHeight="true" outlineLevel="0" collapsed="false">
      <c r="A1000" s="216" t="s">
        <v>661</v>
      </c>
      <c r="B1000" s="216" t="s">
        <v>726</v>
      </c>
      <c r="C1000" s="216" t="s">
        <v>81</v>
      </c>
      <c r="D1000" s="216" t="s">
        <v>727</v>
      </c>
      <c r="E1000" s="216" t="s">
        <v>673</v>
      </c>
      <c r="F1000" s="216"/>
      <c r="G1000" s="216" t="s">
        <v>712</v>
      </c>
      <c r="H1000" s="217" t="n">
        <v>0.01</v>
      </c>
      <c r="I1000" s="228" t="s">
        <v>728</v>
      </c>
      <c r="J1000" s="229" t="s">
        <v>915</v>
      </c>
    </row>
    <row r="1001" customFormat="false" ht="25.5" hidden="false" customHeight="true" outlineLevel="0" collapsed="false">
      <c r="A1001" s="216" t="s">
        <v>661</v>
      </c>
      <c r="B1001" s="216" t="s">
        <v>741</v>
      </c>
      <c r="C1001" s="216" t="s">
        <v>81</v>
      </c>
      <c r="D1001" s="216" t="s">
        <v>742</v>
      </c>
      <c r="E1001" s="216" t="s">
        <v>705</v>
      </c>
      <c r="F1001" s="216"/>
      <c r="G1001" s="216" t="s">
        <v>724</v>
      </c>
      <c r="H1001" s="217" t="n">
        <v>1.2E-005</v>
      </c>
      <c r="I1001" s="228" t="s">
        <v>743</v>
      </c>
      <c r="J1001" s="229" t="s">
        <v>744</v>
      </c>
    </row>
    <row r="1002" customFormat="false" ht="24" hidden="false" customHeight="true" outlineLevel="0" collapsed="false">
      <c r="A1002" s="216" t="s">
        <v>661</v>
      </c>
      <c r="B1002" s="216" t="s">
        <v>745</v>
      </c>
      <c r="C1002" s="216" t="s">
        <v>81</v>
      </c>
      <c r="D1002" s="216" t="s">
        <v>746</v>
      </c>
      <c r="E1002" s="216" t="s">
        <v>705</v>
      </c>
      <c r="F1002" s="216"/>
      <c r="G1002" s="216" t="s">
        <v>724</v>
      </c>
      <c r="H1002" s="217" t="n">
        <v>1E-006</v>
      </c>
      <c r="I1002" s="228" t="s">
        <v>747</v>
      </c>
      <c r="J1002" s="229" t="s">
        <v>744</v>
      </c>
    </row>
    <row r="1003" customFormat="false" ht="24" hidden="false" customHeight="true" outlineLevel="0" collapsed="false">
      <c r="A1003" s="216" t="s">
        <v>661</v>
      </c>
      <c r="B1003" s="216" t="s">
        <v>748</v>
      </c>
      <c r="C1003" s="216" t="s">
        <v>81</v>
      </c>
      <c r="D1003" s="216" t="s">
        <v>749</v>
      </c>
      <c r="E1003" s="216" t="s">
        <v>705</v>
      </c>
      <c r="F1003" s="216"/>
      <c r="G1003" s="216" t="s">
        <v>724</v>
      </c>
      <c r="H1003" s="217" t="n">
        <v>2E-006</v>
      </c>
      <c r="I1003" s="228" t="s">
        <v>750</v>
      </c>
      <c r="J1003" s="229" t="s">
        <v>744</v>
      </c>
    </row>
    <row r="1004" customFormat="false" ht="25.5" hidden="false" customHeight="true" outlineLevel="0" collapsed="false">
      <c r="A1004" s="216" t="s">
        <v>661</v>
      </c>
      <c r="B1004" s="216" t="s">
        <v>751</v>
      </c>
      <c r="C1004" s="216" t="s">
        <v>81</v>
      </c>
      <c r="D1004" s="216" t="s">
        <v>752</v>
      </c>
      <c r="E1004" s="216" t="s">
        <v>705</v>
      </c>
      <c r="F1004" s="216"/>
      <c r="G1004" s="216" t="s">
        <v>640</v>
      </c>
      <c r="H1004" s="217" t="n">
        <v>1.5E-005</v>
      </c>
      <c r="I1004" s="228" t="s">
        <v>753</v>
      </c>
      <c r="J1004" s="229" t="s">
        <v>744</v>
      </c>
    </row>
    <row r="1005" customFormat="false" ht="24" hidden="false" customHeight="true" outlineLevel="0" collapsed="false">
      <c r="A1005" s="216" t="s">
        <v>661</v>
      </c>
      <c r="B1005" s="216" t="s">
        <v>754</v>
      </c>
      <c r="C1005" s="216" t="s">
        <v>81</v>
      </c>
      <c r="D1005" s="216" t="s">
        <v>755</v>
      </c>
      <c r="E1005" s="216" t="s">
        <v>705</v>
      </c>
      <c r="F1005" s="216"/>
      <c r="G1005" s="216" t="s">
        <v>756</v>
      </c>
      <c r="H1005" s="217" t="n">
        <v>1.6E-005</v>
      </c>
      <c r="I1005" s="228" t="s">
        <v>757</v>
      </c>
      <c r="J1005" s="229" t="s">
        <v>744</v>
      </c>
    </row>
    <row r="1006" customFormat="false" ht="24" hidden="false" customHeight="true" outlineLevel="0" collapsed="false">
      <c r="A1006" s="216" t="s">
        <v>661</v>
      </c>
      <c r="B1006" s="216" t="s">
        <v>758</v>
      </c>
      <c r="C1006" s="216" t="s">
        <v>81</v>
      </c>
      <c r="D1006" s="216" t="s">
        <v>759</v>
      </c>
      <c r="E1006" s="216" t="s">
        <v>705</v>
      </c>
      <c r="F1006" s="216"/>
      <c r="G1006" s="216" t="s">
        <v>640</v>
      </c>
      <c r="H1006" s="217" t="n">
        <v>4.6E-005</v>
      </c>
      <c r="I1006" s="228" t="s">
        <v>760</v>
      </c>
      <c r="J1006" s="229" t="s">
        <v>744</v>
      </c>
    </row>
    <row r="1007" customFormat="false" ht="24" hidden="false" customHeight="true" outlineLevel="0" collapsed="false">
      <c r="A1007" s="216" t="s">
        <v>661</v>
      </c>
      <c r="B1007" s="216" t="s">
        <v>761</v>
      </c>
      <c r="C1007" s="216" t="s">
        <v>81</v>
      </c>
      <c r="D1007" s="216" t="s">
        <v>762</v>
      </c>
      <c r="E1007" s="216" t="s">
        <v>705</v>
      </c>
      <c r="F1007" s="216"/>
      <c r="G1007" s="216" t="s">
        <v>724</v>
      </c>
      <c r="H1007" s="217" t="n">
        <v>0.002036</v>
      </c>
      <c r="I1007" s="228" t="s">
        <v>763</v>
      </c>
      <c r="J1007" s="229" t="s">
        <v>1207</v>
      </c>
    </row>
    <row r="1008" customFormat="false" ht="24" hidden="false" customHeight="true" outlineLevel="0" collapsed="false">
      <c r="A1008" s="216" t="s">
        <v>661</v>
      </c>
      <c r="B1008" s="216" t="s">
        <v>764</v>
      </c>
      <c r="C1008" s="216" t="s">
        <v>81</v>
      </c>
      <c r="D1008" s="216" t="s">
        <v>765</v>
      </c>
      <c r="E1008" s="216" t="s">
        <v>705</v>
      </c>
      <c r="F1008" s="216"/>
      <c r="G1008" s="216" t="s">
        <v>724</v>
      </c>
      <c r="H1008" s="217" t="n">
        <v>9E-005</v>
      </c>
      <c r="I1008" s="228" t="s">
        <v>766</v>
      </c>
      <c r="J1008" s="229" t="s">
        <v>744</v>
      </c>
    </row>
    <row r="1009" customFormat="false" ht="25.5" hidden="false" customHeight="true" outlineLevel="0" collapsed="false">
      <c r="A1009" s="216" t="s">
        <v>661</v>
      </c>
      <c r="B1009" s="216" t="s">
        <v>767</v>
      </c>
      <c r="C1009" s="216" t="s">
        <v>81</v>
      </c>
      <c r="D1009" s="216" t="s">
        <v>768</v>
      </c>
      <c r="E1009" s="216" t="s">
        <v>769</v>
      </c>
      <c r="F1009" s="216"/>
      <c r="G1009" s="216" t="s">
        <v>724</v>
      </c>
      <c r="H1009" s="217" t="n">
        <v>0.002036</v>
      </c>
      <c r="I1009" s="228" t="s">
        <v>770</v>
      </c>
      <c r="J1009" s="229" t="s">
        <v>734</v>
      </c>
    </row>
    <row r="1010" customFormat="false" ht="24" hidden="false" customHeight="true" outlineLevel="0" collapsed="false">
      <c r="A1010" s="216" t="s">
        <v>661</v>
      </c>
      <c r="B1010" s="216" t="s">
        <v>771</v>
      </c>
      <c r="C1010" s="216" t="s">
        <v>81</v>
      </c>
      <c r="D1010" s="216" t="s">
        <v>772</v>
      </c>
      <c r="E1010" s="216" t="s">
        <v>705</v>
      </c>
      <c r="F1010" s="216"/>
      <c r="G1010" s="216" t="s">
        <v>724</v>
      </c>
      <c r="H1010" s="217" t="n">
        <v>3E-006</v>
      </c>
      <c r="I1010" s="228" t="s">
        <v>773</v>
      </c>
      <c r="J1010" s="229" t="s">
        <v>744</v>
      </c>
    </row>
    <row r="1011" customFormat="false" ht="24" hidden="false" customHeight="true" outlineLevel="0" collapsed="false">
      <c r="A1011" s="216" t="s">
        <v>661</v>
      </c>
      <c r="B1011" s="216" t="s">
        <v>774</v>
      </c>
      <c r="C1011" s="216" t="s">
        <v>81</v>
      </c>
      <c r="D1011" s="216" t="s">
        <v>775</v>
      </c>
      <c r="E1011" s="216" t="s">
        <v>769</v>
      </c>
      <c r="F1011" s="216"/>
      <c r="G1011" s="216" t="s">
        <v>776</v>
      </c>
      <c r="H1011" s="217" t="n">
        <v>8E-006</v>
      </c>
      <c r="I1011" s="228" t="s">
        <v>777</v>
      </c>
      <c r="J1011" s="229" t="s">
        <v>744</v>
      </c>
    </row>
    <row r="1012" customFormat="false" ht="24" hidden="false" customHeight="true" outlineLevel="0" collapsed="false">
      <c r="A1012" s="216" t="s">
        <v>661</v>
      </c>
      <c r="B1012" s="216" t="s">
        <v>778</v>
      </c>
      <c r="C1012" s="216" t="s">
        <v>81</v>
      </c>
      <c r="D1012" s="216" t="s">
        <v>779</v>
      </c>
      <c r="E1012" s="216" t="s">
        <v>705</v>
      </c>
      <c r="F1012" s="216"/>
      <c r="G1012" s="216" t="s">
        <v>724</v>
      </c>
      <c r="H1012" s="217" t="n">
        <v>3E-005</v>
      </c>
      <c r="I1012" s="228" t="s">
        <v>780</v>
      </c>
      <c r="J1012" s="229" t="s">
        <v>744</v>
      </c>
    </row>
    <row r="1013" customFormat="false" ht="25.5" hidden="false" customHeight="true" outlineLevel="0" collapsed="false">
      <c r="A1013" s="216" t="s">
        <v>661</v>
      </c>
      <c r="B1013" s="216" t="s">
        <v>781</v>
      </c>
      <c r="C1013" s="216" t="s">
        <v>81</v>
      </c>
      <c r="D1013" s="216" t="s">
        <v>782</v>
      </c>
      <c r="E1013" s="216" t="s">
        <v>705</v>
      </c>
      <c r="F1013" s="216"/>
      <c r="G1013" s="216" t="s">
        <v>724</v>
      </c>
      <c r="H1013" s="217" t="n">
        <v>4E-006</v>
      </c>
      <c r="I1013" s="228" t="s">
        <v>783</v>
      </c>
      <c r="J1013" s="229" t="s">
        <v>744</v>
      </c>
    </row>
    <row r="1014" customFormat="false" ht="24" hidden="false" customHeight="true" outlineLevel="0" collapsed="false">
      <c r="A1014" s="216" t="s">
        <v>661</v>
      </c>
      <c r="B1014" s="216" t="s">
        <v>784</v>
      </c>
      <c r="C1014" s="216" t="s">
        <v>81</v>
      </c>
      <c r="D1014" s="216" t="s">
        <v>785</v>
      </c>
      <c r="E1014" s="216" t="s">
        <v>769</v>
      </c>
      <c r="F1014" s="216"/>
      <c r="G1014" s="216" t="s">
        <v>724</v>
      </c>
      <c r="H1014" s="217" t="n">
        <v>9E-005</v>
      </c>
      <c r="I1014" s="228" t="s">
        <v>786</v>
      </c>
      <c r="J1014" s="229" t="s">
        <v>744</v>
      </c>
    </row>
    <row r="1015" customFormat="false" ht="24" hidden="false" customHeight="true" outlineLevel="0" collapsed="false">
      <c r="A1015" s="216" t="s">
        <v>661</v>
      </c>
      <c r="B1015" s="216" t="s">
        <v>787</v>
      </c>
      <c r="C1015" s="216" t="s">
        <v>81</v>
      </c>
      <c r="D1015" s="216" t="s">
        <v>788</v>
      </c>
      <c r="E1015" s="216" t="s">
        <v>705</v>
      </c>
      <c r="F1015" s="216"/>
      <c r="G1015" s="216" t="s">
        <v>724</v>
      </c>
      <c r="H1015" s="217" t="n">
        <v>9E-005</v>
      </c>
      <c r="I1015" s="228" t="s">
        <v>789</v>
      </c>
      <c r="J1015" s="229" t="s">
        <v>734</v>
      </c>
    </row>
    <row r="1016" customFormat="false" ht="24" hidden="false" customHeight="true" outlineLevel="0" collapsed="false">
      <c r="A1016" s="216" t="s">
        <v>661</v>
      </c>
      <c r="B1016" s="216" t="s">
        <v>790</v>
      </c>
      <c r="C1016" s="216" t="s">
        <v>81</v>
      </c>
      <c r="D1016" s="216" t="s">
        <v>791</v>
      </c>
      <c r="E1016" s="216" t="s">
        <v>705</v>
      </c>
      <c r="F1016" s="216"/>
      <c r="G1016" s="216" t="s">
        <v>724</v>
      </c>
      <c r="H1016" s="217" t="n">
        <v>0.001595</v>
      </c>
      <c r="I1016" s="228" t="s">
        <v>792</v>
      </c>
      <c r="J1016" s="229" t="s">
        <v>744</v>
      </c>
    </row>
    <row r="1017" customFormat="false" ht="25.5" hidden="false" customHeight="true" outlineLevel="0" collapsed="false">
      <c r="A1017" s="216" t="s">
        <v>661</v>
      </c>
      <c r="B1017" s="216" t="s">
        <v>793</v>
      </c>
      <c r="C1017" s="216" t="s">
        <v>81</v>
      </c>
      <c r="D1017" s="216" t="s">
        <v>794</v>
      </c>
      <c r="E1017" s="216" t="s">
        <v>705</v>
      </c>
      <c r="F1017" s="216"/>
      <c r="G1017" s="216" t="s">
        <v>724</v>
      </c>
      <c r="H1017" s="217" t="n">
        <v>2E-006</v>
      </c>
      <c r="I1017" s="228" t="s">
        <v>795</v>
      </c>
      <c r="J1017" s="229" t="s">
        <v>744</v>
      </c>
    </row>
    <row r="1018" customFormat="false" ht="24" hidden="false" customHeight="true" outlineLevel="0" collapsed="false">
      <c r="A1018" s="216" t="s">
        <v>661</v>
      </c>
      <c r="B1018" s="216" t="s">
        <v>796</v>
      </c>
      <c r="C1018" s="216" t="s">
        <v>81</v>
      </c>
      <c r="D1018" s="216" t="s">
        <v>797</v>
      </c>
      <c r="E1018" s="216" t="s">
        <v>705</v>
      </c>
      <c r="F1018" s="216"/>
      <c r="G1018" s="216" t="s">
        <v>724</v>
      </c>
      <c r="H1018" s="217" t="n">
        <v>3.6E-005</v>
      </c>
      <c r="I1018" s="228" t="s">
        <v>798</v>
      </c>
      <c r="J1018" s="229" t="s">
        <v>744</v>
      </c>
    </row>
    <row r="1019" customFormat="false" ht="24" hidden="false" customHeight="true" outlineLevel="0" collapsed="false">
      <c r="A1019" s="216" t="s">
        <v>661</v>
      </c>
      <c r="B1019" s="216" t="s">
        <v>882</v>
      </c>
      <c r="C1019" s="216" t="s">
        <v>81</v>
      </c>
      <c r="D1019" s="216" t="s">
        <v>883</v>
      </c>
      <c r="E1019" s="216" t="s">
        <v>673</v>
      </c>
      <c r="F1019" s="216"/>
      <c r="G1019" s="216" t="s">
        <v>712</v>
      </c>
      <c r="H1019" s="217" t="n">
        <v>0.01</v>
      </c>
      <c r="I1019" s="228" t="s">
        <v>884</v>
      </c>
      <c r="J1019" s="229" t="s">
        <v>1538</v>
      </c>
    </row>
    <row r="1020" customFormat="false" ht="24" hidden="false" customHeight="true" outlineLevel="0" collapsed="false">
      <c r="A1020" s="216" t="s">
        <v>661</v>
      </c>
      <c r="B1020" s="216" t="s">
        <v>907</v>
      </c>
      <c r="C1020" s="216" t="s">
        <v>81</v>
      </c>
      <c r="D1020" s="216" t="s">
        <v>908</v>
      </c>
      <c r="E1020" s="216" t="s">
        <v>705</v>
      </c>
      <c r="F1020" s="216"/>
      <c r="G1020" s="216" t="s">
        <v>724</v>
      </c>
      <c r="H1020" s="217" t="n">
        <v>2E-006</v>
      </c>
      <c r="I1020" s="228" t="s">
        <v>909</v>
      </c>
      <c r="J1020" s="229" t="s">
        <v>744</v>
      </c>
    </row>
    <row r="1021" customFormat="false" ht="24" hidden="false" customHeight="true" outlineLevel="0" collapsed="false">
      <c r="A1021" s="216" t="s">
        <v>661</v>
      </c>
      <c r="B1021" s="216" t="s">
        <v>911</v>
      </c>
      <c r="C1021" s="216" t="s">
        <v>81</v>
      </c>
      <c r="D1021" s="216" t="s">
        <v>912</v>
      </c>
      <c r="E1021" s="216" t="s">
        <v>705</v>
      </c>
      <c r="F1021" s="216"/>
      <c r="G1021" s="216" t="s">
        <v>724</v>
      </c>
      <c r="H1021" s="217" t="n">
        <v>2E-006</v>
      </c>
      <c r="I1021" s="228" t="s">
        <v>913</v>
      </c>
      <c r="J1021" s="229" t="s">
        <v>744</v>
      </c>
    </row>
    <row r="1022" customFormat="false" ht="24" hidden="false" customHeight="true" outlineLevel="0" collapsed="false">
      <c r="A1022" s="216" t="s">
        <v>661</v>
      </c>
      <c r="B1022" s="216" t="s">
        <v>917</v>
      </c>
      <c r="C1022" s="216" t="s">
        <v>81</v>
      </c>
      <c r="D1022" s="216" t="s">
        <v>918</v>
      </c>
      <c r="E1022" s="216" t="s">
        <v>705</v>
      </c>
      <c r="F1022" s="216"/>
      <c r="G1022" s="216" t="s">
        <v>724</v>
      </c>
      <c r="H1022" s="217" t="n">
        <v>1E-006</v>
      </c>
      <c r="I1022" s="228" t="s">
        <v>919</v>
      </c>
      <c r="J1022" s="229" t="s">
        <v>744</v>
      </c>
    </row>
    <row r="1023" customFormat="false" ht="24" hidden="false" customHeight="true" outlineLevel="0" collapsed="false">
      <c r="A1023" s="216" t="s">
        <v>661</v>
      </c>
      <c r="B1023" s="216" t="s">
        <v>925</v>
      </c>
      <c r="C1023" s="216" t="s">
        <v>81</v>
      </c>
      <c r="D1023" s="216" t="s">
        <v>926</v>
      </c>
      <c r="E1023" s="216" t="s">
        <v>705</v>
      </c>
      <c r="F1023" s="216"/>
      <c r="G1023" s="216" t="s">
        <v>724</v>
      </c>
      <c r="H1023" s="217" t="n">
        <v>2E-006</v>
      </c>
      <c r="I1023" s="228" t="s">
        <v>927</v>
      </c>
      <c r="J1023" s="229" t="s">
        <v>744</v>
      </c>
    </row>
    <row r="1024" customFormat="false" ht="25.5" hidden="false" customHeight="true" outlineLevel="0" collapsed="false">
      <c r="A1024" s="216" t="s">
        <v>661</v>
      </c>
      <c r="B1024" s="216" t="s">
        <v>1544</v>
      </c>
      <c r="C1024" s="216" t="s">
        <v>81</v>
      </c>
      <c r="D1024" s="216" t="s">
        <v>1545</v>
      </c>
      <c r="E1024" s="216" t="s">
        <v>705</v>
      </c>
      <c r="F1024" s="216"/>
      <c r="G1024" s="216" t="s">
        <v>724</v>
      </c>
      <c r="H1024" s="217" t="n">
        <v>1</v>
      </c>
      <c r="I1024" s="228" t="s">
        <v>977</v>
      </c>
      <c r="J1024" s="229" t="s">
        <v>977</v>
      </c>
    </row>
    <row r="1025" customFormat="false" ht="13.5" hidden="false" customHeight="true" outlineLevel="0" collapsed="false">
      <c r="A1025" s="36"/>
      <c r="B1025" s="36"/>
      <c r="C1025" s="36"/>
      <c r="D1025" s="36"/>
      <c r="E1025" s="219" t="s">
        <v>676</v>
      </c>
      <c r="F1025" s="220" t="n">
        <v>0.34</v>
      </c>
      <c r="G1025" s="219" t="s">
        <v>677</v>
      </c>
      <c r="H1025" s="220" t="n">
        <v>0</v>
      </c>
      <c r="I1025" s="219" t="s">
        <v>678</v>
      </c>
      <c r="J1025" s="220" t="n">
        <v>0.34</v>
      </c>
    </row>
    <row r="1026" customFormat="false" ht="13.5" hidden="false" customHeight="true" outlineLevel="0" collapsed="false">
      <c r="A1026" s="36"/>
      <c r="B1026" s="36"/>
      <c r="C1026" s="36"/>
      <c r="D1026" s="36"/>
      <c r="E1026" s="219" t="s">
        <v>679</v>
      </c>
      <c r="F1026" s="220" t="n">
        <v>0.45</v>
      </c>
      <c r="G1026" s="36"/>
      <c r="H1026" s="219" t="s">
        <v>680</v>
      </c>
      <c r="I1026" s="219"/>
      <c r="J1026" s="220" t="n">
        <v>2.42</v>
      </c>
    </row>
    <row r="1027" customFormat="false" ht="49.5" hidden="false" customHeight="true" outlineLevel="0" collapsed="false">
      <c r="A1027" s="38"/>
      <c r="B1027" s="38"/>
      <c r="C1027" s="38"/>
      <c r="D1027" s="38"/>
      <c r="E1027" s="38"/>
      <c r="F1027" s="38"/>
      <c r="G1027" s="221" t="s">
        <v>681</v>
      </c>
      <c r="H1027" s="222" t="s">
        <v>1163</v>
      </c>
      <c r="I1027" s="221" t="s">
        <v>683</v>
      </c>
      <c r="J1027" s="223" t="n">
        <v>242</v>
      </c>
    </row>
    <row r="1028" customFormat="false" ht="0.75" hidden="false" customHeight="true" outlineLevel="0" collapsed="false">
      <c r="A1028" s="224"/>
      <c r="B1028" s="224"/>
      <c r="C1028" s="224"/>
      <c r="D1028" s="224"/>
      <c r="E1028" s="224"/>
      <c r="F1028" s="224"/>
      <c r="G1028" s="224"/>
      <c r="H1028" s="224"/>
      <c r="I1028" s="224"/>
      <c r="J1028" s="224"/>
    </row>
    <row r="1029" customFormat="false" ht="18" hidden="false" customHeight="true" outlineLevel="0" collapsed="false">
      <c r="A1029" s="207" t="s">
        <v>213</v>
      </c>
      <c r="B1029" s="207" t="s">
        <v>647</v>
      </c>
      <c r="C1029" s="207" t="s">
        <v>648</v>
      </c>
      <c r="D1029" s="207" t="s">
        <v>649</v>
      </c>
      <c r="E1029" s="207" t="s">
        <v>650</v>
      </c>
      <c r="F1029" s="207"/>
      <c r="G1029" s="207" t="s">
        <v>651</v>
      </c>
      <c r="H1029" s="207" t="s">
        <v>652</v>
      </c>
      <c r="I1029" s="207" t="s">
        <v>653</v>
      </c>
      <c r="J1029" s="207" t="s">
        <v>654</v>
      </c>
    </row>
    <row r="1030" customFormat="false" ht="25.5" hidden="false" customHeight="true" outlineLevel="0" collapsed="false">
      <c r="A1030" s="208" t="s">
        <v>655</v>
      </c>
      <c r="B1030" s="208" t="s">
        <v>1546</v>
      </c>
      <c r="C1030" s="208" t="s">
        <v>81</v>
      </c>
      <c r="D1030" s="208" t="s">
        <v>1547</v>
      </c>
      <c r="E1030" s="208" t="s">
        <v>1548</v>
      </c>
      <c r="F1030" s="208"/>
      <c r="G1030" s="208" t="s">
        <v>724</v>
      </c>
      <c r="H1030" s="210" t="n">
        <v>1</v>
      </c>
      <c r="I1030" s="211" t="n">
        <v>16.97</v>
      </c>
      <c r="J1030" s="211" t="n">
        <v>16.97</v>
      </c>
    </row>
    <row r="1031" customFormat="false" ht="15" hidden="false" customHeight="true" outlineLevel="0" collapsed="false">
      <c r="A1031" s="207" t="s">
        <v>725</v>
      </c>
      <c r="B1031" s="207" t="s">
        <v>647</v>
      </c>
      <c r="C1031" s="207" t="s">
        <v>648</v>
      </c>
      <c r="D1031" s="207" t="s">
        <v>649</v>
      </c>
      <c r="E1031" s="207" t="s">
        <v>650</v>
      </c>
      <c r="F1031" s="207"/>
      <c r="G1031" s="207" t="s">
        <v>651</v>
      </c>
      <c r="H1031" s="207" t="s">
        <v>652</v>
      </c>
      <c r="I1031" s="207" t="s">
        <v>653</v>
      </c>
      <c r="J1031" s="207" t="s">
        <v>654</v>
      </c>
    </row>
    <row r="1032" customFormat="false" ht="24" hidden="false" customHeight="true" outlineLevel="0" collapsed="false">
      <c r="A1032" s="212" t="s">
        <v>655</v>
      </c>
      <c r="B1032" s="212" t="s">
        <v>730</v>
      </c>
      <c r="C1032" s="212" t="s">
        <v>81</v>
      </c>
      <c r="D1032" s="212" t="s">
        <v>731</v>
      </c>
      <c r="E1032" s="212" t="s">
        <v>732</v>
      </c>
      <c r="F1032" s="212"/>
      <c r="G1032" s="212" t="s">
        <v>724</v>
      </c>
      <c r="H1032" s="214" t="n">
        <v>0.35</v>
      </c>
      <c r="I1032" s="230" t="s">
        <v>733</v>
      </c>
      <c r="J1032" s="231" t="s">
        <v>1549</v>
      </c>
    </row>
    <row r="1033" customFormat="false" ht="24" hidden="false" customHeight="true" outlineLevel="0" collapsed="false">
      <c r="A1033" s="216" t="s">
        <v>661</v>
      </c>
      <c r="B1033" s="216" t="s">
        <v>882</v>
      </c>
      <c r="C1033" s="216" t="s">
        <v>81</v>
      </c>
      <c r="D1033" s="216" t="s">
        <v>883</v>
      </c>
      <c r="E1033" s="216" t="s">
        <v>673</v>
      </c>
      <c r="F1033" s="216"/>
      <c r="G1033" s="216" t="s">
        <v>712</v>
      </c>
      <c r="H1033" s="217" t="n">
        <v>0.35</v>
      </c>
      <c r="I1033" s="228" t="s">
        <v>884</v>
      </c>
      <c r="J1033" s="229" t="s">
        <v>1550</v>
      </c>
    </row>
    <row r="1034" customFormat="false" ht="25.5" hidden="false" customHeight="true" outlineLevel="0" collapsed="false">
      <c r="A1034" s="216" t="s">
        <v>661</v>
      </c>
      <c r="B1034" s="216" t="s">
        <v>1551</v>
      </c>
      <c r="C1034" s="216" t="s">
        <v>81</v>
      </c>
      <c r="D1034" s="216" t="s">
        <v>1552</v>
      </c>
      <c r="E1034" s="216" t="s">
        <v>705</v>
      </c>
      <c r="F1034" s="216"/>
      <c r="G1034" s="216" t="s">
        <v>724</v>
      </c>
      <c r="H1034" s="217" t="n">
        <v>1</v>
      </c>
      <c r="I1034" s="228" t="s">
        <v>1553</v>
      </c>
      <c r="J1034" s="229" t="s">
        <v>1553</v>
      </c>
    </row>
    <row r="1035" customFormat="false" ht="24" hidden="false" customHeight="true" outlineLevel="0" collapsed="false">
      <c r="A1035" s="212" t="s">
        <v>655</v>
      </c>
      <c r="B1035" s="212" t="s">
        <v>838</v>
      </c>
      <c r="C1035" s="212" t="s">
        <v>81</v>
      </c>
      <c r="D1035" s="212" t="s">
        <v>839</v>
      </c>
      <c r="E1035" s="212" t="s">
        <v>732</v>
      </c>
      <c r="F1035" s="212"/>
      <c r="G1035" s="212" t="s">
        <v>724</v>
      </c>
      <c r="H1035" s="214" t="n">
        <v>0.35</v>
      </c>
      <c r="I1035" s="230" t="s">
        <v>840</v>
      </c>
      <c r="J1035" s="231" t="s">
        <v>1178</v>
      </c>
    </row>
    <row r="1036" customFormat="false" ht="24" hidden="false" customHeight="true" outlineLevel="0" collapsed="false">
      <c r="A1036" s="216" t="s">
        <v>661</v>
      </c>
      <c r="B1036" s="216" t="s">
        <v>726</v>
      </c>
      <c r="C1036" s="216" t="s">
        <v>81</v>
      </c>
      <c r="D1036" s="216" t="s">
        <v>727</v>
      </c>
      <c r="E1036" s="216" t="s">
        <v>673</v>
      </c>
      <c r="F1036" s="216"/>
      <c r="G1036" s="216" t="s">
        <v>712</v>
      </c>
      <c r="H1036" s="217" t="n">
        <v>0.35</v>
      </c>
      <c r="I1036" s="228" t="s">
        <v>728</v>
      </c>
      <c r="J1036" s="229" t="s">
        <v>1554</v>
      </c>
    </row>
    <row r="1037" customFormat="false" ht="39.75" hidden="false" customHeight="true" outlineLevel="0" collapsed="false">
      <c r="A1037" s="207" t="s">
        <v>740</v>
      </c>
      <c r="B1037" s="207"/>
      <c r="C1037" s="207"/>
      <c r="D1037" s="207"/>
      <c r="E1037" s="207"/>
      <c r="F1037" s="207"/>
      <c r="G1037" s="207"/>
      <c r="H1037" s="207"/>
      <c r="I1037" s="207"/>
      <c r="J1037" s="207"/>
    </row>
    <row r="1038" customFormat="false" ht="15" hidden="false" customHeight="true" outlineLevel="0" collapsed="false">
      <c r="A1038" s="207" t="s">
        <v>725</v>
      </c>
      <c r="B1038" s="207" t="s">
        <v>647</v>
      </c>
      <c r="C1038" s="207" t="s">
        <v>648</v>
      </c>
      <c r="D1038" s="207" t="s">
        <v>649</v>
      </c>
      <c r="E1038" s="207" t="s">
        <v>650</v>
      </c>
      <c r="F1038" s="207"/>
      <c r="G1038" s="207" t="s">
        <v>651</v>
      </c>
      <c r="H1038" s="207" t="s">
        <v>652</v>
      </c>
      <c r="I1038" s="207" t="s">
        <v>653</v>
      </c>
      <c r="J1038" s="207" t="s">
        <v>654</v>
      </c>
    </row>
    <row r="1039" customFormat="false" ht="25.5" hidden="false" customHeight="true" outlineLevel="0" collapsed="false">
      <c r="A1039" s="216" t="s">
        <v>661</v>
      </c>
      <c r="B1039" s="216" t="s">
        <v>741</v>
      </c>
      <c r="C1039" s="216" t="s">
        <v>81</v>
      </c>
      <c r="D1039" s="216" t="s">
        <v>742</v>
      </c>
      <c r="E1039" s="216" t="s">
        <v>705</v>
      </c>
      <c r="F1039" s="216"/>
      <c r="G1039" s="216" t="s">
        <v>724</v>
      </c>
      <c r="H1039" s="217" t="n">
        <v>0.00042</v>
      </c>
      <c r="I1039" s="228" t="s">
        <v>743</v>
      </c>
      <c r="J1039" s="229" t="s">
        <v>744</v>
      </c>
    </row>
    <row r="1040" customFormat="false" ht="24" hidden="false" customHeight="true" outlineLevel="0" collapsed="false">
      <c r="A1040" s="216" t="s">
        <v>661</v>
      </c>
      <c r="B1040" s="216" t="s">
        <v>745</v>
      </c>
      <c r="C1040" s="216" t="s">
        <v>81</v>
      </c>
      <c r="D1040" s="216" t="s">
        <v>746</v>
      </c>
      <c r="E1040" s="216" t="s">
        <v>705</v>
      </c>
      <c r="F1040" s="216"/>
      <c r="G1040" s="216" t="s">
        <v>724</v>
      </c>
      <c r="H1040" s="217" t="n">
        <v>3.5E-005</v>
      </c>
      <c r="I1040" s="228" t="s">
        <v>747</v>
      </c>
      <c r="J1040" s="229" t="s">
        <v>744</v>
      </c>
    </row>
    <row r="1041" customFormat="false" ht="24" hidden="false" customHeight="true" outlineLevel="0" collapsed="false">
      <c r="A1041" s="216" t="s">
        <v>661</v>
      </c>
      <c r="B1041" s="216" t="s">
        <v>748</v>
      </c>
      <c r="C1041" s="216" t="s">
        <v>81</v>
      </c>
      <c r="D1041" s="216" t="s">
        <v>749</v>
      </c>
      <c r="E1041" s="216" t="s">
        <v>705</v>
      </c>
      <c r="F1041" s="216"/>
      <c r="G1041" s="216" t="s">
        <v>724</v>
      </c>
      <c r="H1041" s="217" t="n">
        <v>7E-005</v>
      </c>
      <c r="I1041" s="228" t="s">
        <v>750</v>
      </c>
      <c r="J1041" s="229" t="s">
        <v>744</v>
      </c>
    </row>
    <row r="1042" customFormat="false" ht="25.5" hidden="false" customHeight="true" outlineLevel="0" collapsed="false">
      <c r="A1042" s="216" t="s">
        <v>661</v>
      </c>
      <c r="B1042" s="216" t="s">
        <v>751</v>
      </c>
      <c r="C1042" s="216" t="s">
        <v>81</v>
      </c>
      <c r="D1042" s="216" t="s">
        <v>752</v>
      </c>
      <c r="E1042" s="216" t="s">
        <v>705</v>
      </c>
      <c r="F1042" s="216"/>
      <c r="G1042" s="216" t="s">
        <v>640</v>
      </c>
      <c r="H1042" s="217" t="n">
        <v>0.000525</v>
      </c>
      <c r="I1042" s="228" t="s">
        <v>753</v>
      </c>
      <c r="J1042" s="229" t="s">
        <v>920</v>
      </c>
    </row>
    <row r="1043" customFormat="false" ht="24" hidden="false" customHeight="true" outlineLevel="0" collapsed="false">
      <c r="A1043" s="216" t="s">
        <v>661</v>
      </c>
      <c r="B1043" s="216" t="s">
        <v>754</v>
      </c>
      <c r="C1043" s="216" t="s">
        <v>81</v>
      </c>
      <c r="D1043" s="216" t="s">
        <v>755</v>
      </c>
      <c r="E1043" s="216" t="s">
        <v>705</v>
      </c>
      <c r="F1043" s="216"/>
      <c r="G1043" s="216" t="s">
        <v>756</v>
      </c>
      <c r="H1043" s="217" t="n">
        <v>0.00056</v>
      </c>
      <c r="I1043" s="228" t="s">
        <v>757</v>
      </c>
      <c r="J1043" s="229" t="s">
        <v>744</v>
      </c>
    </row>
    <row r="1044" customFormat="false" ht="24" hidden="false" customHeight="true" outlineLevel="0" collapsed="false">
      <c r="A1044" s="216" t="s">
        <v>661</v>
      </c>
      <c r="B1044" s="216" t="s">
        <v>758</v>
      </c>
      <c r="C1044" s="216" t="s">
        <v>81</v>
      </c>
      <c r="D1044" s="216" t="s">
        <v>759</v>
      </c>
      <c r="E1044" s="216" t="s">
        <v>705</v>
      </c>
      <c r="F1044" s="216"/>
      <c r="G1044" s="216" t="s">
        <v>640</v>
      </c>
      <c r="H1044" s="217" t="n">
        <v>0.00161</v>
      </c>
      <c r="I1044" s="228" t="s">
        <v>760</v>
      </c>
      <c r="J1044" s="229" t="s">
        <v>734</v>
      </c>
    </row>
    <row r="1045" customFormat="false" ht="24" hidden="false" customHeight="true" outlineLevel="0" collapsed="false">
      <c r="A1045" s="216" t="s">
        <v>661</v>
      </c>
      <c r="B1045" s="216" t="s">
        <v>761</v>
      </c>
      <c r="C1045" s="216" t="s">
        <v>81</v>
      </c>
      <c r="D1045" s="216" t="s">
        <v>762</v>
      </c>
      <c r="E1045" s="216" t="s">
        <v>705</v>
      </c>
      <c r="F1045" s="216"/>
      <c r="G1045" s="216" t="s">
        <v>724</v>
      </c>
      <c r="H1045" s="217" t="n">
        <v>0.07126</v>
      </c>
      <c r="I1045" s="228" t="s">
        <v>763</v>
      </c>
      <c r="J1045" s="229" t="s">
        <v>1555</v>
      </c>
    </row>
    <row r="1046" customFormat="false" ht="24" hidden="false" customHeight="true" outlineLevel="0" collapsed="false">
      <c r="A1046" s="216" t="s">
        <v>661</v>
      </c>
      <c r="B1046" s="216" t="s">
        <v>764</v>
      </c>
      <c r="C1046" s="216" t="s">
        <v>81</v>
      </c>
      <c r="D1046" s="216" t="s">
        <v>765</v>
      </c>
      <c r="E1046" s="216" t="s">
        <v>705</v>
      </c>
      <c r="F1046" s="216"/>
      <c r="G1046" s="216" t="s">
        <v>724</v>
      </c>
      <c r="H1046" s="217" t="n">
        <v>0.00315</v>
      </c>
      <c r="I1046" s="228" t="s">
        <v>766</v>
      </c>
      <c r="J1046" s="229" t="s">
        <v>734</v>
      </c>
    </row>
    <row r="1047" customFormat="false" ht="25.5" hidden="false" customHeight="true" outlineLevel="0" collapsed="false">
      <c r="A1047" s="216" t="s">
        <v>661</v>
      </c>
      <c r="B1047" s="216" t="s">
        <v>767</v>
      </c>
      <c r="C1047" s="216" t="s">
        <v>81</v>
      </c>
      <c r="D1047" s="216" t="s">
        <v>768</v>
      </c>
      <c r="E1047" s="216" t="s">
        <v>769</v>
      </c>
      <c r="F1047" s="216"/>
      <c r="G1047" s="216" t="s">
        <v>724</v>
      </c>
      <c r="H1047" s="217" t="n">
        <v>0.07126</v>
      </c>
      <c r="I1047" s="228" t="s">
        <v>770</v>
      </c>
      <c r="J1047" s="229" t="s">
        <v>1556</v>
      </c>
    </row>
    <row r="1048" customFormat="false" ht="24" hidden="false" customHeight="true" outlineLevel="0" collapsed="false">
      <c r="A1048" s="216" t="s">
        <v>661</v>
      </c>
      <c r="B1048" s="216" t="s">
        <v>771</v>
      </c>
      <c r="C1048" s="216" t="s">
        <v>81</v>
      </c>
      <c r="D1048" s="216" t="s">
        <v>772</v>
      </c>
      <c r="E1048" s="216" t="s">
        <v>705</v>
      </c>
      <c r="F1048" s="216"/>
      <c r="G1048" s="216" t="s">
        <v>724</v>
      </c>
      <c r="H1048" s="217" t="n">
        <v>0.000105</v>
      </c>
      <c r="I1048" s="228" t="s">
        <v>773</v>
      </c>
      <c r="J1048" s="229" t="s">
        <v>744</v>
      </c>
    </row>
    <row r="1049" customFormat="false" ht="24" hidden="false" customHeight="true" outlineLevel="0" collapsed="false">
      <c r="A1049" s="216" t="s">
        <v>661</v>
      </c>
      <c r="B1049" s="216" t="s">
        <v>774</v>
      </c>
      <c r="C1049" s="216" t="s">
        <v>81</v>
      </c>
      <c r="D1049" s="216" t="s">
        <v>775</v>
      </c>
      <c r="E1049" s="216" t="s">
        <v>769</v>
      </c>
      <c r="F1049" s="216"/>
      <c r="G1049" s="216" t="s">
        <v>776</v>
      </c>
      <c r="H1049" s="217" t="n">
        <v>0.00028</v>
      </c>
      <c r="I1049" s="228" t="s">
        <v>777</v>
      </c>
      <c r="J1049" s="229" t="s">
        <v>922</v>
      </c>
    </row>
    <row r="1050" customFormat="false" ht="24" hidden="false" customHeight="true" outlineLevel="0" collapsed="false">
      <c r="A1050" s="216" t="s">
        <v>661</v>
      </c>
      <c r="B1050" s="216" t="s">
        <v>778</v>
      </c>
      <c r="C1050" s="216" t="s">
        <v>81</v>
      </c>
      <c r="D1050" s="216" t="s">
        <v>779</v>
      </c>
      <c r="E1050" s="216" t="s">
        <v>705</v>
      </c>
      <c r="F1050" s="216"/>
      <c r="G1050" s="216" t="s">
        <v>724</v>
      </c>
      <c r="H1050" s="217" t="n">
        <v>0.00105</v>
      </c>
      <c r="I1050" s="228" t="s">
        <v>780</v>
      </c>
      <c r="J1050" s="229" t="s">
        <v>1538</v>
      </c>
    </row>
    <row r="1051" customFormat="false" ht="25.5" hidden="false" customHeight="true" outlineLevel="0" collapsed="false">
      <c r="A1051" s="216" t="s">
        <v>661</v>
      </c>
      <c r="B1051" s="216" t="s">
        <v>781</v>
      </c>
      <c r="C1051" s="216" t="s">
        <v>81</v>
      </c>
      <c r="D1051" s="216" t="s">
        <v>782</v>
      </c>
      <c r="E1051" s="216" t="s">
        <v>705</v>
      </c>
      <c r="F1051" s="216"/>
      <c r="G1051" s="216" t="s">
        <v>724</v>
      </c>
      <c r="H1051" s="217" t="n">
        <v>0.00014</v>
      </c>
      <c r="I1051" s="228" t="s">
        <v>783</v>
      </c>
      <c r="J1051" s="229" t="s">
        <v>744</v>
      </c>
    </row>
    <row r="1052" customFormat="false" ht="24" hidden="false" customHeight="true" outlineLevel="0" collapsed="false">
      <c r="A1052" s="216" t="s">
        <v>661</v>
      </c>
      <c r="B1052" s="216" t="s">
        <v>784</v>
      </c>
      <c r="C1052" s="216" t="s">
        <v>81</v>
      </c>
      <c r="D1052" s="216" t="s">
        <v>785</v>
      </c>
      <c r="E1052" s="216" t="s">
        <v>769</v>
      </c>
      <c r="F1052" s="216"/>
      <c r="G1052" s="216" t="s">
        <v>724</v>
      </c>
      <c r="H1052" s="217" t="n">
        <v>0.00315</v>
      </c>
      <c r="I1052" s="228" t="s">
        <v>786</v>
      </c>
      <c r="J1052" s="229" t="s">
        <v>920</v>
      </c>
    </row>
    <row r="1053" customFormat="false" ht="24" hidden="false" customHeight="true" outlineLevel="0" collapsed="false">
      <c r="A1053" s="216" t="s">
        <v>661</v>
      </c>
      <c r="B1053" s="216" t="s">
        <v>787</v>
      </c>
      <c r="C1053" s="216" t="s">
        <v>81</v>
      </c>
      <c r="D1053" s="216" t="s">
        <v>788</v>
      </c>
      <c r="E1053" s="216" t="s">
        <v>705</v>
      </c>
      <c r="F1053" s="216"/>
      <c r="G1053" s="216" t="s">
        <v>724</v>
      </c>
      <c r="H1053" s="217" t="n">
        <v>0.00315</v>
      </c>
      <c r="I1053" s="228" t="s">
        <v>789</v>
      </c>
      <c r="J1053" s="229" t="s">
        <v>1557</v>
      </c>
    </row>
    <row r="1054" customFormat="false" ht="24" hidden="false" customHeight="true" outlineLevel="0" collapsed="false">
      <c r="A1054" s="216" t="s">
        <v>661</v>
      </c>
      <c r="B1054" s="216" t="s">
        <v>790</v>
      </c>
      <c r="C1054" s="216" t="s">
        <v>81</v>
      </c>
      <c r="D1054" s="216" t="s">
        <v>791</v>
      </c>
      <c r="E1054" s="216" t="s">
        <v>705</v>
      </c>
      <c r="F1054" s="216"/>
      <c r="G1054" s="216" t="s">
        <v>724</v>
      </c>
      <c r="H1054" s="217" t="n">
        <v>0.055825</v>
      </c>
      <c r="I1054" s="228" t="s">
        <v>792</v>
      </c>
      <c r="J1054" s="229" t="s">
        <v>1220</v>
      </c>
    </row>
    <row r="1055" customFormat="false" ht="25.5" hidden="false" customHeight="true" outlineLevel="0" collapsed="false">
      <c r="A1055" s="216" t="s">
        <v>661</v>
      </c>
      <c r="B1055" s="216" t="s">
        <v>793</v>
      </c>
      <c r="C1055" s="216" t="s">
        <v>81</v>
      </c>
      <c r="D1055" s="216" t="s">
        <v>794</v>
      </c>
      <c r="E1055" s="216" t="s">
        <v>705</v>
      </c>
      <c r="F1055" s="216"/>
      <c r="G1055" s="216" t="s">
        <v>724</v>
      </c>
      <c r="H1055" s="217" t="n">
        <v>7E-005</v>
      </c>
      <c r="I1055" s="228" t="s">
        <v>795</v>
      </c>
      <c r="J1055" s="229" t="s">
        <v>734</v>
      </c>
    </row>
    <row r="1056" customFormat="false" ht="24" hidden="false" customHeight="true" outlineLevel="0" collapsed="false">
      <c r="A1056" s="216" t="s">
        <v>661</v>
      </c>
      <c r="B1056" s="216" t="s">
        <v>796</v>
      </c>
      <c r="C1056" s="216" t="s">
        <v>81</v>
      </c>
      <c r="D1056" s="216" t="s">
        <v>797</v>
      </c>
      <c r="E1056" s="216" t="s">
        <v>705</v>
      </c>
      <c r="F1056" s="216"/>
      <c r="G1056" s="216" t="s">
        <v>724</v>
      </c>
      <c r="H1056" s="217" t="n">
        <v>0.00126</v>
      </c>
      <c r="I1056" s="228" t="s">
        <v>798</v>
      </c>
      <c r="J1056" s="229" t="s">
        <v>1207</v>
      </c>
    </row>
    <row r="1057" customFormat="false" ht="24" hidden="false" customHeight="true" outlineLevel="0" collapsed="false">
      <c r="A1057" s="216" t="s">
        <v>661</v>
      </c>
      <c r="B1057" s="216" t="s">
        <v>882</v>
      </c>
      <c r="C1057" s="216" t="s">
        <v>81</v>
      </c>
      <c r="D1057" s="216" t="s">
        <v>883</v>
      </c>
      <c r="E1057" s="216" t="s">
        <v>673</v>
      </c>
      <c r="F1057" s="216"/>
      <c r="G1057" s="216" t="s">
        <v>712</v>
      </c>
      <c r="H1057" s="217" t="n">
        <v>0.35</v>
      </c>
      <c r="I1057" s="228" t="s">
        <v>884</v>
      </c>
      <c r="J1057" s="229" t="s">
        <v>1550</v>
      </c>
    </row>
    <row r="1058" customFormat="false" ht="25.5" hidden="false" customHeight="true" outlineLevel="0" collapsed="false">
      <c r="A1058" s="216" t="s">
        <v>661</v>
      </c>
      <c r="B1058" s="216" t="s">
        <v>1551</v>
      </c>
      <c r="C1058" s="216" t="s">
        <v>81</v>
      </c>
      <c r="D1058" s="216" t="s">
        <v>1552</v>
      </c>
      <c r="E1058" s="216" t="s">
        <v>705</v>
      </c>
      <c r="F1058" s="216"/>
      <c r="G1058" s="216" t="s">
        <v>724</v>
      </c>
      <c r="H1058" s="217" t="n">
        <v>1</v>
      </c>
      <c r="I1058" s="228" t="s">
        <v>1553</v>
      </c>
      <c r="J1058" s="229" t="s">
        <v>1553</v>
      </c>
    </row>
    <row r="1059" customFormat="false" ht="24" hidden="false" customHeight="true" outlineLevel="0" collapsed="false">
      <c r="A1059" s="216" t="s">
        <v>661</v>
      </c>
      <c r="B1059" s="216" t="s">
        <v>907</v>
      </c>
      <c r="C1059" s="216" t="s">
        <v>81</v>
      </c>
      <c r="D1059" s="216" t="s">
        <v>908</v>
      </c>
      <c r="E1059" s="216" t="s">
        <v>705</v>
      </c>
      <c r="F1059" s="216"/>
      <c r="G1059" s="216" t="s">
        <v>724</v>
      </c>
      <c r="H1059" s="217" t="n">
        <v>7E-005</v>
      </c>
      <c r="I1059" s="228" t="s">
        <v>909</v>
      </c>
      <c r="J1059" s="229" t="s">
        <v>744</v>
      </c>
    </row>
    <row r="1060" customFormat="false" ht="24" hidden="false" customHeight="true" outlineLevel="0" collapsed="false">
      <c r="A1060" s="216" t="s">
        <v>661</v>
      </c>
      <c r="B1060" s="216" t="s">
        <v>911</v>
      </c>
      <c r="C1060" s="216" t="s">
        <v>81</v>
      </c>
      <c r="D1060" s="216" t="s">
        <v>912</v>
      </c>
      <c r="E1060" s="216" t="s">
        <v>705</v>
      </c>
      <c r="F1060" s="216"/>
      <c r="G1060" s="216" t="s">
        <v>724</v>
      </c>
      <c r="H1060" s="217" t="n">
        <v>7E-005</v>
      </c>
      <c r="I1060" s="228" t="s">
        <v>913</v>
      </c>
      <c r="J1060" s="229" t="s">
        <v>744</v>
      </c>
    </row>
    <row r="1061" customFormat="false" ht="24" hidden="false" customHeight="true" outlineLevel="0" collapsed="false">
      <c r="A1061" s="216" t="s">
        <v>661</v>
      </c>
      <c r="B1061" s="216" t="s">
        <v>917</v>
      </c>
      <c r="C1061" s="216" t="s">
        <v>81</v>
      </c>
      <c r="D1061" s="216" t="s">
        <v>918</v>
      </c>
      <c r="E1061" s="216" t="s">
        <v>705</v>
      </c>
      <c r="F1061" s="216"/>
      <c r="G1061" s="216" t="s">
        <v>724</v>
      </c>
      <c r="H1061" s="217" t="n">
        <v>3.5E-005</v>
      </c>
      <c r="I1061" s="228" t="s">
        <v>919</v>
      </c>
      <c r="J1061" s="229" t="s">
        <v>744</v>
      </c>
    </row>
    <row r="1062" customFormat="false" ht="24" hidden="false" customHeight="true" outlineLevel="0" collapsed="false">
      <c r="A1062" s="216" t="s">
        <v>661</v>
      </c>
      <c r="B1062" s="216" t="s">
        <v>925</v>
      </c>
      <c r="C1062" s="216" t="s">
        <v>81</v>
      </c>
      <c r="D1062" s="216" t="s">
        <v>926</v>
      </c>
      <c r="E1062" s="216" t="s">
        <v>705</v>
      </c>
      <c r="F1062" s="216"/>
      <c r="G1062" s="216" t="s">
        <v>724</v>
      </c>
      <c r="H1062" s="217" t="n">
        <v>7E-005</v>
      </c>
      <c r="I1062" s="228" t="s">
        <v>927</v>
      </c>
      <c r="J1062" s="229" t="s">
        <v>734</v>
      </c>
    </row>
    <row r="1063" customFormat="false" ht="24" hidden="false" customHeight="true" outlineLevel="0" collapsed="false">
      <c r="A1063" s="216" t="s">
        <v>661</v>
      </c>
      <c r="B1063" s="216" t="s">
        <v>726</v>
      </c>
      <c r="C1063" s="216" t="s">
        <v>81</v>
      </c>
      <c r="D1063" s="216" t="s">
        <v>727</v>
      </c>
      <c r="E1063" s="216" t="s">
        <v>673</v>
      </c>
      <c r="F1063" s="216"/>
      <c r="G1063" s="216" t="s">
        <v>712</v>
      </c>
      <c r="H1063" s="217" t="n">
        <v>0.35</v>
      </c>
      <c r="I1063" s="228" t="s">
        <v>728</v>
      </c>
      <c r="J1063" s="229" t="s">
        <v>1554</v>
      </c>
    </row>
    <row r="1064" customFormat="false" ht="13.5" hidden="false" customHeight="true" outlineLevel="0" collapsed="false">
      <c r="A1064" s="36"/>
      <c r="B1064" s="36"/>
      <c r="C1064" s="36"/>
      <c r="D1064" s="36"/>
      <c r="E1064" s="219" t="s">
        <v>676</v>
      </c>
      <c r="F1064" s="220" t="n">
        <v>12.25</v>
      </c>
      <c r="G1064" s="219" t="s">
        <v>677</v>
      </c>
      <c r="H1064" s="220" t="n">
        <v>0</v>
      </c>
      <c r="I1064" s="219" t="s">
        <v>678</v>
      </c>
      <c r="J1064" s="220" t="n">
        <v>12.25</v>
      </c>
    </row>
    <row r="1065" customFormat="false" ht="13.5" hidden="false" customHeight="true" outlineLevel="0" collapsed="false">
      <c r="A1065" s="36"/>
      <c r="B1065" s="36"/>
      <c r="C1065" s="36"/>
      <c r="D1065" s="36"/>
      <c r="E1065" s="219" t="s">
        <v>679</v>
      </c>
      <c r="F1065" s="220" t="n">
        <v>3.88</v>
      </c>
      <c r="G1065" s="36"/>
      <c r="H1065" s="219" t="s">
        <v>680</v>
      </c>
      <c r="I1065" s="219"/>
      <c r="J1065" s="220" t="n">
        <v>20.85</v>
      </c>
    </row>
    <row r="1066" customFormat="false" ht="49.5" hidden="false" customHeight="true" outlineLevel="0" collapsed="false">
      <c r="A1066" s="38"/>
      <c r="B1066" s="38"/>
      <c r="C1066" s="38"/>
      <c r="D1066" s="38"/>
      <c r="E1066" s="38"/>
      <c r="F1066" s="38"/>
      <c r="G1066" s="221" t="s">
        <v>681</v>
      </c>
      <c r="H1066" s="222" t="s">
        <v>1501</v>
      </c>
      <c r="I1066" s="221" t="s">
        <v>683</v>
      </c>
      <c r="J1066" s="223" t="n">
        <v>834</v>
      </c>
    </row>
    <row r="1067" customFormat="false" ht="0.75" hidden="false" customHeight="true" outlineLevel="0" collapsed="false">
      <c r="A1067" s="224"/>
      <c r="B1067" s="224"/>
      <c r="C1067" s="224"/>
      <c r="D1067" s="224"/>
      <c r="E1067" s="224"/>
      <c r="F1067" s="224"/>
      <c r="G1067" s="224"/>
      <c r="H1067" s="224"/>
      <c r="I1067" s="224"/>
      <c r="J1067" s="224"/>
    </row>
    <row r="1068" customFormat="false" ht="18" hidden="false" customHeight="true" outlineLevel="0" collapsed="false">
      <c r="A1068" s="207" t="s">
        <v>215</v>
      </c>
      <c r="B1068" s="207" t="s">
        <v>647</v>
      </c>
      <c r="C1068" s="207" t="s">
        <v>648</v>
      </c>
      <c r="D1068" s="207" t="s">
        <v>649</v>
      </c>
      <c r="E1068" s="207" t="s">
        <v>650</v>
      </c>
      <c r="F1068" s="207"/>
      <c r="G1068" s="207" t="s">
        <v>651</v>
      </c>
      <c r="H1068" s="207" t="s">
        <v>652</v>
      </c>
      <c r="I1068" s="207" t="s">
        <v>653</v>
      </c>
      <c r="J1068" s="207" t="s">
        <v>654</v>
      </c>
    </row>
    <row r="1069" customFormat="false" ht="25.5" hidden="false" customHeight="true" outlineLevel="0" collapsed="false">
      <c r="A1069" s="208" t="s">
        <v>655</v>
      </c>
      <c r="B1069" s="208" t="s">
        <v>1558</v>
      </c>
      <c r="C1069" s="208" t="s">
        <v>81</v>
      </c>
      <c r="D1069" s="208" t="s">
        <v>1559</v>
      </c>
      <c r="E1069" s="208" t="s">
        <v>1548</v>
      </c>
      <c r="F1069" s="208"/>
      <c r="G1069" s="208" t="s">
        <v>724</v>
      </c>
      <c r="H1069" s="210" t="n">
        <v>1</v>
      </c>
      <c r="I1069" s="211" t="n">
        <v>19.05</v>
      </c>
      <c r="J1069" s="211" t="n">
        <v>19.05</v>
      </c>
    </row>
    <row r="1070" customFormat="false" ht="15" hidden="false" customHeight="true" outlineLevel="0" collapsed="false">
      <c r="A1070" s="207" t="s">
        <v>725</v>
      </c>
      <c r="B1070" s="207" t="s">
        <v>647</v>
      </c>
      <c r="C1070" s="207" t="s">
        <v>648</v>
      </c>
      <c r="D1070" s="207" t="s">
        <v>649</v>
      </c>
      <c r="E1070" s="207" t="s">
        <v>650</v>
      </c>
      <c r="F1070" s="207"/>
      <c r="G1070" s="207" t="s">
        <v>651</v>
      </c>
      <c r="H1070" s="207" t="s">
        <v>652</v>
      </c>
      <c r="I1070" s="207" t="s">
        <v>653</v>
      </c>
      <c r="J1070" s="207" t="s">
        <v>654</v>
      </c>
    </row>
    <row r="1071" customFormat="false" ht="24" hidden="false" customHeight="true" outlineLevel="0" collapsed="false">
      <c r="A1071" s="212" t="s">
        <v>655</v>
      </c>
      <c r="B1071" s="212" t="s">
        <v>838</v>
      </c>
      <c r="C1071" s="212" t="s">
        <v>81</v>
      </c>
      <c r="D1071" s="212" t="s">
        <v>839</v>
      </c>
      <c r="E1071" s="212" t="s">
        <v>732</v>
      </c>
      <c r="F1071" s="212"/>
      <c r="G1071" s="212" t="s">
        <v>724</v>
      </c>
      <c r="H1071" s="214" t="n">
        <v>0.35</v>
      </c>
      <c r="I1071" s="230" t="s">
        <v>840</v>
      </c>
      <c r="J1071" s="231" t="s">
        <v>1178</v>
      </c>
    </row>
    <row r="1072" customFormat="false" ht="24" hidden="false" customHeight="true" outlineLevel="0" collapsed="false">
      <c r="A1072" s="216" t="s">
        <v>661</v>
      </c>
      <c r="B1072" s="216" t="s">
        <v>882</v>
      </c>
      <c r="C1072" s="216" t="s">
        <v>81</v>
      </c>
      <c r="D1072" s="216" t="s">
        <v>883</v>
      </c>
      <c r="E1072" s="216" t="s">
        <v>673</v>
      </c>
      <c r="F1072" s="216"/>
      <c r="G1072" s="216" t="s">
        <v>712</v>
      </c>
      <c r="H1072" s="217" t="n">
        <v>0.35</v>
      </c>
      <c r="I1072" s="228" t="s">
        <v>884</v>
      </c>
      <c r="J1072" s="229" t="s">
        <v>1550</v>
      </c>
    </row>
    <row r="1073" customFormat="false" ht="24" hidden="false" customHeight="true" outlineLevel="0" collapsed="false">
      <c r="A1073" s="216" t="s">
        <v>661</v>
      </c>
      <c r="B1073" s="216" t="s">
        <v>726</v>
      </c>
      <c r="C1073" s="216" t="s">
        <v>81</v>
      </c>
      <c r="D1073" s="216" t="s">
        <v>727</v>
      </c>
      <c r="E1073" s="216" t="s">
        <v>673</v>
      </c>
      <c r="F1073" s="216"/>
      <c r="G1073" s="216" t="s">
        <v>712</v>
      </c>
      <c r="H1073" s="217" t="n">
        <v>0.35</v>
      </c>
      <c r="I1073" s="228" t="s">
        <v>728</v>
      </c>
      <c r="J1073" s="229" t="s">
        <v>1554</v>
      </c>
    </row>
    <row r="1074" customFormat="false" ht="25.5" hidden="false" customHeight="true" outlineLevel="0" collapsed="false">
      <c r="A1074" s="216" t="s">
        <v>661</v>
      </c>
      <c r="B1074" s="216" t="s">
        <v>1560</v>
      </c>
      <c r="C1074" s="216" t="s">
        <v>81</v>
      </c>
      <c r="D1074" s="216" t="s">
        <v>1561</v>
      </c>
      <c r="E1074" s="216" t="s">
        <v>705</v>
      </c>
      <c r="F1074" s="216"/>
      <c r="G1074" s="216" t="s">
        <v>724</v>
      </c>
      <c r="H1074" s="217" t="n">
        <v>1</v>
      </c>
      <c r="I1074" s="228" t="s">
        <v>1562</v>
      </c>
      <c r="J1074" s="229" t="s">
        <v>1562</v>
      </c>
    </row>
    <row r="1075" customFormat="false" ht="24" hidden="false" customHeight="true" outlineLevel="0" collapsed="false">
      <c r="A1075" s="212" t="s">
        <v>655</v>
      </c>
      <c r="B1075" s="212" t="s">
        <v>730</v>
      </c>
      <c r="C1075" s="212" t="s">
        <v>81</v>
      </c>
      <c r="D1075" s="212" t="s">
        <v>731</v>
      </c>
      <c r="E1075" s="212" t="s">
        <v>732</v>
      </c>
      <c r="F1075" s="212"/>
      <c r="G1075" s="212" t="s">
        <v>724</v>
      </c>
      <c r="H1075" s="214" t="n">
        <v>0.35</v>
      </c>
      <c r="I1075" s="230" t="s">
        <v>733</v>
      </c>
      <c r="J1075" s="231" t="s">
        <v>1549</v>
      </c>
    </row>
    <row r="1076" customFormat="false" ht="39.75" hidden="false" customHeight="true" outlineLevel="0" collapsed="false">
      <c r="A1076" s="207" t="s">
        <v>740</v>
      </c>
      <c r="B1076" s="207"/>
      <c r="C1076" s="207"/>
      <c r="D1076" s="207"/>
      <c r="E1076" s="207"/>
      <c r="F1076" s="207"/>
      <c r="G1076" s="207"/>
      <c r="H1076" s="207"/>
      <c r="I1076" s="207"/>
      <c r="J1076" s="207"/>
    </row>
    <row r="1077" customFormat="false" ht="15" hidden="false" customHeight="true" outlineLevel="0" collapsed="false">
      <c r="A1077" s="207" t="s">
        <v>725</v>
      </c>
      <c r="B1077" s="207" t="s">
        <v>647</v>
      </c>
      <c r="C1077" s="207" t="s">
        <v>648</v>
      </c>
      <c r="D1077" s="207" t="s">
        <v>649</v>
      </c>
      <c r="E1077" s="207" t="s">
        <v>650</v>
      </c>
      <c r="F1077" s="207"/>
      <c r="G1077" s="207" t="s">
        <v>651</v>
      </c>
      <c r="H1077" s="207" t="s">
        <v>652</v>
      </c>
      <c r="I1077" s="207" t="s">
        <v>653</v>
      </c>
      <c r="J1077" s="207" t="s">
        <v>654</v>
      </c>
    </row>
    <row r="1078" customFormat="false" ht="24" hidden="false" customHeight="true" outlineLevel="0" collapsed="false">
      <c r="A1078" s="216" t="s">
        <v>661</v>
      </c>
      <c r="B1078" s="216" t="s">
        <v>787</v>
      </c>
      <c r="C1078" s="216" t="s">
        <v>81</v>
      </c>
      <c r="D1078" s="216" t="s">
        <v>788</v>
      </c>
      <c r="E1078" s="216" t="s">
        <v>705</v>
      </c>
      <c r="F1078" s="216"/>
      <c r="G1078" s="216" t="s">
        <v>724</v>
      </c>
      <c r="H1078" s="217" t="n">
        <v>0.00315</v>
      </c>
      <c r="I1078" s="228" t="s">
        <v>789</v>
      </c>
      <c r="J1078" s="229" t="s">
        <v>1557</v>
      </c>
    </row>
    <row r="1079" customFormat="false" ht="24" hidden="false" customHeight="true" outlineLevel="0" collapsed="false">
      <c r="A1079" s="216" t="s">
        <v>661</v>
      </c>
      <c r="B1079" s="216" t="s">
        <v>764</v>
      </c>
      <c r="C1079" s="216" t="s">
        <v>81</v>
      </c>
      <c r="D1079" s="216" t="s">
        <v>765</v>
      </c>
      <c r="E1079" s="216" t="s">
        <v>705</v>
      </c>
      <c r="F1079" s="216"/>
      <c r="G1079" s="216" t="s">
        <v>724</v>
      </c>
      <c r="H1079" s="217" t="n">
        <v>0.00315</v>
      </c>
      <c r="I1079" s="228" t="s">
        <v>766</v>
      </c>
      <c r="J1079" s="229" t="s">
        <v>734</v>
      </c>
    </row>
    <row r="1080" customFormat="false" ht="24" hidden="false" customHeight="true" outlineLevel="0" collapsed="false">
      <c r="A1080" s="216" t="s">
        <v>661</v>
      </c>
      <c r="B1080" s="216" t="s">
        <v>784</v>
      </c>
      <c r="C1080" s="216" t="s">
        <v>81</v>
      </c>
      <c r="D1080" s="216" t="s">
        <v>785</v>
      </c>
      <c r="E1080" s="216" t="s">
        <v>769</v>
      </c>
      <c r="F1080" s="216"/>
      <c r="G1080" s="216" t="s">
        <v>724</v>
      </c>
      <c r="H1080" s="217" t="n">
        <v>0.00315</v>
      </c>
      <c r="I1080" s="228" t="s">
        <v>786</v>
      </c>
      <c r="J1080" s="229" t="s">
        <v>920</v>
      </c>
    </row>
    <row r="1081" customFormat="false" ht="25.5" hidden="false" customHeight="true" outlineLevel="0" collapsed="false">
      <c r="A1081" s="216" t="s">
        <v>661</v>
      </c>
      <c r="B1081" s="216" t="s">
        <v>767</v>
      </c>
      <c r="C1081" s="216" t="s">
        <v>81</v>
      </c>
      <c r="D1081" s="216" t="s">
        <v>768</v>
      </c>
      <c r="E1081" s="216" t="s">
        <v>769</v>
      </c>
      <c r="F1081" s="216"/>
      <c r="G1081" s="216" t="s">
        <v>724</v>
      </c>
      <c r="H1081" s="217" t="n">
        <v>0.07126</v>
      </c>
      <c r="I1081" s="228" t="s">
        <v>770</v>
      </c>
      <c r="J1081" s="229" t="s">
        <v>1556</v>
      </c>
    </row>
    <row r="1082" customFormat="false" ht="24" hidden="false" customHeight="true" outlineLevel="0" collapsed="false">
      <c r="A1082" s="216" t="s">
        <v>661</v>
      </c>
      <c r="B1082" s="216" t="s">
        <v>907</v>
      </c>
      <c r="C1082" s="216" t="s">
        <v>81</v>
      </c>
      <c r="D1082" s="216" t="s">
        <v>908</v>
      </c>
      <c r="E1082" s="216" t="s">
        <v>705</v>
      </c>
      <c r="F1082" s="216"/>
      <c r="G1082" s="216" t="s">
        <v>724</v>
      </c>
      <c r="H1082" s="217" t="n">
        <v>7E-005</v>
      </c>
      <c r="I1082" s="228" t="s">
        <v>909</v>
      </c>
      <c r="J1082" s="229" t="s">
        <v>744</v>
      </c>
    </row>
    <row r="1083" customFormat="false" ht="24" hidden="false" customHeight="true" outlineLevel="0" collapsed="false">
      <c r="A1083" s="216" t="s">
        <v>661</v>
      </c>
      <c r="B1083" s="216" t="s">
        <v>911</v>
      </c>
      <c r="C1083" s="216" t="s">
        <v>81</v>
      </c>
      <c r="D1083" s="216" t="s">
        <v>912</v>
      </c>
      <c r="E1083" s="216" t="s">
        <v>705</v>
      </c>
      <c r="F1083" s="216"/>
      <c r="G1083" s="216" t="s">
        <v>724</v>
      </c>
      <c r="H1083" s="217" t="n">
        <v>7E-005</v>
      </c>
      <c r="I1083" s="228" t="s">
        <v>913</v>
      </c>
      <c r="J1083" s="229" t="s">
        <v>744</v>
      </c>
    </row>
    <row r="1084" customFormat="false" ht="24" hidden="false" customHeight="true" outlineLevel="0" collapsed="false">
      <c r="A1084" s="216" t="s">
        <v>661</v>
      </c>
      <c r="B1084" s="216" t="s">
        <v>778</v>
      </c>
      <c r="C1084" s="216" t="s">
        <v>81</v>
      </c>
      <c r="D1084" s="216" t="s">
        <v>779</v>
      </c>
      <c r="E1084" s="216" t="s">
        <v>705</v>
      </c>
      <c r="F1084" s="216"/>
      <c r="G1084" s="216" t="s">
        <v>724</v>
      </c>
      <c r="H1084" s="217" t="n">
        <v>0.00105</v>
      </c>
      <c r="I1084" s="228" t="s">
        <v>780</v>
      </c>
      <c r="J1084" s="229" t="s">
        <v>1538</v>
      </c>
    </row>
    <row r="1085" customFormat="false" ht="25.5" hidden="false" customHeight="true" outlineLevel="0" collapsed="false">
      <c r="A1085" s="216" t="s">
        <v>661</v>
      </c>
      <c r="B1085" s="216" t="s">
        <v>741</v>
      </c>
      <c r="C1085" s="216" t="s">
        <v>81</v>
      </c>
      <c r="D1085" s="216" t="s">
        <v>742</v>
      </c>
      <c r="E1085" s="216" t="s">
        <v>705</v>
      </c>
      <c r="F1085" s="216"/>
      <c r="G1085" s="216" t="s">
        <v>724</v>
      </c>
      <c r="H1085" s="217" t="n">
        <v>0.00042</v>
      </c>
      <c r="I1085" s="228" t="s">
        <v>743</v>
      </c>
      <c r="J1085" s="229" t="s">
        <v>744</v>
      </c>
    </row>
    <row r="1086" customFormat="false" ht="24" hidden="false" customHeight="true" outlineLevel="0" collapsed="false">
      <c r="A1086" s="216" t="s">
        <v>661</v>
      </c>
      <c r="B1086" s="216" t="s">
        <v>774</v>
      </c>
      <c r="C1086" s="216" t="s">
        <v>81</v>
      </c>
      <c r="D1086" s="216" t="s">
        <v>775</v>
      </c>
      <c r="E1086" s="216" t="s">
        <v>769</v>
      </c>
      <c r="F1086" s="216"/>
      <c r="G1086" s="216" t="s">
        <v>776</v>
      </c>
      <c r="H1086" s="217" t="n">
        <v>0.00028</v>
      </c>
      <c r="I1086" s="228" t="s">
        <v>777</v>
      </c>
      <c r="J1086" s="229" t="s">
        <v>922</v>
      </c>
    </row>
    <row r="1087" customFormat="false" ht="24" hidden="false" customHeight="true" outlineLevel="0" collapsed="false">
      <c r="A1087" s="216" t="s">
        <v>661</v>
      </c>
      <c r="B1087" s="216" t="s">
        <v>917</v>
      </c>
      <c r="C1087" s="216" t="s">
        <v>81</v>
      </c>
      <c r="D1087" s="216" t="s">
        <v>918</v>
      </c>
      <c r="E1087" s="216" t="s">
        <v>705</v>
      </c>
      <c r="F1087" s="216"/>
      <c r="G1087" s="216" t="s">
        <v>724</v>
      </c>
      <c r="H1087" s="217" t="n">
        <v>3.5E-005</v>
      </c>
      <c r="I1087" s="228" t="s">
        <v>919</v>
      </c>
      <c r="J1087" s="229" t="s">
        <v>744</v>
      </c>
    </row>
    <row r="1088" customFormat="false" ht="24" hidden="false" customHeight="true" outlineLevel="0" collapsed="false">
      <c r="A1088" s="216" t="s">
        <v>661</v>
      </c>
      <c r="B1088" s="216" t="s">
        <v>790</v>
      </c>
      <c r="C1088" s="216" t="s">
        <v>81</v>
      </c>
      <c r="D1088" s="216" t="s">
        <v>791</v>
      </c>
      <c r="E1088" s="216" t="s">
        <v>705</v>
      </c>
      <c r="F1088" s="216"/>
      <c r="G1088" s="216" t="s">
        <v>724</v>
      </c>
      <c r="H1088" s="217" t="n">
        <v>0.055825</v>
      </c>
      <c r="I1088" s="228" t="s">
        <v>792</v>
      </c>
      <c r="J1088" s="229" t="s">
        <v>1220</v>
      </c>
    </row>
    <row r="1089" customFormat="false" ht="24" hidden="false" customHeight="true" outlineLevel="0" collapsed="false">
      <c r="A1089" s="216" t="s">
        <v>661</v>
      </c>
      <c r="B1089" s="216" t="s">
        <v>754</v>
      </c>
      <c r="C1089" s="216" t="s">
        <v>81</v>
      </c>
      <c r="D1089" s="216" t="s">
        <v>755</v>
      </c>
      <c r="E1089" s="216" t="s">
        <v>705</v>
      </c>
      <c r="F1089" s="216"/>
      <c r="G1089" s="216" t="s">
        <v>756</v>
      </c>
      <c r="H1089" s="217" t="n">
        <v>0.00056</v>
      </c>
      <c r="I1089" s="228" t="s">
        <v>757</v>
      </c>
      <c r="J1089" s="229" t="s">
        <v>744</v>
      </c>
    </row>
    <row r="1090" customFormat="false" ht="24" hidden="false" customHeight="true" outlineLevel="0" collapsed="false">
      <c r="A1090" s="216" t="s">
        <v>661</v>
      </c>
      <c r="B1090" s="216" t="s">
        <v>761</v>
      </c>
      <c r="C1090" s="216" t="s">
        <v>81</v>
      </c>
      <c r="D1090" s="216" t="s">
        <v>762</v>
      </c>
      <c r="E1090" s="216" t="s">
        <v>705</v>
      </c>
      <c r="F1090" s="216"/>
      <c r="G1090" s="216" t="s">
        <v>724</v>
      </c>
      <c r="H1090" s="217" t="n">
        <v>0.07126</v>
      </c>
      <c r="I1090" s="228" t="s">
        <v>763</v>
      </c>
      <c r="J1090" s="229" t="s">
        <v>1555</v>
      </c>
    </row>
    <row r="1091" customFormat="false" ht="25.5" hidden="false" customHeight="true" outlineLevel="0" collapsed="false">
      <c r="A1091" s="216" t="s">
        <v>661</v>
      </c>
      <c r="B1091" s="216" t="s">
        <v>781</v>
      </c>
      <c r="C1091" s="216" t="s">
        <v>81</v>
      </c>
      <c r="D1091" s="216" t="s">
        <v>782</v>
      </c>
      <c r="E1091" s="216" t="s">
        <v>705</v>
      </c>
      <c r="F1091" s="216"/>
      <c r="G1091" s="216" t="s">
        <v>724</v>
      </c>
      <c r="H1091" s="217" t="n">
        <v>0.00014</v>
      </c>
      <c r="I1091" s="228" t="s">
        <v>783</v>
      </c>
      <c r="J1091" s="229" t="s">
        <v>744</v>
      </c>
    </row>
    <row r="1092" customFormat="false" ht="24" hidden="false" customHeight="true" outlineLevel="0" collapsed="false">
      <c r="A1092" s="216" t="s">
        <v>661</v>
      </c>
      <c r="B1092" s="216" t="s">
        <v>796</v>
      </c>
      <c r="C1092" s="216" t="s">
        <v>81</v>
      </c>
      <c r="D1092" s="216" t="s">
        <v>797</v>
      </c>
      <c r="E1092" s="216" t="s">
        <v>705</v>
      </c>
      <c r="F1092" s="216"/>
      <c r="G1092" s="216" t="s">
        <v>724</v>
      </c>
      <c r="H1092" s="217" t="n">
        <v>0.00126</v>
      </c>
      <c r="I1092" s="228" t="s">
        <v>798</v>
      </c>
      <c r="J1092" s="229" t="s">
        <v>1207</v>
      </c>
    </row>
    <row r="1093" customFormat="false" ht="24" hidden="false" customHeight="true" outlineLevel="0" collapsed="false">
      <c r="A1093" s="216" t="s">
        <v>661</v>
      </c>
      <c r="B1093" s="216" t="s">
        <v>925</v>
      </c>
      <c r="C1093" s="216" t="s">
        <v>81</v>
      </c>
      <c r="D1093" s="216" t="s">
        <v>926</v>
      </c>
      <c r="E1093" s="216" t="s">
        <v>705</v>
      </c>
      <c r="F1093" s="216"/>
      <c r="G1093" s="216" t="s">
        <v>724</v>
      </c>
      <c r="H1093" s="217" t="n">
        <v>7E-005</v>
      </c>
      <c r="I1093" s="228" t="s">
        <v>927</v>
      </c>
      <c r="J1093" s="229" t="s">
        <v>734</v>
      </c>
    </row>
    <row r="1094" customFormat="false" ht="25.5" hidden="false" customHeight="true" outlineLevel="0" collapsed="false">
      <c r="A1094" s="216" t="s">
        <v>661</v>
      </c>
      <c r="B1094" s="216" t="s">
        <v>751</v>
      </c>
      <c r="C1094" s="216" t="s">
        <v>81</v>
      </c>
      <c r="D1094" s="216" t="s">
        <v>752</v>
      </c>
      <c r="E1094" s="216" t="s">
        <v>705</v>
      </c>
      <c r="F1094" s="216"/>
      <c r="G1094" s="216" t="s">
        <v>640</v>
      </c>
      <c r="H1094" s="217" t="n">
        <v>0.000525</v>
      </c>
      <c r="I1094" s="228" t="s">
        <v>753</v>
      </c>
      <c r="J1094" s="229" t="s">
        <v>920</v>
      </c>
    </row>
    <row r="1095" customFormat="false" ht="24" hidden="false" customHeight="true" outlineLevel="0" collapsed="false">
      <c r="A1095" s="216" t="s">
        <v>661</v>
      </c>
      <c r="B1095" s="216" t="s">
        <v>758</v>
      </c>
      <c r="C1095" s="216" t="s">
        <v>81</v>
      </c>
      <c r="D1095" s="216" t="s">
        <v>759</v>
      </c>
      <c r="E1095" s="216" t="s">
        <v>705</v>
      </c>
      <c r="F1095" s="216"/>
      <c r="G1095" s="216" t="s">
        <v>640</v>
      </c>
      <c r="H1095" s="217" t="n">
        <v>0.00161</v>
      </c>
      <c r="I1095" s="228" t="s">
        <v>760</v>
      </c>
      <c r="J1095" s="229" t="s">
        <v>734</v>
      </c>
    </row>
    <row r="1096" customFormat="false" ht="24" hidden="false" customHeight="true" outlineLevel="0" collapsed="false">
      <c r="A1096" s="216" t="s">
        <v>661</v>
      </c>
      <c r="B1096" s="216" t="s">
        <v>882</v>
      </c>
      <c r="C1096" s="216" t="s">
        <v>81</v>
      </c>
      <c r="D1096" s="216" t="s">
        <v>883</v>
      </c>
      <c r="E1096" s="216" t="s">
        <v>673</v>
      </c>
      <c r="F1096" s="216"/>
      <c r="G1096" s="216" t="s">
        <v>712</v>
      </c>
      <c r="H1096" s="217" t="n">
        <v>0.35</v>
      </c>
      <c r="I1096" s="228" t="s">
        <v>884</v>
      </c>
      <c r="J1096" s="229" t="s">
        <v>1550</v>
      </c>
    </row>
    <row r="1097" customFormat="false" ht="24" hidden="false" customHeight="true" outlineLevel="0" collapsed="false">
      <c r="A1097" s="216" t="s">
        <v>661</v>
      </c>
      <c r="B1097" s="216" t="s">
        <v>726</v>
      </c>
      <c r="C1097" s="216" t="s">
        <v>81</v>
      </c>
      <c r="D1097" s="216" t="s">
        <v>727</v>
      </c>
      <c r="E1097" s="216" t="s">
        <v>673</v>
      </c>
      <c r="F1097" s="216"/>
      <c r="G1097" s="216" t="s">
        <v>712</v>
      </c>
      <c r="H1097" s="217" t="n">
        <v>0.35</v>
      </c>
      <c r="I1097" s="228" t="s">
        <v>728</v>
      </c>
      <c r="J1097" s="229" t="s">
        <v>1554</v>
      </c>
    </row>
    <row r="1098" customFormat="false" ht="25.5" hidden="false" customHeight="true" outlineLevel="0" collapsed="false">
      <c r="A1098" s="216" t="s">
        <v>661</v>
      </c>
      <c r="B1098" s="216" t="s">
        <v>1560</v>
      </c>
      <c r="C1098" s="216" t="s">
        <v>81</v>
      </c>
      <c r="D1098" s="216" t="s">
        <v>1561</v>
      </c>
      <c r="E1098" s="216" t="s">
        <v>705</v>
      </c>
      <c r="F1098" s="216"/>
      <c r="G1098" s="216" t="s">
        <v>724</v>
      </c>
      <c r="H1098" s="217" t="n">
        <v>1</v>
      </c>
      <c r="I1098" s="228" t="s">
        <v>1562</v>
      </c>
      <c r="J1098" s="229" t="s">
        <v>1562</v>
      </c>
    </row>
    <row r="1099" customFormat="false" ht="24" hidden="false" customHeight="true" outlineLevel="0" collapsed="false">
      <c r="A1099" s="216" t="s">
        <v>661</v>
      </c>
      <c r="B1099" s="216" t="s">
        <v>745</v>
      </c>
      <c r="C1099" s="216" t="s">
        <v>81</v>
      </c>
      <c r="D1099" s="216" t="s">
        <v>746</v>
      </c>
      <c r="E1099" s="216" t="s">
        <v>705</v>
      </c>
      <c r="F1099" s="216"/>
      <c r="G1099" s="216" t="s">
        <v>724</v>
      </c>
      <c r="H1099" s="217" t="n">
        <v>3.5E-005</v>
      </c>
      <c r="I1099" s="228" t="s">
        <v>747</v>
      </c>
      <c r="J1099" s="229" t="s">
        <v>744</v>
      </c>
    </row>
    <row r="1100" customFormat="false" ht="24" hidden="false" customHeight="true" outlineLevel="0" collapsed="false">
      <c r="A1100" s="216" t="s">
        <v>661</v>
      </c>
      <c r="B1100" s="216" t="s">
        <v>748</v>
      </c>
      <c r="C1100" s="216" t="s">
        <v>81</v>
      </c>
      <c r="D1100" s="216" t="s">
        <v>749</v>
      </c>
      <c r="E1100" s="216" t="s">
        <v>705</v>
      </c>
      <c r="F1100" s="216"/>
      <c r="G1100" s="216" t="s">
        <v>724</v>
      </c>
      <c r="H1100" s="217" t="n">
        <v>7E-005</v>
      </c>
      <c r="I1100" s="228" t="s">
        <v>750</v>
      </c>
      <c r="J1100" s="229" t="s">
        <v>744</v>
      </c>
    </row>
    <row r="1101" customFormat="false" ht="24" hidden="false" customHeight="true" outlineLevel="0" collapsed="false">
      <c r="A1101" s="216" t="s">
        <v>661</v>
      </c>
      <c r="B1101" s="216" t="s">
        <v>771</v>
      </c>
      <c r="C1101" s="216" t="s">
        <v>81</v>
      </c>
      <c r="D1101" s="216" t="s">
        <v>772</v>
      </c>
      <c r="E1101" s="216" t="s">
        <v>705</v>
      </c>
      <c r="F1101" s="216"/>
      <c r="G1101" s="216" t="s">
        <v>724</v>
      </c>
      <c r="H1101" s="217" t="n">
        <v>0.000105</v>
      </c>
      <c r="I1101" s="228" t="s">
        <v>773</v>
      </c>
      <c r="J1101" s="229" t="s">
        <v>744</v>
      </c>
    </row>
    <row r="1102" customFormat="false" ht="25.5" hidden="false" customHeight="true" outlineLevel="0" collapsed="false">
      <c r="A1102" s="216" t="s">
        <v>661</v>
      </c>
      <c r="B1102" s="216" t="s">
        <v>793</v>
      </c>
      <c r="C1102" s="216" t="s">
        <v>81</v>
      </c>
      <c r="D1102" s="216" t="s">
        <v>794</v>
      </c>
      <c r="E1102" s="216" t="s">
        <v>705</v>
      </c>
      <c r="F1102" s="216"/>
      <c r="G1102" s="216" t="s">
        <v>724</v>
      </c>
      <c r="H1102" s="217" t="n">
        <v>7E-005</v>
      </c>
      <c r="I1102" s="228" t="s">
        <v>795</v>
      </c>
      <c r="J1102" s="229" t="s">
        <v>734</v>
      </c>
    </row>
    <row r="1103" customFormat="false" ht="13.5" hidden="false" customHeight="true" outlineLevel="0" collapsed="false">
      <c r="A1103" s="36"/>
      <c r="B1103" s="36"/>
      <c r="C1103" s="36"/>
      <c r="D1103" s="36"/>
      <c r="E1103" s="219" t="s">
        <v>676</v>
      </c>
      <c r="F1103" s="220" t="n">
        <v>12.25</v>
      </c>
      <c r="G1103" s="219" t="s">
        <v>677</v>
      </c>
      <c r="H1103" s="220" t="n">
        <v>0</v>
      </c>
      <c r="I1103" s="219" t="s">
        <v>678</v>
      </c>
      <c r="J1103" s="220" t="n">
        <v>12.25</v>
      </c>
    </row>
    <row r="1104" customFormat="false" ht="13.5" hidden="false" customHeight="true" outlineLevel="0" collapsed="false">
      <c r="A1104" s="36"/>
      <c r="B1104" s="36"/>
      <c r="C1104" s="36"/>
      <c r="D1104" s="36"/>
      <c r="E1104" s="219" t="s">
        <v>679</v>
      </c>
      <c r="F1104" s="220" t="n">
        <v>4.35</v>
      </c>
      <c r="G1104" s="36"/>
      <c r="H1104" s="219" t="s">
        <v>680</v>
      </c>
      <c r="I1104" s="219"/>
      <c r="J1104" s="220" t="n">
        <v>23.4</v>
      </c>
    </row>
    <row r="1105" customFormat="false" ht="49.5" hidden="false" customHeight="true" outlineLevel="0" collapsed="false">
      <c r="A1105" s="38"/>
      <c r="B1105" s="38"/>
      <c r="C1105" s="38"/>
      <c r="D1105" s="38"/>
      <c r="E1105" s="38"/>
      <c r="F1105" s="38"/>
      <c r="G1105" s="221" t="s">
        <v>681</v>
      </c>
      <c r="H1105" s="222" t="s">
        <v>1563</v>
      </c>
      <c r="I1105" s="221" t="s">
        <v>683</v>
      </c>
      <c r="J1105" s="223" t="n">
        <v>3744</v>
      </c>
    </row>
    <row r="1106" customFormat="false" ht="0.75" hidden="false" customHeight="true" outlineLevel="0" collapsed="false">
      <c r="A1106" s="224"/>
      <c r="B1106" s="224"/>
      <c r="C1106" s="224"/>
      <c r="D1106" s="224"/>
      <c r="E1106" s="224"/>
      <c r="F1106" s="224"/>
      <c r="G1106" s="224"/>
      <c r="H1106" s="224"/>
      <c r="I1106" s="224"/>
      <c r="J1106" s="224"/>
    </row>
    <row r="1107" customFormat="false" ht="18" hidden="false" customHeight="true" outlineLevel="0" collapsed="false">
      <c r="A1107" s="207" t="s">
        <v>217</v>
      </c>
      <c r="B1107" s="207" t="s">
        <v>647</v>
      </c>
      <c r="C1107" s="207" t="s">
        <v>648</v>
      </c>
      <c r="D1107" s="207" t="s">
        <v>649</v>
      </c>
      <c r="E1107" s="207" t="s">
        <v>650</v>
      </c>
      <c r="F1107" s="207"/>
      <c r="G1107" s="207" t="s">
        <v>651</v>
      </c>
      <c r="H1107" s="207" t="s">
        <v>652</v>
      </c>
      <c r="I1107" s="207" t="s">
        <v>653</v>
      </c>
      <c r="J1107" s="207" t="s">
        <v>654</v>
      </c>
    </row>
    <row r="1108" customFormat="false" ht="24" hidden="false" customHeight="true" outlineLevel="0" collapsed="false">
      <c r="A1108" s="208" t="s">
        <v>655</v>
      </c>
      <c r="B1108" s="208" t="s">
        <v>218</v>
      </c>
      <c r="C1108" s="208" t="s">
        <v>77</v>
      </c>
      <c r="D1108" s="208" t="s">
        <v>219</v>
      </c>
      <c r="E1108" s="208" t="s">
        <v>1564</v>
      </c>
      <c r="F1108" s="208"/>
      <c r="G1108" s="208" t="s">
        <v>64</v>
      </c>
      <c r="H1108" s="210" t="n">
        <v>1</v>
      </c>
      <c r="I1108" s="211" t="n">
        <v>7.58</v>
      </c>
      <c r="J1108" s="211" t="n">
        <v>7.58</v>
      </c>
    </row>
    <row r="1109" customFormat="false" ht="25.5" hidden="false" customHeight="true" outlineLevel="0" collapsed="false">
      <c r="A1109" s="212" t="s">
        <v>658</v>
      </c>
      <c r="B1109" s="212" t="s">
        <v>1488</v>
      </c>
      <c r="C1109" s="212" t="s">
        <v>70</v>
      </c>
      <c r="D1109" s="212" t="s">
        <v>1489</v>
      </c>
      <c r="E1109" s="212" t="s">
        <v>657</v>
      </c>
      <c r="F1109" s="212"/>
      <c r="G1109" s="212" t="s">
        <v>72</v>
      </c>
      <c r="H1109" s="214" t="n">
        <v>0.1</v>
      </c>
      <c r="I1109" s="215" t="n">
        <v>22.85</v>
      </c>
      <c r="J1109" s="215" t="n">
        <v>2.28</v>
      </c>
    </row>
    <row r="1110" customFormat="false" ht="24" hidden="false" customHeight="true" outlineLevel="0" collapsed="false">
      <c r="A1110" s="212" t="s">
        <v>658</v>
      </c>
      <c r="B1110" s="212" t="s">
        <v>1490</v>
      </c>
      <c r="C1110" s="212" t="s">
        <v>70</v>
      </c>
      <c r="D1110" s="212" t="s">
        <v>1491</v>
      </c>
      <c r="E1110" s="212" t="s">
        <v>657</v>
      </c>
      <c r="F1110" s="212"/>
      <c r="G1110" s="212" t="s">
        <v>72</v>
      </c>
      <c r="H1110" s="214" t="n">
        <v>0.1</v>
      </c>
      <c r="I1110" s="215" t="n">
        <v>32.43</v>
      </c>
      <c r="J1110" s="215" t="n">
        <v>3.24</v>
      </c>
    </row>
    <row r="1111" customFormat="false" ht="24" hidden="false" customHeight="true" outlineLevel="0" collapsed="false">
      <c r="A1111" s="216" t="s">
        <v>661</v>
      </c>
      <c r="B1111" s="216" t="s">
        <v>1565</v>
      </c>
      <c r="C1111" s="216" t="s">
        <v>70</v>
      </c>
      <c r="D1111" s="216" t="s">
        <v>219</v>
      </c>
      <c r="E1111" s="216" t="s">
        <v>705</v>
      </c>
      <c r="F1111" s="216"/>
      <c r="G1111" s="216" t="s">
        <v>87</v>
      </c>
      <c r="H1111" s="217" t="n">
        <v>1</v>
      </c>
      <c r="I1111" s="218" t="n">
        <v>2.06</v>
      </c>
      <c r="J1111" s="218" t="n">
        <v>2.06</v>
      </c>
    </row>
    <row r="1112" customFormat="false" ht="13.5" hidden="false" customHeight="true" outlineLevel="0" collapsed="false">
      <c r="A1112" s="36"/>
      <c r="B1112" s="36"/>
      <c r="C1112" s="36"/>
      <c r="D1112" s="36"/>
      <c r="E1112" s="219" t="s">
        <v>676</v>
      </c>
      <c r="F1112" s="220" t="n">
        <v>4.3</v>
      </c>
      <c r="G1112" s="219" t="s">
        <v>677</v>
      </c>
      <c r="H1112" s="220" t="n">
        <v>0</v>
      </c>
      <c r="I1112" s="219" t="s">
        <v>678</v>
      </c>
      <c r="J1112" s="220" t="n">
        <v>4.3</v>
      </c>
    </row>
    <row r="1113" customFormat="false" ht="13.5" hidden="false" customHeight="true" outlineLevel="0" collapsed="false">
      <c r="A1113" s="36"/>
      <c r="B1113" s="36"/>
      <c r="C1113" s="36"/>
      <c r="D1113" s="36"/>
      <c r="E1113" s="219" t="s">
        <v>679</v>
      </c>
      <c r="F1113" s="220" t="n">
        <v>1.73</v>
      </c>
      <c r="G1113" s="36"/>
      <c r="H1113" s="219" t="s">
        <v>680</v>
      </c>
      <c r="I1113" s="219"/>
      <c r="J1113" s="220" t="n">
        <v>9.31</v>
      </c>
    </row>
    <row r="1114" customFormat="false" ht="49.5" hidden="false" customHeight="true" outlineLevel="0" collapsed="false">
      <c r="A1114" s="38"/>
      <c r="B1114" s="38"/>
      <c r="C1114" s="38"/>
      <c r="D1114" s="38"/>
      <c r="E1114" s="38"/>
      <c r="F1114" s="38"/>
      <c r="G1114" s="221" t="s">
        <v>681</v>
      </c>
      <c r="H1114" s="222" t="s">
        <v>1501</v>
      </c>
      <c r="I1114" s="221" t="s">
        <v>683</v>
      </c>
      <c r="J1114" s="223" t="n">
        <v>372.4</v>
      </c>
    </row>
    <row r="1115" customFormat="false" ht="0.75" hidden="false" customHeight="true" outlineLevel="0" collapsed="false">
      <c r="A1115" s="224"/>
      <c r="B1115" s="224"/>
      <c r="C1115" s="224"/>
      <c r="D1115" s="224"/>
      <c r="E1115" s="224"/>
      <c r="F1115" s="224"/>
      <c r="G1115" s="224"/>
      <c r="H1115" s="224"/>
      <c r="I1115" s="224"/>
      <c r="J1115" s="224"/>
    </row>
    <row r="1116" customFormat="false" ht="24" hidden="false" customHeight="true" outlineLevel="0" collapsed="false">
      <c r="A1116" s="225" t="s">
        <v>1566</v>
      </c>
      <c r="B1116" s="225"/>
      <c r="C1116" s="225"/>
      <c r="D1116" s="225" t="s">
        <v>221</v>
      </c>
      <c r="E1116" s="225"/>
      <c r="F1116" s="226"/>
      <c r="G1116" s="226"/>
      <c r="H1116" s="225"/>
      <c r="I1116" s="225"/>
      <c r="J1116" s="227" t="n">
        <v>2382.6</v>
      </c>
    </row>
    <row r="1117" customFormat="false" ht="18" hidden="false" customHeight="true" outlineLevel="0" collapsed="false">
      <c r="A1117" s="207" t="s">
        <v>222</v>
      </c>
      <c r="B1117" s="207" t="s">
        <v>647</v>
      </c>
      <c r="C1117" s="207" t="s">
        <v>648</v>
      </c>
      <c r="D1117" s="207" t="s">
        <v>649</v>
      </c>
      <c r="E1117" s="207" t="s">
        <v>650</v>
      </c>
      <c r="F1117" s="207"/>
      <c r="G1117" s="207" t="s">
        <v>651</v>
      </c>
      <c r="H1117" s="207" t="s">
        <v>652</v>
      </c>
      <c r="I1117" s="207" t="s">
        <v>653</v>
      </c>
      <c r="J1117" s="207" t="s">
        <v>654</v>
      </c>
    </row>
    <row r="1118" customFormat="false" ht="25.5" hidden="false" customHeight="true" outlineLevel="0" collapsed="false">
      <c r="A1118" s="208" t="s">
        <v>655</v>
      </c>
      <c r="B1118" s="208" t="s">
        <v>1567</v>
      </c>
      <c r="C1118" s="208" t="s">
        <v>81</v>
      </c>
      <c r="D1118" s="208" t="s">
        <v>1568</v>
      </c>
      <c r="E1118" s="208" t="s">
        <v>1569</v>
      </c>
      <c r="F1118" s="208"/>
      <c r="G1118" s="208" t="s">
        <v>724</v>
      </c>
      <c r="H1118" s="210" t="n">
        <v>1</v>
      </c>
      <c r="I1118" s="211" t="n">
        <v>6.94</v>
      </c>
      <c r="J1118" s="211" t="n">
        <v>6.94</v>
      </c>
    </row>
    <row r="1119" customFormat="false" ht="15" hidden="false" customHeight="true" outlineLevel="0" collapsed="false">
      <c r="A1119" s="207" t="s">
        <v>725</v>
      </c>
      <c r="B1119" s="207" t="s">
        <v>647</v>
      </c>
      <c r="C1119" s="207" t="s">
        <v>648</v>
      </c>
      <c r="D1119" s="207" t="s">
        <v>649</v>
      </c>
      <c r="E1119" s="207" t="s">
        <v>650</v>
      </c>
      <c r="F1119" s="207"/>
      <c r="G1119" s="207" t="s">
        <v>651</v>
      </c>
      <c r="H1119" s="207" t="s">
        <v>652</v>
      </c>
      <c r="I1119" s="207" t="s">
        <v>653</v>
      </c>
      <c r="J1119" s="207" t="s">
        <v>654</v>
      </c>
    </row>
    <row r="1120" customFormat="false" ht="24" hidden="false" customHeight="true" outlineLevel="0" collapsed="false">
      <c r="A1120" s="216" t="s">
        <v>661</v>
      </c>
      <c r="B1120" s="216" t="s">
        <v>1570</v>
      </c>
      <c r="C1120" s="216" t="s">
        <v>81</v>
      </c>
      <c r="D1120" s="216" t="s">
        <v>1571</v>
      </c>
      <c r="E1120" s="216" t="s">
        <v>673</v>
      </c>
      <c r="F1120" s="216"/>
      <c r="G1120" s="216" t="s">
        <v>712</v>
      </c>
      <c r="H1120" s="217" t="n">
        <v>0.1</v>
      </c>
      <c r="I1120" s="228" t="s">
        <v>884</v>
      </c>
      <c r="J1120" s="229" t="s">
        <v>1572</v>
      </c>
    </row>
    <row r="1121" customFormat="false" ht="24" hidden="false" customHeight="true" outlineLevel="0" collapsed="false">
      <c r="A1121" s="212" t="s">
        <v>655</v>
      </c>
      <c r="B1121" s="212" t="s">
        <v>1573</v>
      </c>
      <c r="C1121" s="212" t="s">
        <v>81</v>
      </c>
      <c r="D1121" s="212" t="s">
        <v>1574</v>
      </c>
      <c r="E1121" s="212" t="s">
        <v>732</v>
      </c>
      <c r="F1121" s="212"/>
      <c r="G1121" s="212" t="s">
        <v>724</v>
      </c>
      <c r="H1121" s="214" t="n">
        <v>0.1</v>
      </c>
      <c r="I1121" s="230" t="s">
        <v>1575</v>
      </c>
      <c r="J1121" s="231" t="s">
        <v>1576</v>
      </c>
    </row>
    <row r="1122" customFormat="false" ht="24" hidden="false" customHeight="true" outlineLevel="0" collapsed="false">
      <c r="A1122" s="212" t="s">
        <v>655</v>
      </c>
      <c r="B1122" s="212" t="s">
        <v>730</v>
      </c>
      <c r="C1122" s="212" t="s">
        <v>81</v>
      </c>
      <c r="D1122" s="212" t="s">
        <v>731</v>
      </c>
      <c r="E1122" s="212" t="s">
        <v>732</v>
      </c>
      <c r="F1122" s="212"/>
      <c r="G1122" s="212" t="s">
        <v>724</v>
      </c>
      <c r="H1122" s="214" t="n">
        <v>0.1</v>
      </c>
      <c r="I1122" s="230" t="s">
        <v>733</v>
      </c>
      <c r="J1122" s="231" t="s">
        <v>1576</v>
      </c>
    </row>
    <row r="1123" customFormat="false" ht="24" hidden="false" customHeight="true" outlineLevel="0" collapsed="false">
      <c r="A1123" s="216" t="s">
        <v>661</v>
      </c>
      <c r="B1123" s="216" t="s">
        <v>726</v>
      </c>
      <c r="C1123" s="216" t="s">
        <v>81</v>
      </c>
      <c r="D1123" s="216" t="s">
        <v>727</v>
      </c>
      <c r="E1123" s="216" t="s">
        <v>673</v>
      </c>
      <c r="F1123" s="216"/>
      <c r="G1123" s="216" t="s">
        <v>712</v>
      </c>
      <c r="H1123" s="217" t="n">
        <v>0.1</v>
      </c>
      <c r="I1123" s="228" t="s">
        <v>728</v>
      </c>
      <c r="J1123" s="229" t="s">
        <v>1577</v>
      </c>
    </row>
    <row r="1124" customFormat="false" ht="25.5" hidden="false" customHeight="true" outlineLevel="0" collapsed="false">
      <c r="A1124" s="216" t="s">
        <v>661</v>
      </c>
      <c r="B1124" s="216" t="s">
        <v>1578</v>
      </c>
      <c r="C1124" s="216" t="s">
        <v>81</v>
      </c>
      <c r="D1124" s="216" t="s">
        <v>1579</v>
      </c>
      <c r="E1124" s="216" t="s">
        <v>705</v>
      </c>
      <c r="F1124" s="216"/>
      <c r="G1124" s="216" t="s">
        <v>724</v>
      </c>
      <c r="H1124" s="217" t="n">
        <v>1</v>
      </c>
      <c r="I1124" s="228" t="s">
        <v>1580</v>
      </c>
      <c r="J1124" s="229" t="s">
        <v>1580</v>
      </c>
    </row>
    <row r="1125" customFormat="false" ht="39.75" hidden="false" customHeight="true" outlineLevel="0" collapsed="false">
      <c r="A1125" s="207" t="s">
        <v>740</v>
      </c>
      <c r="B1125" s="207"/>
      <c r="C1125" s="207"/>
      <c r="D1125" s="207"/>
      <c r="E1125" s="207"/>
      <c r="F1125" s="207"/>
      <c r="G1125" s="207"/>
      <c r="H1125" s="207"/>
      <c r="I1125" s="207"/>
      <c r="J1125" s="207"/>
    </row>
    <row r="1126" customFormat="false" ht="15" hidden="false" customHeight="true" outlineLevel="0" collapsed="false">
      <c r="A1126" s="207" t="s">
        <v>725</v>
      </c>
      <c r="B1126" s="207" t="s">
        <v>647</v>
      </c>
      <c r="C1126" s="207" t="s">
        <v>648</v>
      </c>
      <c r="D1126" s="207" t="s">
        <v>649</v>
      </c>
      <c r="E1126" s="207" t="s">
        <v>650</v>
      </c>
      <c r="F1126" s="207"/>
      <c r="G1126" s="207" t="s">
        <v>651</v>
      </c>
      <c r="H1126" s="207" t="s">
        <v>652</v>
      </c>
      <c r="I1126" s="207" t="s">
        <v>653</v>
      </c>
      <c r="J1126" s="207" t="s">
        <v>654</v>
      </c>
    </row>
    <row r="1127" customFormat="false" ht="24" hidden="false" customHeight="true" outlineLevel="0" collapsed="false">
      <c r="A1127" s="216" t="s">
        <v>661</v>
      </c>
      <c r="B1127" s="216" t="s">
        <v>1570</v>
      </c>
      <c r="C1127" s="216" t="s">
        <v>81</v>
      </c>
      <c r="D1127" s="216" t="s">
        <v>1571</v>
      </c>
      <c r="E1127" s="216" t="s">
        <v>673</v>
      </c>
      <c r="F1127" s="216"/>
      <c r="G1127" s="216" t="s">
        <v>712</v>
      </c>
      <c r="H1127" s="217" t="n">
        <v>0.1</v>
      </c>
      <c r="I1127" s="228" t="s">
        <v>884</v>
      </c>
      <c r="J1127" s="229" t="s">
        <v>1572</v>
      </c>
    </row>
    <row r="1128" customFormat="false" ht="24" hidden="false" customHeight="true" outlineLevel="0" collapsed="false">
      <c r="A1128" s="216" t="s">
        <v>661</v>
      </c>
      <c r="B1128" s="216" t="s">
        <v>784</v>
      </c>
      <c r="C1128" s="216" t="s">
        <v>81</v>
      </c>
      <c r="D1128" s="216" t="s">
        <v>785</v>
      </c>
      <c r="E1128" s="216" t="s">
        <v>769</v>
      </c>
      <c r="F1128" s="216"/>
      <c r="G1128" s="216" t="s">
        <v>724</v>
      </c>
      <c r="H1128" s="217" t="n">
        <v>0.0009</v>
      </c>
      <c r="I1128" s="228" t="s">
        <v>786</v>
      </c>
      <c r="J1128" s="229" t="s">
        <v>734</v>
      </c>
    </row>
    <row r="1129" customFormat="false" ht="24" hidden="false" customHeight="true" outlineLevel="0" collapsed="false">
      <c r="A1129" s="216" t="s">
        <v>661</v>
      </c>
      <c r="B1129" s="216" t="s">
        <v>758</v>
      </c>
      <c r="C1129" s="216" t="s">
        <v>81</v>
      </c>
      <c r="D1129" s="216" t="s">
        <v>759</v>
      </c>
      <c r="E1129" s="216" t="s">
        <v>705</v>
      </c>
      <c r="F1129" s="216"/>
      <c r="G1129" s="216" t="s">
        <v>640</v>
      </c>
      <c r="H1129" s="217" t="n">
        <v>0.00046</v>
      </c>
      <c r="I1129" s="228" t="s">
        <v>760</v>
      </c>
      <c r="J1129" s="229" t="s">
        <v>744</v>
      </c>
    </row>
    <row r="1130" customFormat="false" ht="24" hidden="false" customHeight="true" outlineLevel="0" collapsed="false">
      <c r="A1130" s="216" t="s">
        <v>661</v>
      </c>
      <c r="B1130" s="216" t="s">
        <v>1581</v>
      </c>
      <c r="C1130" s="216" t="s">
        <v>81</v>
      </c>
      <c r="D1130" s="216" t="s">
        <v>1582</v>
      </c>
      <c r="E1130" s="216" t="s">
        <v>705</v>
      </c>
      <c r="F1130" s="216"/>
      <c r="G1130" s="216" t="s">
        <v>724</v>
      </c>
      <c r="H1130" s="217" t="n">
        <v>7E-005</v>
      </c>
      <c r="I1130" s="228" t="s">
        <v>1583</v>
      </c>
      <c r="J1130" s="229" t="s">
        <v>744</v>
      </c>
    </row>
    <row r="1131" customFormat="false" ht="24" hidden="false" customHeight="true" outlineLevel="0" collapsed="false">
      <c r="A1131" s="216" t="s">
        <v>661</v>
      </c>
      <c r="B1131" s="216" t="s">
        <v>764</v>
      </c>
      <c r="C1131" s="216" t="s">
        <v>81</v>
      </c>
      <c r="D1131" s="216" t="s">
        <v>765</v>
      </c>
      <c r="E1131" s="216" t="s">
        <v>705</v>
      </c>
      <c r="F1131" s="216"/>
      <c r="G1131" s="216" t="s">
        <v>724</v>
      </c>
      <c r="H1131" s="217" t="n">
        <v>0.0009</v>
      </c>
      <c r="I1131" s="228" t="s">
        <v>766</v>
      </c>
      <c r="J1131" s="229" t="s">
        <v>744</v>
      </c>
    </row>
    <row r="1132" customFormat="false" ht="24" hidden="false" customHeight="true" outlineLevel="0" collapsed="false">
      <c r="A1132" s="216" t="s">
        <v>661</v>
      </c>
      <c r="B1132" s="216" t="s">
        <v>761</v>
      </c>
      <c r="C1132" s="216" t="s">
        <v>81</v>
      </c>
      <c r="D1132" s="216" t="s">
        <v>762</v>
      </c>
      <c r="E1132" s="216" t="s">
        <v>705</v>
      </c>
      <c r="F1132" s="216"/>
      <c r="G1132" s="216" t="s">
        <v>724</v>
      </c>
      <c r="H1132" s="217" t="n">
        <v>0.02036</v>
      </c>
      <c r="I1132" s="228" t="s">
        <v>763</v>
      </c>
      <c r="J1132" s="229" t="s">
        <v>1584</v>
      </c>
    </row>
    <row r="1133" customFormat="false" ht="24" hidden="false" customHeight="true" outlineLevel="0" collapsed="false">
      <c r="A1133" s="216" t="s">
        <v>661</v>
      </c>
      <c r="B1133" s="216" t="s">
        <v>1585</v>
      </c>
      <c r="C1133" s="216" t="s">
        <v>81</v>
      </c>
      <c r="D1133" s="216" t="s">
        <v>1586</v>
      </c>
      <c r="E1133" s="216" t="s">
        <v>705</v>
      </c>
      <c r="F1133" s="216"/>
      <c r="G1133" s="216" t="s">
        <v>724</v>
      </c>
      <c r="H1133" s="217" t="n">
        <v>4E-005</v>
      </c>
      <c r="I1133" s="228" t="s">
        <v>1587</v>
      </c>
      <c r="J1133" s="229" t="s">
        <v>744</v>
      </c>
    </row>
    <row r="1134" customFormat="false" ht="24" hidden="false" customHeight="true" outlineLevel="0" collapsed="false">
      <c r="A1134" s="216" t="s">
        <v>661</v>
      </c>
      <c r="B1134" s="216" t="s">
        <v>1588</v>
      </c>
      <c r="C1134" s="216" t="s">
        <v>81</v>
      </c>
      <c r="D1134" s="216" t="s">
        <v>1589</v>
      </c>
      <c r="E1134" s="216" t="s">
        <v>705</v>
      </c>
      <c r="F1134" s="216"/>
      <c r="G1134" s="216" t="s">
        <v>724</v>
      </c>
      <c r="H1134" s="217" t="n">
        <v>0.00011</v>
      </c>
      <c r="I1134" s="228" t="s">
        <v>1590</v>
      </c>
      <c r="J1134" s="229" t="s">
        <v>744</v>
      </c>
    </row>
    <row r="1135" customFormat="false" ht="24" hidden="false" customHeight="true" outlineLevel="0" collapsed="false">
      <c r="A1135" s="216" t="s">
        <v>661</v>
      </c>
      <c r="B1135" s="216" t="s">
        <v>1591</v>
      </c>
      <c r="C1135" s="216" t="s">
        <v>81</v>
      </c>
      <c r="D1135" s="216" t="s">
        <v>1592</v>
      </c>
      <c r="E1135" s="216" t="s">
        <v>705</v>
      </c>
      <c r="F1135" s="216"/>
      <c r="G1135" s="216" t="s">
        <v>724</v>
      </c>
      <c r="H1135" s="217" t="n">
        <v>1E-005</v>
      </c>
      <c r="I1135" s="228" t="s">
        <v>1593</v>
      </c>
      <c r="J1135" s="229" t="s">
        <v>744</v>
      </c>
    </row>
    <row r="1136" customFormat="false" ht="24" hidden="false" customHeight="true" outlineLevel="0" collapsed="false">
      <c r="A1136" s="216" t="s">
        <v>661</v>
      </c>
      <c r="B1136" s="216" t="s">
        <v>778</v>
      </c>
      <c r="C1136" s="216" t="s">
        <v>81</v>
      </c>
      <c r="D1136" s="216" t="s">
        <v>779</v>
      </c>
      <c r="E1136" s="216" t="s">
        <v>705</v>
      </c>
      <c r="F1136" s="216"/>
      <c r="G1136" s="216" t="s">
        <v>724</v>
      </c>
      <c r="H1136" s="217" t="n">
        <v>0.0003</v>
      </c>
      <c r="I1136" s="228" t="s">
        <v>780</v>
      </c>
      <c r="J1136" s="229" t="s">
        <v>1154</v>
      </c>
    </row>
    <row r="1137" customFormat="false" ht="25.5" hidden="false" customHeight="true" outlineLevel="0" collapsed="false">
      <c r="A1137" s="216" t="s">
        <v>661</v>
      </c>
      <c r="B1137" s="216" t="s">
        <v>781</v>
      </c>
      <c r="C1137" s="216" t="s">
        <v>81</v>
      </c>
      <c r="D1137" s="216" t="s">
        <v>782</v>
      </c>
      <c r="E1137" s="216" t="s">
        <v>705</v>
      </c>
      <c r="F1137" s="216"/>
      <c r="G1137" s="216" t="s">
        <v>724</v>
      </c>
      <c r="H1137" s="217" t="n">
        <v>4E-005</v>
      </c>
      <c r="I1137" s="228" t="s">
        <v>783</v>
      </c>
      <c r="J1137" s="229" t="s">
        <v>744</v>
      </c>
    </row>
    <row r="1138" customFormat="false" ht="25.5" hidden="false" customHeight="true" outlineLevel="0" collapsed="false">
      <c r="A1138" s="216" t="s">
        <v>661</v>
      </c>
      <c r="B1138" s="216" t="s">
        <v>741</v>
      </c>
      <c r="C1138" s="216" t="s">
        <v>81</v>
      </c>
      <c r="D1138" s="216" t="s">
        <v>742</v>
      </c>
      <c r="E1138" s="216" t="s">
        <v>705</v>
      </c>
      <c r="F1138" s="216"/>
      <c r="G1138" s="216" t="s">
        <v>724</v>
      </c>
      <c r="H1138" s="217" t="n">
        <v>0.00012</v>
      </c>
      <c r="I1138" s="228" t="s">
        <v>743</v>
      </c>
      <c r="J1138" s="229" t="s">
        <v>744</v>
      </c>
    </row>
    <row r="1139" customFormat="false" ht="24" hidden="false" customHeight="true" outlineLevel="0" collapsed="false">
      <c r="A1139" s="216" t="s">
        <v>661</v>
      </c>
      <c r="B1139" s="216" t="s">
        <v>1594</v>
      </c>
      <c r="C1139" s="216" t="s">
        <v>81</v>
      </c>
      <c r="D1139" s="216" t="s">
        <v>1595</v>
      </c>
      <c r="E1139" s="216" t="s">
        <v>705</v>
      </c>
      <c r="F1139" s="216"/>
      <c r="G1139" s="216" t="s">
        <v>724</v>
      </c>
      <c r="H1139" s="217" t="n">
        <v>1E-005</v>
      </c>
      <c r="I1139" s="228" t="s">
        <v>1596</v>
      </c>
      <c r="J1139" s="229" t="s">
        <v>744</v>
      </c>
    </row>
    <row r="1140" customFormat="false" ht="24" hidden="false" customHeight="true" outlineLevel="0" collapsed="false">
      <c r="A1140" s="216" t="s">
        <v>661</v>
      </c>
      <c r="B1140" s="216" t="s">
        <v>1597</v>
      </c>
      <c r="C1140" s="216" t="s">
        <v>81</v>
      </c>
      <c r="D1140" s="216" t="s">
        <v>1598</v>
      </c>
      <c r="E1140" s="216" t="s">
        <v>705</v>
      </c>
      <c r="F1140" s="216"/>
      <c r="G1140" s="216" t="s">
        <v>724</v>
      </c>
      <c r="H1140" s="217" t="n">
        <v>4E-005</v>
      </c>
      <c r="I1140" s="228" t="s">
        <v>1599</v>
      </c>
      <c r="J1140" s="229" t="s">
        <v>744</v>
      </c>
    </row>
    <row r="1141" customFormat="false" ht="24" hidden="false" customHeight="true" outlineLevel="0" collapsed="false">
      <c r="A1141" s="216" t="s">
        <v>661</v>
      </c>
      <c r="B1141" s="216" t="s">
        <v>774</v>
      </c>
      <c r="C1141" s="216" t="s">
        <v>81</v>
      </c>
      <c r="D1141" s="216" t="s">
        <v>775</v>
      </c>
      <c r="E1141" s="216" t="s">
        <v>769</v>
      </c>
      <c r="F1141" s="216"/>
      <c r="G1141" s="216" t="s">
        <v>776</v>
      </c>
      <c r="H1141" s="217" t="n">
        <v>8E-005</v>
      </c>
      <c r="I1141" s="228" t="s">
        <v>777</v>
      </c>
      <c r="J1141" s="229" t="s">
        <v>1207</v>
      </c>
    </row>
    <row r="1142" customFormat="false" ht="24" hidden="false" customHeight="true" outlineLevel="0" collapsed="false">
      <c r="A1142" s="216" t="s">
        <v>661</v>
      </c>
      <c r="B1142" s="216" t="s">
        <v>787</v>
      </c>
      <c r="C1142" s="216" t="s">
        <v>81</v>
      </c>
      <c r="D1142" s="216" t="s">
        <v>788</v>
      </c>
      <c r="E1142" s="216" t="s">
        <v>705</v>
      </c>
      <c r="F1142" s="216"/>
      <c r="G1142" s="216" t="s">
        <v>724</v>
      </c>
      <c r="H1142" s="217" t="n">
        <v>0.0009</v>
      </c>
      <c r="I1142" s="228" t="s">
        <v>789</v>
      </c>
      <c r="J1142" s="229" t="s">
        <v>1600</v>
      </c>
    </row>
    <row r="1143" customFormat="false" ht="25.5" hidden="false" customHeight="true" outlineLevel="0" collapsed="false">
      <c r="A1143" s="216" t="s">
        <v>661</v>
      </c>
      <c r="B1143" s="216" t="s">
        <v>767</v>
      </c>
      <c r="C1143" s="216" t="s">
        <v>81</v>
      </c>
      <c r="D1143" s="216" t="s">
        <v>768</v>
      </c>
      <c r="E1143" s="216" t="s">
        <v>769</v>
      </c>
      <c r="F1143" s="216"/>
      <c r="G1143" s="216" t="s">
        <v>724</v>
      </c>
      <c r="H1143" s="217" t="n">
        <v>0.02036</v>
      </c>
      <c r="I1143" s="228" t="s">
        <v>770</v>
      </c>
      <c r="J1143" s="229" t="s">
        <v>1601</v>
      </c>
    </row>
    <row r="1144" customFormat="false" ht="24" hidden="false" customHeight="true" outlineLevel="0" collapsed="false">
      <c r="A1144" s="216" t="s">
        <v>661</v>
      </c>
      <c r="B1144" s="216" t="s">
        <v>796</v>
      </c>
      <c r="C1144" s="216" t="s">
        <v>81</v>
      </c>
      <c r="D1144" s="216" t="s">
        <v>797</v>
      </c>
      <c r="E1144" s="216" t="s">
        <v>705</v>
      </c>
      <c r="F1144" s="216"/>
      <c r="G1144" s="216" t="s">
        <v>724</v>
      </c>
      <c r="H1144" s="217" t="n">
        <v>0.00036</v>
      </c>
      <c r="I1144" s="228" t="s">
        <v>798</v>
      </c>
      <c r="J1144" s="229" t="s">
        <v>744</v>
      </c>
    </row>
    <row r="1145" customFormat="false" ht="24" hidden="false" customHeight="true" outlineLevel="0" collapsed="false">
      <c r="A1145" s="216" t="s">
        <v>661</v>
      </c>
      <c r="B1145" s="216" t="s">
        <v>1602</v>
      </c>
      <c r="C1145" s="216" t="s">
        <v>81</v>
      </c>
      <c r="D1145" s="216" t="s">
        <v>1603</v>
      </c>
      <c r="E1145" s="216" t="s">
        <v>705</v>
      </c>
      <c r="F1145" s="216"/>
      <c r="G1145" s="216" t="s">
        <v>724</v>
      </c>
      <c r="H1145" s="217" t="n">
        <v>6E-005</v>
      </c>
      <c r="I1145" s="228" t="s">
        <v>1604</v>
      </c>
      <c r="J1145" s="229" t="s">
        <v>744</v>
      </c>
    </row>
    <row r="1146" customFormat="false" ht="25.5" hidden="false" customHeight="true" outlineLevel="0" collapsed="false">
      <c r="A1146" s="216" t="s">
        <v>661</v>
      </c>
      <c r="B1146" s="216" t="s">
        <v>751</v>
      </c>
      <c r="C1146" s="216" t="s">
        <v>81</v>
      </c>
      <c r="D1146" s="216" t="s">
        <v>752</v>
      </c>
      <c r="E1146" s="216" t="s">
        <v>705</v>
      </c>
      <c r="F1146" s="216"/>
      <c r="G1146" s="216" t="s">
        <v>640</v>
      </c>
      <c r="H1146" s="217" t="n">
        <v>0.00016</v>
      </c>
      <c r="I1146" s="228" t="s">
        <v>753</v>
      </c>
      <c r="J1146" s="229" t="s">
        <v>734</v>
      </c>
    </row>
    <row r="1147" customFormat="false" ht="24" hidden="false" customHeight="true" outlineLevel="0" collapsed="false">
      <c r="A1147" s="216" t="s">
        <v>661</v>
      </c>
      <c r="B1147" s="216" t="s">
        <v>754</v>
      </c>
      <c r="C1147" s="216" t="s">
        <v>81</v>
      </c>
      <c r="D1147" s="216" t="s">
        <v>755</v>
      </c>
      <c r="E1147" s="216" t="s">
        <v>705</v>
      </c>
      <c r="F1147" s="216"/>
      <c r="G1147" s="216" t="s">
        <v>756</v>
      </c>
      <c r="H1147" s="217" t="n">
        <v>0.00016</v>
      </c>
      <c r="I1147" s="228" t="s">
        <v>757</v>
      </c>
      <c r="J1147" s="229" t="s">
        <v>744</v>
      </c>
    </row>
    <row r="1148" customFormat="false" ht="24" hidden="false" customHeight="true" outlineLevel="0" collapsed="false">
      <c r="A1148" s="216" t="s">
        <v>661</v>
      </c>
      <c r="B1148" s="216" t="s">
        <v>790</v>
      </c>
      <c r="C1148" s="216" t="s">
        <v>81</v>
      </c>
      <c r="D1148" s="216" t="s">
        <v>791</v>
      </c>
      <c r="E1148" s="216" t="s">
        <v>705</v>
      </c>
      <c r="F1148" s="216"/>
      <c r="G1148" s="216" t="s">
        <v>724</v>
      </c>
      <c r="H1148" s="217" t="n">
        <v>0.01595</v>
      </c>
      <c r="I1148" s="228" t="s">
        <v>792</v>
      </c>
      <c r="J1148" s="229" t="s">
        <v>910</v>
      </c>
    </row>
    <row r="1149" customFormat="false" ht="24" hidden="false" customHeight="true" outlineLevel="0" collapsed="false">
      <c r="A1149" s="216" t="s">
        <v>661</v>
      </c>
      <c r="B1149" s="216" t="s">
        <v>745</v>
      </c>
      <c r="C1149" s="216" t="s">
        <v>81</v>
      </c>
      <c r="D1149" s="216" t="s">
        <v>746</v>
      </c>
      <c r="E1149" s="216" t="s">
        <v>705</v>
      </c>
      <c r="F1149" s="216"/>
      <c r="G1149" s="216" t="s">
        <v>724</v>
      </c>
      <c r="H1149" s="217" t="n">
        <v>1E-005</v>
      </c>
      <c r="I1149" s="228" t="s">
        <v>747</v>
      </c>
      <c r="J1149" s="229" t="s">
        <v>744</v>
      </c>
    </row>
    <row r="1150" customFormat="false" ht="24" hidden="false" customHeight="true" outlineLevel="0" collapsed="false">
      <c r="A1150" s="216" t="s">
        <v>661</v>
      </c>
      <c r="B1150" s="216" t="s">
        <v>748</v>
      </c>
      <c r="C1150" s="216" t="s">
        <v>81</v>
      </c>
      <c r="D1150" s="216" t="s">
        <v>749</v>
      </c>
      <c r="E1150" s="216" t="s">
        <v>705</v>
      </c>
      <c r="F1150" s="216"/>
      <c r="G1150" s="216" t="s">
        <v>724</v>
      </c>
      <c r="H1150" s="217" t="n">
        <v>2E-005</v>
      </c>
      <c r="I1150" s="228" t="s">
        <v>750</v>
      </c>
      <c r="J1150" s="229" t="s">
        <v>744</v>
      </c>
    </row>
    <row r="1151" customFormat="false" ht="24" hidden="false" customHeight="true" outlineLevel="0" collapsed="false">
      <c r="A1151" s="216" t="s">
        <v>661</v>
      </c>
      <c r="B1151" s="216" t="s">
        <v>771</v>
      </c>
      <c r="C1151" s="216" t="s">
        <v>81</v>
      </c>
      <c r="D1151" s="216" t="s">
        <v>772</v>
      </c>
      <c r="E1151" s="216" t="s">
        <v>705</v>
      </c>
      <c r="F1151" s="216"/>
      <c r="G1151" s="216" t="s">
        <v>724</v>
      </c>
      <c r="H1151" s="217" t="n">
        <v>3E-005</v>
      </c>
      <c r="I1151" s="228" t="s">
        <v>773</v>
      </c>
      <c r="J1151" s="229" t="s">
        <v>744</v>
      </c>
    </row>
    <row r="1152" customFormat="false" ht="25.5" hidden="false" customHeight="true" outlineLevel="0" collapsed="false">
      <c r="A1152" s="216" t="s">
        <v>661</v>
      </c>
      <c r="B1152" s="216" t="s">
        <v>793</v>
      </c>
      <c r="C1152" s="216" t="s">
        <v>81</v>
      </c>
      <c r="D1152" s="216" t="s">
        <v>794</v>
      </c>
      <c r="E1152" s="216" t="s">
        <v>705</v>
      </c>
      <c r="F1152" s="216"/>
      <c r="G1152" s="216" t="s">
        <v>724</v>
      </c>
      <c r="H1152" s="217" t="n">
        <v>2E-005</v>
      </c>
      <c r="I1152" s="228" t="s">
        <v>795</v>
      </c>
      <c r="J1152" s="229" t="s">
        <v>744</v>
      </c>
    </row>
    <row r="1153" customFormat="false" ht="24" hidden="false" customHeight="true" outlineLevel="0" collapsed="false">
      <c r="A1153" s="216" t="s">
        <v>661</v>
      </c>
      <c r="B1153" s="216" t="s">
        <v>726</v>
      </c>
      <c r="C1153" s="216" t="s">
        <v>81</v>
      </c>
      <c r="D1153" s="216" t="s">
        <v>727</v>
      </c>
      <c r="E1153" s="216" t="s">
        <v>673</v>
      </c>
      <c r="F1153" s="216"/>
      <c r="G1153" s="216" t="s">
        <v>712</v>
      </c>
      <c r="H1153" s="217" t="n">
        <v>0.1</v>
      </c>
      <c r="I1153" s="228" t="s">
        <v>728</v>
      </c>
      <c r="J1153" s="229" t="s">
        <v>1577</v>
      </c>
    </row>
    <row r="1154" customFormat="false" ht="25.5" hidden="false" customHeight="true" outlineLevel="0" collapsed="false">
      <c r="A1154" s="216" t="s">
        <v>661</v>
      </c>
      <c r="B1154" s="216" t="s">
        <v>1578</v>
      </c>
      <c r="C1154" s="216" t="s">
        <v>81</v>
      </c>
      <c r="D1154" s="216" t="s">
        <v>1579</v>
      </c>
      <c r="E1154" s="216" t="s">
        <v>705</v>
      </c>
      <c r="F1154" s="216"/>
      <c r="G1154" s="216" t="s">
        <v>724</v>
      </c>
      <c r="H1154" s="217" t="n">
        <v>1</v>
      </c>
      <c r="I1154" s="228" t="s">
        <v>1580</v>
      </c>
      <c r="J1154" s="229" t="s">
        <v>1580</v>
      </c>
    </row>
    <row r="1155" customFormat="false" ht="13.5" hidden="false" customHeight="true" outlineLevel="0" collapsed="false">
      <c r="A1155" s="36"/>
      <c r="B1155" s="36"/>
      <c r="C1155" s="36"/>
      <c r="D1155" s="36"/>
      <c r="E1155" s="219" t="s">
        <v>676</v>
      </c>
      <c r="F1155" s="220" t="n">
        <v>3.49</v>
      </c>
      <c r="G1155" s="219" t="s">
        <v>677</v>
      </c>
      <c r="H1155" s="220" t="n">
        <v>0</v>
      </c>
      <c r="I1155" s="219" t="s">
        <v>678</v>
      </c>
      <c r="J1155" s="220" t="n">
        <v>3.49</v>
      </c>
    </row>
    <row r="1156" customFormat="false" ht="13.5" hidden="false" customHeight="true" outlineLevel="0" collapsed="false">
      <c r="A1156" s="36"/>
      <c r="B1156" s="36"/>
      <c r="C1156" s="36"/>
      <c r="D1156" s="36"/>
      <c r="E1156" s="219" t="s">
        <v>679</v>
      </c>
      <c r="F1156" s="220" t="n">
        <v>1.58</v>
      </c>
      <c r="G1156" s="36"/>
      <c r="H1156" s="219" t="s">
        <v>680</v>
      </c>
      <c r="I1156" s="219"/>
      <c r="J1156" s="220" t="n">
        <v>8.52</v>
      </c>
    </row>
    <row r="1157" customFormat="false" ht="49.5" hidden="false" customHeight="true" outlineLevel="0" collapsed="false">
      <c r="A1157" s="38"/>
      <c r="B1157" s="38"/>
      <c r="C1157" s="38"/>
      <c r="D1157" s="38"/>
      <c r="E1157" s="38"/>
      <c r="F1157" s="38"/>
      <c r="G1157" s="221" t="s">
        <v>681</v>
      </c>
      <c r="H1157" s="222" t="s">
        <v>825</v>
      </c>
      <c r="I1157" s="221" t="s">
        <v>683</v>
      </c>
      <c r="J1157" s="223" t="n">
        <v>170.4</v>
      </c>
    </row>
    <row r="1158" customFormat="false" ht="0.75" hidden="false" customHeight="true" outlineLevel="0" collapsed="false">
      <c r="A1158" s="224"/>
      <c r="B1158" s="224"/>
      <c r="C1158" s="224"/>
      <c r="D1158" s="224"/>
      <c r="E1158" s="224"/>
      <c r="F1158" s="224"/>
      <c r="G1158" s="224"/>
      <c r="H1158" s="224"/>
      <c r="I1158" s="224"/>
      <c r="J1158" s="224"/>
    </row>
    <row r="1159" customFormat="false" ht="18" hidden="false" customHeight="true" outlineLevel="0" collapsed="false">
      <c r="A1159" s="207" t="s">
        <v>224</v>
      </c>
      <c r="B1159" s="207" t="s">
        <v>647</v>
      </c>
      <c r="C1159" s="207" t="s">
        <v>648</v>
      </c>
      <c r="D1159" s="207" t="s">
        <v>649</v>
      </c>
      <c r="E1159" s="207" t="s">
        <v>650</v>
      </c>
      <c r="F1159" s="207"/>
      <c r="G1159" s="207" t="s">
        <v>651</v>
      </c>
      <c r="H1159" s="207" t="s">
        <v>652</v>
      </c>
      <c r="I1159" s="207" t="s">
        <v>653</v>
      </c>
      <c r="J1159" s="207" t="s">
        <v>654</v>
      </c>
    </row>
    <row r="1160" customFormat="false" ht="25.5" hidden="false" customHeight="true" outlineLevel="0" collapsed="false">
      <c r="A1160" s="208" t="s">
        <v>655</v>
      </c>
      <c r="B1160" s="208" t="s">
        <v>1605</v>
      </c>
      <c r="C1160" s="208" t="s">
        <v>70</v>
      </c>
      <c r="D1160" s="208" t="s">
        <v>225</v>
      </c>
      <c r="E1160" s="208" t="s">
        <v>1606</v>
      </c>
      <c r="F1160" s="208"/>
      <c r="G1160" s="208" t="s">
        <v>87</v>
      </c>
      <c r="H1160" s="210" t="n">
        <v>1</v>
      </c>
      <c r="I1160" s="211" t="n">
        <v>90.02</v>
      </c>
      <c r="J1160" s="211" t="n">
        <v>90.02</v>
      </c>
    </row>
    <row r="1161" customFormat="false" ht="25.5" hidden="false" customHeight="true" outlineLevel="0" collapsed="false">
      <c r="A1161" s="212" t="s">
        <v>658</v>
      </c>
      <c r="B1161" s="212" t="s">
        <v>1488</v>
      </c>
      <c r="C1161" s="212" t="s">
        <v>70</v>
      </c>
      <c r="D1161" s="212" t="s">
        <v>1489</v>
      </c>
      <c r="E1161" s="212" t="s">
        <v>657</v>
      </c>
      <c r="F1161" s="212"/>
      <c r="G1161" s="212" t="s">
        <v>72</v>
      </c>
      <c r="H1161" s="214" t="n">
        <v>0.3882</v>
      </c>
      <c r="I1161" s="215" t="n">
        <v>22.85</v>
      </c>
      <c r="J1161" s="215" t="n">
        <v>8.87</v>
      </c>
    </row>
    <row r="1162" customFormat="false" ht="24" hidden="false" customHeight="true" outlineLevel="0" collapsed="false">
      <c r="A1162" s="212" t="s">
        <v>658</v>
      </c>
      <c r="B1162" s="212" t="s">
        <v>1490</v>
      </c>
      <c r="C1162" s="212" t="s">
        <v>70</v>
      </c>
      <c r="D1162" s="212" t="s">
        <v>1491</v>
      </c>
      <c r="E1162" s="212" t="s">
        <v>657</v>
      </c>
      <c r="F1162" s="212"/>
      <c r="G1162" s="212" t="s">
        <v>72</v>
      </c>
      <c r="H1162" s="214" t="n">
        <v>0.3882</v>
      </c>
      <c r="I1162" s="215" t="n">
        <v>32.43</v>
      </c>
      <c r="J1162" s="215" t="n">
        <v>12.58</v>
      </c>
    </row>
    <row r="1163" customFormat="false" ht="39" hidden="false" customHeight="true" outlineLevel="0" collapsed="false">
      <c r="A1163" s="216" t="s">
        <v>661</v>
      </c>
      <c r="B1163" s="216" t="s">
        <v>1607</v>
      </c>
      <c r="C1163" s="216" t="s">
        <v>70</v>
      </c>
      <c r="D1163" s="216" t="s">
        <v>1608</v>
      </c>
      <c r="E1163" s="216" t="s">
        <v>705</v>
      </c>
      <c r="F1163" s="216"/>
      <c r="G1163" s="216" t="s">
        <v>87</v>
      </c>
      <c r="H1163" s="217" t="n">
        <v>1</v>
      </c>
      <c r="I1163" s="218" t="n">
        <v>68.57</v>
      </c>
      <c r="J1163" s="218" t="n">
        <v>68.57</v>
      </c>
    </row>
    <row r="1164" customFormat="false" ht="13.5" hidden="false" customHeight="true" outlineLevel="0" collapsed="false">
      <c r="A1164" s="36"/>
      <c r="B1164" s="36"/>
      <c r="C1164" s="36"/>
      <c r="D1164" s="36"/>
      <c r="E1164" s="219" t="s">
        <v>676</v>
      </c>
      <c r="F1164" s="220" t="n">
        <v>16.72</v>
      </c>
      <c r="G1164" s="219" t="s">
        <v>677</v>
      </c>
      <c r="H1164" s="220" t="n">
        <v>0</v>
      </c>
      <c r="I1164" s="219" t="s">
        <v>678</v>
      </c>
      <c r="J1164" s="220" t="n">
        <v>16.72</v>
      </c>
    </row>
    <row r="1165" customFormat="false" ht="13.5" hidden="false" customHeight="true" outlineLevel="0" collapsed="false">
      <c r="A1165" s="36"/>
      <c r="B1165" s="36"/>
      <c r="C1165" s="36"/>
      <c r="D1165" s="36"/>
      <c r="E1165" s="219" t="s">
        <v>679</v>
      </c>
      <c r="F1165" s="220" t="n">
        <v>20.59</v>
      </c>
      <c r="G1165" s="36"/>
      <c r="H1165" s="219" t="s">
        <v>680</v>
      </c>
      <c r="I1165" s="219"/>
      <c r="J1165" s="220" t="n">
        <v>110.61</v>
      </c>
    </row>
    <row r="1166" customFormat="false" ht="49.5" hidden="false" customHeight="true" outlineLevel="0" collapsed="false">
      <c r="A1166" s="38"/>
      <c r="B1166" s="38"/>
      <c r="C1166" s="38"/>
      <c r="D1166" s="38"/>
      <c r="E1166" s="38"/>
      <c r="F1166" s="38"/>
      <c r="G1166" s="221" t="s">
        <v>681</v>
      </c>
      <c r="H1166" s="222" t="s">
        <v>825</v>
      </c>
      <c r="I1166" s="221" t="s">
        <v>683</v>
      </c>
      <c r="J1166" s="223" t="n">
        <v>2212.2</v>
      </c>
    </row>
    <row r="1167" customFormat="false" ht="0.75" hidden="false" customHeight="true" outlineLevel="0" collapsed="false">
      <c r="A1167" s="224"/>
      <c r="B1167" s="224"/>
      <c r="C1167" s="224"/>
      <c r="D1167" s="224"/>
      <c r="E1167" s="224"/>
      <c r="F1167" s="224"/>
      <c r="G1167" s="224"/>
      <c r="H1167" s="224"/>
      <c r="I1167" s="224"/>
      <c r="J1167" s="224"/>
    </row>
    <row r="1168" customFormat="false" ht="24" hidden="false" customHeight="true" outlineLevel="0" collapsed="false">
      <c r="A1168" s="225" t="s">
        <v>1609</v>
      </c>
      <c r="B1168" s="225"/>
      <c r="C1168" s="225"/>
      <c r="D1168" s="225" t="s">
        <v>227</v>
      </c>
      <c r="E1168" s="225"/>
      <c r="F1168" s="226"/>
      <c r="G1168" s="226"/>
      <c r="H1168" s="225"/>
      <c r="I1168" s="225"/>
      <c r="J1168" s="227" t="n">
        <v>20638.56</v>
      </c>
    </row>
    <row r="1169" customFormat="false" ht="18" hidden="false" customHeight="true" outlineLevel="0" collapsed="false">
      <c r="A1169" s="207" t="s">
        <v>228</v>
      </c>
      <c r="B1169" s="207" t="s">
        <v>647</v>
      </c>
      <c r="C1169" s="207" t="s">
        <v>648</v>
      </c>
      <c r="D1169" s="207" t="s">
        <v>649</v>
      </c>
      <c r="E1169" s="207" t="s">
        <v>650</v>
      </c>
      <c r="F1169" s="207"/>
      <c r="G1169" s="207" t="s">
        <v>651</v>
      </c>
      <c r="H1169" s="207" t="s">
        <v>652</v>
      </c>
      <c r="I1169" s="207" t="s">
        <v>653</v>
      </c>
      <c r="J1169" s="207" t="s">
        <v>654</v>
      </c>
    </row>
    <row r="1170" customFormat="false" ht="39" hidden="false" customHeight="true" outlineLevel="0" collapsed="false">
      <c r="A1170" s="208" t="s">
        <v>655</v>
      </c>
      <c r="B1170" s="208" t="s">
        <v>1610</v>
      </c>
      <c r="C1170" s="208" t="s">
        <v>70</v>
      </c>
      <c r="D1170" s="208" t="s">
        <v>229</v>
      </c>
      <c r="E1170" s="208" t="s">
        <v>1522</v>
      </c>
      <c r="F1170" s="208"/>
      <c r="G1170" s="208" t="s">
        <v>92</v>
      </c>
      <c r="H1170" s="210" t="n">
        <v>1</v>
      </c>
      <c r="I1170" s="211" t="n">
        <v>3.49</v>
      </c>
      <c r="J1170" s="211" t="n">
        <v>3.49</v>
      </c>
    </row>
    <row r="1171" customFormat="false" ht="24" hidden="false" customHeight="true" outlineLevel="0" collapsed="false">
      <c r="A1171" s="212" t="s">
        <v>658</v>
      </c>
      <c r="B1171" s="212" t="s">
        <v>1490</v>
      </c>
      <c r="C1171" s="212" t="s">
        <v>70</v>
      </c>
      <c r="D1171" s="212" t="s">
        <v>1491</v>
      </c>
      <c r="E1171" s="212" t="s">
        <v>657</v>
      </c>
      <c r="F1171" s="212"/>
      <c r="G1171" s="212" t="s">
        <v>72</v>
      </c>
      <c r="H1171" s="214" t="n">
        <v>0.023</v>
      </c>
      <c r="I1171" s="215" t="n">
        <v>32.43</v>
      </c>
      <c r="J1171" s="215" t="n">
        <v>0.74</v>
      </c>
    </row>
    <row r="1172" customFormat="false" ht="25.5" hidden="false" customHeight="true" outlineLevel="0" collapsed="false">
      <c r="A1172" s="212" t="s">
        <v>658</v>
      </c>
      <c r="B1172" s="212" t="s">
        <v>1488</v>
      </c>
      <c r="C1172" s="212" t="s">
        <v>70</v>
      </c>
      <c r="D1172" s="212" t="s">
        <v>1489</v>
      </c>
      <c r="E1172" s="212" t="s">
        <v>657</v>
      </c>
      <c r="F1172" s="212"/>
      <c r="G1172" s="212" t="s">
        <v>72</v>
      </c>
      <c r="H1172" s="214" t="n">
        <v>0.023</v>
      </c>
      <c r="I1172" s="215" t="n">
        <v>22.85</v>
      </c>
      <c r="J1172" s="215" t="n">
        <v>0.52</v>
      </c>
    </row>
    <row r="1173" customFormat="false" ht="39" hidden="false" customHeight="true" outlineLevel="0" collapsed="false">
      <c r="A1173" s="216" t="s">
        <v>661</v>
      </c>
      <c r="B1173" s="216" t="s">
        <v>1611</v>
      </c>
      <c r="C1173" s="216" t="s">
        <v>70</v>
      </c>
      <c r="D1173" s="216" t="s">
        <v>1612</v>
      </c>
      <c r="E1173" s="216" t="s">
        <v>705</v>
      </c>
      <c r="F1173" s="216"/>
      <c r="G1173" s="216" t="s">
        <v>92</v>
      </c>
      <c r="H1173" s="217" t="n">
        <v>1.2434</v>
      </c>
      <c r="I1173" s="218" t="n">
        <v>1.76</v>
      </c>
      <c r="J1173" s="218" t="n">
        <v>2.18</v>
      </c>
    </row>
    <row r="1174" customFormat="false" ht="25.5" hidden="false" customHeight="true" outlineLevel="0" collapsed="false">
      <c r="A1174" s="216" t="s">
        <v>661</v>
      </c>
      <c r="B1174" s="216" t="s">
        <v>1613</v>
      </c>
      <c r="C1174" s="216" t="s">
        <v>70</v>
      </c>
      <c r="D1174" s="216" t="s">
        <v>1614</v>
      </c>
      <c r="E1174" s="216" t="s">
        <v>705</v>
      </c>
      <c r="F1174" s="216"/>
      <c r="G1174" s="216" t="s">
        <v>87</v>
      </c>
      <c r="H1174" s="217" t="n">
        <v>0.0094</v>
      </c>
      <c r="I1174" s="218" t="n">
        <v>6.28</v>
      </c>
      <c r="J1174" s="218" t="n">
        <v>0.05</v>
      </c>
    </row>
    <row r="1175" customFormat="false" ht="13.5" hidden="false" customHeight="true" outlineLevel="0" collapsed="false">
      <c r="A1175" s="36"/>
      <c r="B1175" s="36"/>
      <c r="C1175" s="36"/>
      <c r="D1175" s="36"/>
      <c r="E1175" s="219" t="s">
        <v>676</v>
      </c>
      <c r="F1175" s="220" t="n">
        <v>0.98</v>
      </c>
      <c r="G1175" s="219" t="s">
        <v>677</v>
      </c>
      <c r="H1175" s="220" t="n">
        <v>0</v>
      </c>
      <c r="I1175" s="219" t="s">
        <v>678</v>
      </c>
      <c r="J1175" s="220" t="n">
        <v>0.98</v>
      </c>
    </row>
    <row r="1176" customFormat="false" ht="13.5" hidden="false" customHeight="true" outlineLevel="0" collapsed="false">
      <c r="A1176" s="36"/>
      <c r="B1176" s="36"/>
      <c r="C1176" s="36"/>
      <c r="D1176" s="36"/>
      <c r="E1176" s="219" t="s">
        <v>679</v>
      </c>
      <c r="F1176" s="220" t="n">
        <v>0.79</v>
      </c>
      <c r="G1176" s="36"/>
      <c r="H1176" s="219" t="s">
        <v>680</v>
      </c>
      <c r="I1176" s="219"/>
      <c r="J1176" s="220" t="n">
        <v>4.28</v>
      </c>
    </row>
    <row r="1177" customFormat="false" ht="49.5" hidden="false" customHeight="true" outlineLevel="0" collapsed="false">
      <c r="A1177" s="38"/>
      <c r="B1177" s="38"/>
      <c r="C1177" s="38"/>
      <c r="D1177" s="38"/>
      <c r="E1177" s="38"/>
      <c r="F1177" s="38"/>
      <c r="G1177" s="221" t="s">
        <v>681</v>
      </c>
      <c r="H1177" s="222" t="s">
        <v>1615</v>
      </c>
      <c r="I1177" s="221" t="s">
        <v>683</v>
      </c>
      <c r="J1177" s="223" t="n">
        <v>8996.56</v>
      </c>
    </row>
    <row r="1178" customFormat="false" ht="0.75" hidden="false" customHeight="true" outlineLevel="0" collapsed="false">
      <c r="A1178" s="224"/>
      <c r="B1178" s="224"/>
      <c r="C1178" s="224"/>
      <c r="D1178" s="224"/>
      <c r="E1178" s="224"/>
      <c r="F1178" s="224"/>
      <c r="G1178" s="224"/>
      <c r="H1178" s="224"/>
      <c r="I1178" s="224"/>
      <c r="J1178" s="224"/>
    </row>
    <row r="1179" customFormat="false" ht="18" hidden="false" customHeight="true" outlineLevel="0" collapsed="false">
      <c r="A1179" s="207" t="s">
        <v>230</v>
      </c>
      <c r="B1179" s="207" t="s">
        <v>647</v>
      </c>
      <c r="C1179" s="207" t="s">
        <v>648</v>
      </c>
      <c r="D1179" s="207" t="s">
        <v>649</v>
      </c>
      <c r="E1179" s="207" t="s">
        <v>650</v>
      </c>
      <c r="F1179" s="207"/>
      <c r="G1179" s="207" t="s">
        <v>651</v>
      </c>
      <c r="H1179" s="207" t="s">
        <v>652</v>
      </c>
      <c r="I1179" s="207" t="s">
        <v>653</v>
      </c>
      <c r="J1179" s="207" t="s">
        <v>654</v>
      </c>
    </row>
    <row r="1180" customFormat="false" ht="39" hidden="false" customHeight="true" outlineLevel="0" collapsed="false">
      <c r="A1180" s="208" t="s">
        <v>655</v>
      </c>
      <c r="B1180" s="208" t="s">
        <v>1616</v>
      </c>
      <c r="C1180" s="208" t="s">
        <v>70</v>
      </c>
      <c r="D1180" s="208" t="s">
        <v>231</v>
      </c>
      <c r="E1180" s="208" t="s">
        <v>1522</v>
      </c>
      <c r="F1180" s="208"/>
      <c r="G1180" s="208" t="s">
        <v>92</v>
      </c>
      <c r="H1180" s="210" t="n">
        <v>1</v>
      </c>
      <c r="I1180" s="211" t="n">
        <v>5.11</v>
      </c>
      <c r="J1180" s="211" t="n">
        <v>5.11</v>
      </c>
    </row>
    <row r="1181" customFormat="false" ht="25.5" hidden="false" customHeight="true" outlineLevel="0" collapsed="false">
      <c r="A1181" s="212" t="s">
        <v>658</v>
      </c>
      <c r="B1181" s="212" t="s">
        <v>1488</v>
      </c>
      <c r="C1181" s="212" t="s">
        <v>70</v>
      </c>
      <c r="D1181" s="212" t="s">
        <v>1489</v>
      </c>
      <c r="E1181" s="212" t="s">
        <v>657</v>
      </c>
      <c r="F1181" s="212"/>
      <c r="G1181" s="212" t="s">
        <v>72</v>
      </c>
      <c r="H1181" s="214" t="n">
        <v>0.029</v>
      </c>
      <c r="I1181" s="215" t="n">
        <v>22.85</v>
      </c>
      <c r="J1181" s="215" t="n">
        <v>0.66</v>
      </c>
    </row>
    <row r="1182" customFormat="false" ht="24" hidden="false" customHeight="true" outlineLevel="0" collapsed="false">
      <c r="A1182" s="212" t="s">
        <v>658</v>
      </c>
      <c r="B1182" s="212" t="s">
        <v>1490</v>
      </c>
      <c r="C1182" s="212" t="s">
        <v>70</v>
      </c>
      <c r="D1182" s="212" t="s">
        <v>1491</v>
      </c>
      <c r="E1182" s="212" t="s">
        <v>657</v>
      </c>
      <c r="F1182" s="212"/>
      <c r="G1182" s="212" t="s">
        <v>72</v>
      </c>
      <c r="H1182" s="214" t="n">
        <v>0.029</v>
      </c>
      <c r="I1182" s="215" t="n">
        <v>32.43</v>
      </c>
      <c r="J1182" s="215" t="n">
        <v>0.94</v>
      </c>
    </row>
    <row r="1183" customFormat="false" ht="39" hidden="false" customHeight="true" outlineLevel="0" collapsed="false">
      <c r="A1183" s="216" t="s">
        <v>661</v>
      </c>
      <c r="B1183" s="216" t="s">
        <v>1617</v>
      </c>
      <c r="C1183" s="216" t="s">
        <v>70</v>
      </c>
      <c r="D1183" s="216" t="s">
        <v>1618</v>
      </c>
      <c r="E1183" s="216" t="s">
        <v>705</v>
      </c>
      <c r="F1183" s="216"/>
      <c r="G1183" s="216" t="s">
        <v>92</v>
      </c>
      <c r="H1183" s="217" t="n">
        <v>1.2434</v>
      </c>
      <c r="I1183" s="218" t="n">
        <v>2.79</v>
      </c>
      <c r="J1183" s="218" t="n">
        <v>3.46</v>
      </c>
    </row>
    <row r="1184" customFormat="false" ht="25.5" hidden="false" customHeight="true" outlineLevel="0" collapsed="false">
      <c r="A1184" s="216" t="s">
        <v>661</v>
      </c>
      <c r="B1184" s="216" t="s">
        <v>1613</v>
      </c>
      <c r="C1184" s="216" t="s">
        <v>70</v>
      </c>
      <c r="D1184" s="216" t="s">
        <v>1614</v>
      </c>
      <c r="E1184" s="216" t="s">
        <v>705</v>
      </c>
      <c r="F1184" s="216"/>
      <c r="G1184" s="216" t="s">
        <v>87</v>
      </c>
      <c r="H1184" s="217" t="n">
        <v>0.0094</v>
      </c>
      <c r="I1184" s="218" t="n">
        <v>6.28</v>
      </c>
      <c r="J1184" s="218" t="n">
        <v>0.05</v>
      </c>
    </row>
    <row r="1185" customFormat="false" ht="13.5" hidden="false" customHeight="true" outlineLevel="0" collapsed="false">
      <c r="A1185" s="36"/>
      <c r="B1185" s="36"/>
      <c r="C1185" s="36"/>
      <c r="D1185" s="36"/>
      <c r="E1185" s="219" t="s">
        <v>676</v>
      </c>
      <c r="F1185" s="220" t="n">
        <v>1.24</v>
      </c>
      <c r="G1185" s="219" t="s">
        <v>677</v>
      </c>
      <c r="H1185" s="220" t="n">
        <v>0</v>
      </c>
      <c r="I1185" s="219" t="s">
        <v>678</v>
      </c>
      <c r="J1185" s="220" t="n">
        <v>1.24</v>
      </c>
    </row>
    <row r="1186" customFormat="false" ht="13.5" hidden="false" customHeight="true" outlineLevel="0" collapsed="false">
      <c r="A1186" s="36"/>
      <c r="B1186" s="36"/>
      <c r="C1186" s="36"/>
      <c r="D1186" s="36"/>
      <c r="E1186" s="219" t="s">
        <v>679</v>
      </c>
      <c r="F1186" s="220" t="n">
        <v>1.16</v>
      </c>
      <c r="G1186" s="36"/>
      <c r="H1186" s="219" t="s">
        <v>680</v>
      </c>
      <c r="I1186" s="219"/>
      <c r="J1186" s="220" t="n">
        <v>6.27</v>
      </c>
    </row>
    <row r="1187" customFormat="false" ht="49.5" hidden="false" customHeight="true" outlineLevel="0" collapsed="false">
      <c r="A1187" s="38"/>
      <c r="B1187" s="38"/>
      <c r="C1187" s="38"/>
      <c r="D1187" s="38"/>
      <c r="E1187" s="38"/>
      <c r="F1187" s="38"/>
      <c r="G1187" s="221" t="s">
        <v>681</v>
      </c>
      <c r="H1187" s="222" t="s">
        <v>1619</v>
      </c>
      <c r="I1187" s="221" t="s">
        <v>683</v>
      </c>
      <c r="J1187" s="223" t="n">
        <v>8577.36</v>
      </c>
    </row>
    <row r="1188" customFormat="false" ht="0.75" hidden="false" customHeight="true" outlineLevel="0" collapsed="false">
      <c r="A1188" s="224"/>
      <c r="B1188" s="224"/>
      <c r="C1188" s="224"/>
      <c r="D1188" s="224"/>
      <c r="E1188" s="224"/>
      <c r="F1188" s="224"/>
      <c r="G1188" s="224"/>
      <c r="H1188" s="224"/>
      <c r="I1188" s="224"/>
      <c r="J1188" s="224"/>
    </row>
    <row r="1189" customFormat="false" ht="18" hidden="false" customHeight="true" outlineLevel="0" collapsed="false">
      <c r="A1189" s="207" t="s">
        <v>232</v>
      </c>
      <c r="B1189" s="207" t="s">
        <v>647</v>
      </c>
      <c r="C1189" s="207" t="s">
        <v>648</v>
      </c>
      <c r="D1189" s="207" t="s">
        <v>649</v>
      </c>
      <c r="E1189" s="207" t="s">
        <v>650</v>
      </c>
      <c r="F1189" s="207"/>
      <c r="G1189" s="207" t="s">
        <v>651</v>
      </c>
      <c r="H1189" s="207" t="s">
        <v>652</v>
      </c>
      <c r="I1189" s="207" t="s">
        <v>653</v>
      </c>
      <c r="J1189" s="207" t="s">
        <v>654</v>
      </c>
    </row>
    <row r="1190" customFormat="false" ht="39" hidden="false" customHeight="true" outlineLevel="0" collapsed="false">
      <c r="A1190" s="208" t="s">
        <v>655</v>
      </c>
      <c r="B1190" s="208" t="s">
        <v>1620</v>
      </c>
      <c r="C1190" s="208" t="s">
        <v>70</v>
      </c>
      <c r="D1190" s="208" t="s">
        <v>233</v>
      </c>
      <c r="E1190" s="208" t="s">
        <v>1522</v>
      </c>
      <c r="F1190" s="208"/>
      <c r="G1190" s="208" t="s">
        <v>92</v>
      </c>
      <c r="H1190" s="210" t="n">
        <v>1</v>
      </c>
      <c r="I1190" s="211" t="n">
        <v>7.95</v>
      </c>
      <c r="J1190" s="211" t="n">
        <v>7.95</v>
      </c>
    </row>
    <row r="1191" customFormat="false" ht="25.5" hidden="false" customHeight="true" outlineLevel="0" collapsed="false">
      <c r="A1191" s="212" t="s">
        <v>658</v>
      </c>
      <c r="B1191" s="212" t="s">
        <v>1488</v>
      </c>
      <c r="C1191" s="212" t="s">
        <v>70</v>
      </c>
      <c r="D1191" s="212" t="s">
        <v>1489</v>
      </c>
      <c r="E1191" s="212" t="s">
        <v>657</v>
      </c>
      <c r="F1191" s="212"/>
      <c r="G1191" s="212" t="s">
        <v>72</v>
      </c>
      <c r="H1191" s="214" t="n">
        <v>0.039</v>
      </c>
      <c r="I1191" s="215" t="n">
        <v>22.85</v>
      </c>
      <c r="J1191" s="215" t="n">
        <v>0.89</v>
      </c>
    </row>
    <row r="1192" customFormat="false" ht="24" hidden="false" customHeight="true" outlineLevel="0" collapsed="false">
      <c r="A1192" s="212" t="s">
        <v>658</v>
      </c>
      <c r="B1192" s="212" t="s">
        <v>1490</v>
      </c>
      <c r="C1192" s="212" t="s">
        <v>70</v>
      </c>
      <c r="D1192" s="212" t="s">
        <v>1491</v>
      </c>
      <c r="E1192" s="212" t="s">
        <v>657</v>
      </c>
      <c r="F1192" s="212"/>
      <c r="G1192" s="212" t="s">
        <v>72</v>
      </c>
      <c r="H1192" s="214" t="n">
        <v>0.039</v>
      </c>
      <c r="I1192" s="215" t="n">
        <v>32.43</v>
      </c>
      <c r="J1192" s="215" t="n">
        <v>1.26</v>
      </c>
    </row>
    <row r="1193" customFormat="false" ht="39" hidden="false" customHeight="true" outlineLevel="0" collapsed="false">
      <c r="A1193" s="216" t="s">
        <v>661</v>
      </c>
      <c r="B1193" s="216" t="s">
        <v>1621</v>
      </c>
      <c r="C1193" s="216" t="s">
        <v>70</v>
      </c>
      <c r="D1193" s="216" t="s">
        <v>1622</v>
      </c>
      <c r="E1193" s="216" t="s">
        <v>705</v>
      </c>
      <c r="F1193" s="216"/>
      <c r="G1193" s="216" t="s">
        <v>92</v>
      </c>
      <c r="H1193" s="217" t="n">
        <v>1.2434</v>
      </c>
      <c r="I1193" s="218" t="n">
        <v>4.63</v>
      </c>
      <c r="J1193" s="218" t="n">
        <v>5.75</v>
      </c>
    </row>
    <row r="1194" customFormat="false" ht="25.5" hidden="false" customHeight="true" outlineLevel="0" collapsed="false">
      <c r="A1194" s="216" t="s">
        <v>661</v>
      </c>
      <c r="B1194" s="216" t="s">
        <v>1613</v>
      </c>
      <c r="C1194" s="216" t="s">
        <v>70</v>
      </c>
      <c r="D1194" s="216" t="s">
        <v>1614</v>
      </c>
      <c r="E1194" s="216" t="s">
        <v>705</v>
      </c>
      <c r="F1194" s="216"/>
      <c r="G1194" s="216" t="s">
        <v>87</v>
      </c>
      <c r="H1194" s="217" t="n">
        <v>0.0094</v>
      </c>
      <c r="I1194" s="218" t="n">
        <v>6.28</v>
      </c>
      <c r="J1194" s="218" t="n">
        <v>0.05</v>
      </c>
    </row>
    <row r="1195" customFormat="false" ht="13.5" hidden="false" customHeight="true" outlineLevel="0" collapsed="false">
      <c r="A1195" s="36"/>
      <c r="B1195" s="36"/>
      <c r="C1195" s="36"/>
      <c r="D1195" s="36"/>
      <c r="E1195" s="219" t="s">
        <v>676</v>
      </c>
      <c r="F1195" s="220" t="n">
        <v>1.67</v>
      </c>
      <c r="G1195" s="219" t="s">
        <v>677</v>
      </c>
      <c r="H1195" s="220" t="n">
        <v>0</v>
      </c>
      <c r="I1195" s="219" t="s">
        <v>678</v>
      </c>
      <c r="J1195" s="220" t="n">
        <v>1.67</v>
      </c>
    </row>
    <row r="1196" customFormat="false" ht="13.5" hidden="false" customHeight="true" outlineLevel="0" collapsed="false">
      <c r="A1196" s="36"/>
      <c r="B1196" s="36"/>
      <c r="C1196" s="36"/>
      <c r="D1196" s="36"/>
      <c r="E1196" s="219" t="s">
        <v>679</v>
      </c>
      <c r="F1196" s="220" t="n">
        <v>1.81</v>
      </c>
      <c r="G1196" s="36"/>
      <c r="H1196" s="219" t="s">
        <v>680</v>
      </c>
      <c r="I1196" s="219"/>
      <c r="J1196" s="220" t="n">
        <v>9.76</v>
      </c>
    </row>
    <row r="1197" customFormat="false" ht="49.5" hidden="false" customHeight="true" outlineLevel="0" collapsed="false">
      <c r="A1197" s="38"/>
      <c r="B1197" s="38"/>
      <c r="C1197" s="38"/>
      <c r="D1197" s="38"/>
      <c r="E1197" s="38"/>
      <c r="F1197" s="38"/>
      <c r="G1197" s="221" t="s">
        <v>681</v>
      </c>
      <c r="H1197" s="222" t="s">
        <v>1623</v>
      </c>
      <c r="I1197" s="221" t="s">
        <v>683</v>
      </c>
      <c r="J1197" s="223" t="n">
        <v>3064.64</v>
      </c>
    </row>
    <row r="1198" customFormat="false" ht="0.75" hidden="false" customHeight="true" outlineLevel="0" collapsed="false">
      <c r="A1198" s="224"/>
      <c r="B1198" s="224"/>
      <c r="C1198" s="224"/>
      <c r="D1198" s="224"/>
      <c r="E1198" s="224"/>
      <c r="F1198" s="224"/>
      <c r="G1198" s="224"/>
      <c r="H1198" s="224"/>
      <c r="I1198" s="224"/>
      <c r="J1198" s="224"/>
    </row>
    <row r="1199" customFormat="false" ht="24" hidden="false" customHeight="true" outlineLevel="0" collapsed="false">
      <c r="A1199" s="225" t="s">
        <v>1624</v>
      </c>
      <c r="B1199" s="225"/>
      <c r="C1199" s="225"/>
      <c r="D1199" s="225" t="s">
        <v>235</v>
      </c>
      <c r="E1199" s="225"/>
      <c r="F1199" s="226"/>
      <c r="G1199" s="226"/>
      <c r="H1199" s="225"/>
      <c r="I1199" s="225"/>
      <c r="J1199" s="227" t="n">
        <v>49854.8</v>
      </c>
    </row>
    <row r="1200" customFormat="false" ht="18" hidden="false" customHeight="true" outlineLevel="0" collapsed="false">
      <c r="A1200" s="207" t="s">
        <v>236</v>
      </c>
      <c r="B1200" s="207" t="s">
        <v>647</v>
      </c>
      <c r="C1200" s="207" t="s">
        <v>648</v>
      </c>
      <c r="D1200" s="207" t="s">
        <v>649</v>
      </c>
      <c r="E1200" s="207" t="s">
        <v>650</v>
      </c>
      <c r="F1200" s="207"/>
      <c r="G1200" s="207" t="s">
        <v>651</v>
      </c>
      <c r="H1200" s="207" t="s">
        <v>652</v>
      </c>
      <c r="I1200" s="207" t="s">
        <v>653</v>
      </c>
      <c r="J1200" s="207" t="s">
        <v>654</v>
      </c>
    </row>
    <row r="1201" customFormat="false" ht="51.75" hidden="false" customHeight="true" outlineLevel="0" collapsed="false">
      <c r="A1201" s="208" t="s">
        <v>655</v>
      </c>
      <c r="B1201" s="208" t="s">
        <v>1625</v>
      </c>
      <c r="C1201" s="208" t="s">
        <v>70</v>
      </c>
      <c r="D1201" s="208" t="s">
        <v>237</v>
      </c>
      <c r="E1201" s="208" t="s">
        <v>1522</v>
      </c>
      <c r="F1201" s="208"/>
      <c r="G1201" s="208" t="s">
        <v>87</v>
      </c>
      <c r="H1201" s="210" t="n">
        <v>1</v>
      </c>
      <c r="I1201" s="211" t="n">
        <v>74.4</v>
      </c>
      <c r="J1201" s="211" t="n">
        <v>74.4</v>
      </c>
    </row>
    <row r="1202" customFormat="false" ht="24" hidden="false" customHeight="true" outlineLevel="0" collapsed="false">
      <c r="A1202" s="212" t="s">
        <v>658</v>
      </c>
      <c r="B1202" s="212" t="s">
        <v>1490</v>
      </c>
      <c r="C1202" s="212" t="s">
        <v>70</v>
      </c>
      <c r="D1202" s="212" t="s">
        <v>1491</v>
      </c>
      <c r="E1202" s="212" t="s">
        <v>657</v>
      </c>
      <c r="F1202" s="212"/>
      <c r="G1202" s="212" t="s">
        <v>72</v>
      </c>
      <c r="H1202" s="214" t="n">
        <v>0.741</v>
      </c>
      <c r="I1202" s="215" t="n">
        <v>32.43</v>
      </c>
      <c r="J1202" s="215" t="n">
        <v>24.03</v>
      </c>
    </row>
    <row r="1203" customFormat="false" ht="25.5" hidden="false" customHeight="true" outlineLevel="0" collapsed="false">
      <c r="A1203" s="212" t="s">
        <v>658</v>
      </c>
      <c r="B1203" s="212" t="s">
        <v>1488</v>
      </c>
      <c r="C1203" s="212" t="s">
        <v>70</v>
      </c>
      <c r="D1203" s="212" t="s">
        <v>1489</v>
      </c>
      <c r="E1203" s="212" t="s">
        <v>657</v>
      </c>
      <c r="F1203" s="212"/>
      <c r="G1203" s="212" t="s">
        <v>72</v>
      </c>
      <c r="H1203" s="214" t="n">
        <v>0.741</v>
      </c>
      <c r="I1203" s="215" t="n">
        <v>22.85</v>
      </c>
      <c r="J1203" s="215" t="n">
        <v>16.93</v>
      </c>
    </row>
    <row r="1204" customFormat="false" ht="24" hidden="false" customHeight="true" outlineLevel="0" collapsed="false">
      <c r="A1204" s="216" t="s">
        <v>661</v>
      </c>
      <c r="B1204" s="216" t="s">
        <v>1626</v>
      </c>
      <c r="C1204" s="216" t="s">
        <v>70</v>
      </c>
      <c r="D1204" s="216" t="s">
        <v>1627</v>
      </c>
      <c r="E1204" s="216" t="s">
        <v>705</v>
      </c>
      <c r="F1204" s="216"/>
      <c r="G1204" s="216" t="s">
        <v>87</v>
      </c>
      <c r="H1204" s="217" t="n">
        <v>1</v>
      </c>
      <c r="I1204" s="218" t="n">
        <v>9.72</v>
      </c>
      <c r="J1204" s="218" t="n">
        <v>9.72</v>
      </c>
    </row>
    <row r="1205" customFormat="false" ht="24" hidden="false" customHeight="true" outlineLevel="0" collapsed="false">
      <c r="A1205" s="216" t="s">
        <v>661</v>
      </c>
      <c r="B1205" s="216" t="s">
        <v>1628</v>
      </c>
      <c r="C1205" s="216" t="s">
        <v>70</v>
      </c>
      <c r="D1205" s="216" t="s">
        <v>1629</v>
      </c>
      <c r="E1205" s="216" t="s">
        <v>705</v>
      </c>
      <c r="F1205" s="216"/>
      <c r="G1205" s="216" t="s">
        <v>87</v>
      </c>
      <c r="H1205" s="217" t="n">
        <v>1</v>
      </c>
      <c r="I1205" s="218" t="n">
        <v>11.06</v>
      </c>
      <c r="J1205" s="218" t="n">
        <v>11.06</v>
      </c>
    </row>
    <row r="1206" customFormat="false" ht="24" hidden="false" customHeight="true" outlineLevel="0" collapsed="false">
      <c r="A1206" s="216" t="s">
        <v>661</v>
      </c>
      <c r="B1206" s="216" t="s">
        <v>1630</v>
      </c>
      <c r="C1206" s="216" t="s">
        <v>70</v>
      </c>
      <c r="D1206" s="216" t="s">
        <v>1631</v>
      </c>
      <c r="E1206" s="216" t="s">
        <v>705</v>
      </c>
      <c r="F1206" s="216"/>
      <c r="G1206" s="216" t="s">
        <v>87</v>
      </c>
      <c r="H1206" s="217" t="n">
        <v>1</v>
      </c>
      <c r="I1206" s="218" t="n">
        <v>12.66</v>
      </c>
      <c r="J1206" s="218" t="n">
        <v>12.66</v>
      </c>
    </row>
    <row r="1207" customFormat="false" ht="13.5" hidden="false" customHeight="true" outlineLevel="0" collapsed="false">
      <c r="A1207" s="36"/>
      <c r="B1207" s="36"/>
      <c r="C1207" s="36"/>
      <c r="D1207" s="36"/>
      <c r="E1207" s="219" t="s">
        <v>676</v>
      </c>
      <c r="F1207" s="220" t="n">
        <v>31.92</v>
      </c>
      <c r="G1207" s="219" t="s">
        <v>677</v>
      </c>
      <c r="H1207" s="220" t="n">
        <v>0</v>
      </c>
      <c r="I1207" s="219" t="s">
        <v>678</v>
      </c>
      <c r="J1207" s="220" t="n">
        <v>31.92</v>
      </c>
    </row>
    <row r="1208" customFormat="false" ht="13.5" hidden="false" customHeight="true" outlineLevel="0" collapsed="false">
      <c r="A1208" s="36"/>
      <c r="B1208" s="36"/>
      <c r="C1208" s="36"/>
      <c r="D1208" s="36"/>
      <c r="E1208" s="219" t="s">
        <v>679</v>
      </c>
      <c r="F1208" s="220" t="n">
        <v>17.02</v>
      </c>
      <c r="G1208" s="36"/>
      <c r="H1208" s="219" t="s">
        <v>680</v>
      </c>
      <c r="I1208" s="219"/>
      <c r="J1208" s="220" t="n">
        <v>91.42</v>
      </c>
    </row>
    <row r="1209" customFormat="false" ht="49.5" hidden="false" customHeight="true" outlineLevel="0" collapsed="false">
      <c r="A1209" s="38"/>
      <c r="B1209" s="38"/>
      <c r="C1209" s="38"/>
      <c r="D1209" s="38"/>
      <c r="E1209" s="38"/>
      <c r="F1209" s="38"/>
      <c r="G1209" s="221" t="s">
        <v>681</v>
      </c>
      <c r="H1209" s="222" t="s">
        <v>1501</v>
      </c>
      <c r="I1209" s="221" t="s">
        <v>683</v>
      </c>
      <c r="J1209" s="223" t="n">
        <v>3656.8</v>
      </c>
    </row>
    <row r="1210" customFormat="false" ht="0.75" hidden="false" customHeight="true" outlineLevel="0" collapsed="false">
      <c r="A1210" s="224"/>
      <c r="B1210" s="224"/>
      <c r="C1210" s="224"/>
      <c r="D1210" s="224"/>
      <c r="E1210" s="224"/>
      <c r="F1210" s="224"/>
      <c r="G1210" s="224"/>
      <c r="H1210" s="224"/>
      <c r="I1210" s="224"/>
      <c r="J1210" s="224"/>
    </row>
    <row r="1211" customFormat="false" ht="18" hidden="false" customHeight="true" outlineLevel="0" collapsed="false">
      <c r="A1211" s="207" t="s">
        <v>238</v>
      </c>
      <c r="B1211" s="207" t="s">
        <v>647</v>
      </c>
      <c r="C1211" s="207" t="s">
        <v>648</v>
      </c>
      <c r="D1211" s="207" t="s">
        <v>649</v>
      </c>
      <c r="E1211" s="207" t="s">
        <v>650</v>
      </c>
      <c r="F1211" s="207"/>
      <c r="G1211" s="207" t="s">
        <v>651</v>
      </c>
      <c r="H1211" s="207" t="s">
        <v>652</v>
      </c>
      <c r="I1211" s="207" t="s">
        <v>653</v>
      </c>
      <c r="J1211" s="207" t="s">
        <v>654</v>
      </c>
    </row>
    <row r="1212" customFormat="false" ht="51.75" hidden="false" customHeight="true" outlineLevel="0" collapsed="false">
      <c r="A1212" s="208" t="s">
        <v>655</v>
      </c>
      <c r="B1212" s="208" t="s">
        <v>1632</v>
      </c>
      <c r="C1212" s="208" t="s">
        <v>81</v>
      </c>
      <c r="D1212" s="208" t="s">
        <v>1633</v>
      </c>
      <c r="E1212" s="208" t="s">
        <v>1634</v>
      </c>
      <c r="F1212" s="208"/>
      <c r="G1212" s="208" t="s">
        <v>724</v>
      </c>
      <c r="H1212" s="210" t="n">
        <v>1</v>
      </c>
      <c r="I1212" s="211" t="n">
        <v>608.43</v>
      </c>
      <c r="J1212" s="211" t="n">
        <v>608.43</v>
      </c>
    </row>
    <row r="1213" customFormat="false" ht="15" hidden="false" customHeight="true" outlineLevel="0" collapsed="false">
      <c r="A1213" s="207" t="s">
        <v>725</v>
      </c>
      <c r="B1213" s="207" t="s">
        <v>647</v>
      </c>
      <c r="C1213" s="207" t="s">
        <v>648</v>
      </c>
      <c r="D1213" s="207" t="s">
        <v>649</v>
      </c>
      <c r="E1213" s="207" t="s">
        <v>650</v>
      </c>
      <c r="F1213" s="207"/>
      <c r="G1213" s="207" t="s">
        <v>651</v>
      </c>
      <c r="H1213" s="207" t="s">
        <v>652</v>
      </c>
      <c r="I1213" s="207" t="s">
        <v>653</v>
      </c>
      <c r="J1213" s="207" t="s">
        <v>654</v>
      </c>
    </row>
    <row r="1214" customFormat="false" ht="24" hidden="false" customHeight="true" outlineLevel="0" collapsed="false">
      <c r="A1214" s="212" t="s">
        <v>655</v>
      </c>
      <c r="B1214" s="212" t="s">
        <v>730</v>
      </c>
      <c r="C1214" s="212" t="s">
        <v>81</v>
      </c>
      <c r="D1214" s="212" t="s">
        <v>731</v>
      </c>
      <c r="E1214" s="212" t="s">
        <v>732</v>
      </c>
      <c r="F1214" s="212"/>
      <c r="G1214" s="212" t="s">
        <v>724</v>
      </c>
      <c r="H1214" s="214" t="n">
        <v>1</v>
      </c>
      <c r="I1214" s="230" t="s">
        <v>733</v>
      </c>
      <c r="J1214" s="231" t="s">
        <v>733</v>
      </c>
    </row>
    <row r="1215" customFormat="false" ht="51.75" hidden="false" customHeight="true" outlineLevel="0" collapsed="false">
      <c r="A1215" s="216" t="s">
        <v>661</v>
      </c>
      <c r="B1215" s="216" t="s">
        <v>1635</v>
      </c>
      <c r="C1215" s="216" t="s">
        <v>81</v>
      </c>
      <c r="D1215" s="216" t="s">
        <v>1633</v>
      </c>
      <c r="E1215" s="216" t="s">
        <v>705</v>
      </c>
      <c r="F1215" s="216"/>
      <c r="G1215" s="216" t="s">
        <v>724</v>
      </c>
      <c r="H1215" s="217" t="n">
        <v>1</v>
      </c>
      <c r="I1215" s="228" t="s">
        <v>1636</v>
      </c>
      <c r="J1215" s="229" t="s">
        <v>1636</v>
      </c>
    </row>
    <row r="1216" customFormat="false" ht="24" hidden="false" customHeight="true" outlineLevel="0" collapsed="false">
      <c r="A1216" s="212" t="s">
        <v>655</v>
      </c>
      <c r="B1216" s="212" t="s">
        <v>838</v>
      </c>
      <c r="C1216" s="212" t="s">
        <v>81</v>
      </c>
      <c r="D1216" s="212" t="s">
        <v>839</v>
      </c>
      <c r="E1216" s="212" t="s">
        <v>732</v>
      </c>
      <c r="F1216" s="212"/>
      <c r="G1216" s="212" t="s">
        <v>724</v>
      </c>
      <c r="H1216" s="214" t="n">
        <v>1</v>
      </c>
      <c r="I1216" s="230" t="s">
        <v>840</v>
      </c>
      <c r="J1216" s="231" t="s">
        <v>840</v>
      </c>
    </row>
    <row r="1217" customFormat="false" ht="24" hidden="false" customHeight="true" outlineLevel="0" collapsed="false">
      <c r="A1217" s="216" t="s">
        <v>661</v>
      </c>
      <c r="B1217" s="216" t="s">
        <v>726</v>
      </c>
      <c r="C1217" s="216" t="s">
        <v>81</v>
      </c>
      <c r="D1217" s="216" t="s">
        <v>727</v>
      </c>
      <c r="E1217" s="216" t="s">
        <v>673</v>
      </c>
      <c r="F1217" s="216"/>
      <c r="G1217" s="216" t="s">
        <v>712</v>
      </c>
      <c r="H1217" s="217" t="n">
        <v>1</v>
      </c>
      <c r="I1217" s="228" t="s">
        <v>728</v>
      </c>
      <c r="J1217" s="229" t="s">
        <v>728</v>
      </c>
    </row>
    <row r="1218" customFormat="false" ht="24" hidden="false" customHeight="true" outlineLevel="0" collapsed="false">
      <c r="A1218" s="216" t="s">
        <v>661</v>
      </c>
      <c r="B1218" s="216" t="s">
        <v>882</v>
      </c>
      <c r="C1218" s="216" t="s">
        <v>81</v>
      </c>
      <c r="D1218" s="216" t="s">
        <v>883</v>
      </c>
      <c r="E1218" s="216" t="s">
        <v>673</v>
      </c>
      <c r="F1218" s="216"/>
      <c r="G1218" s="216" t="s">
        <v>712</v>
      </c>
      <c r="H1218" s="217" t="n">
        <v>1</v>
      </c>
      <c r="I1218" s="228" t="s">
        <v>884</v>
      </c>
      <c r="J1218" s="229" t="s">
        <v>884</v>
      </c>
    </row>
    <row r="1219" customFormat="false" ht="39.75" hidden="false" customHeight="true" outlineLevel="0" collapsed="false">
      <c r="A1219" s="207" t="s">
        <v>740</v>
      </c>
      <c r="B1219" s="207"/>
      <c r="C1219" s="207"/>
      <c r="D1219" s="207"/>
      <c r="E1219" s="207"/>
      <c r="F1219" s="207"/>
      <c r="G1219" s="207"/>
      <c r="H1219" s="207"/>
      <c r="I1219" s="207"/>
      <c r="J1219" s="207"/>
    </row>
    <row r="1220" customFormat="false" ht="15" hidden="false" customHeight="true" outlineLevel="0" collapsed="false">
      <c r="A1220" s="207" t="s">
        <v>725</v>
      </c>
      <c r="B1220" s="207" t="s">
        <v>647</v>
      </c>
      <c r="C1220" s="207" t="s">
        <v>648</v>
      </c>
      <c r="D1220" s="207" t="s">
        <v>649</v>
      </c>
      <c r="E1220" s="207" t="s">
        <v>650</v>
      </c>
      <c r="F1220" s="207"/>
      <c r="G1220" s="207" t="s">
        <v>651</v>
      </c>
      <c r="H1220" s="207" t="s">
        <v>652</v>
      </c>
      <c r="I1220" s="207" t="s">
        <v>653</v>
      </c>
      <c r="J1220" s="207" t="s">
        <v>654</v>
      </c>
    </row>
    <row r="1221" customFormat="false" ht="25.5" hidden="false" customHeight="true" outlineLevel="0" collapsed="false">
      <c r="A1221" s="216" t="s">
        <v>661</v>
      </c>
      <c r="B1221" s="216" t="s">
        <v>741</v>
      </c>
      <c r="C1221" s="216" t="s">
        <v>81</v>
      </c>
      <c r="D1221" s="216" t="s">
        <v>742</v>
      </c>
      <c r="E1221" s="216" t="s">
        <v>705</v>
      </c>
      <c r="F1221" s="216"/>
      <c r="G1221" s="216" t="s">
        <v>724</v>
      </c>
      <c r="H1221" s="217" t="n">
        <v>0.0012</v>
      </c>
      <c r="I1221" s="228" t="s">
        <v>743</v>
      </c>
      <c r="J1221" s="229" t="s">
        <v>734</v>
      </c>
    </row>
    <row r="1222" customFormat="false" ht="24" hidden="false" customHeight="true" outlineLevel="0" collapsed="false">
      <c r="A1222" s="216" t="s">
        <v>661</v>
      </c>
      <c r="B1222" s="216" t="s">
        <v>745</v>
      </c>
      <c r="C1222" s="216" t="s">
        <v>81</v>
      </c>
      <c r="D1222" s="216" t="s">
        <v>746</v>
      </c>
      <c r="E1222" s="216" t="s">
        <v>705</v>
      </c>
      <c r="F1222" s="216"/>
      <c r="G1222" s="216" t="s">
        <v>724</v>
      </c>
      <c r="H1222" s="217" t="n">
        <v>0.0001</v>
      </c>
      <c r="I1222" s="228" t="s">
        <v>747</v>
      </c>
      <c r="J1222" s="229" t="s">
        <v>744</v>
      </c>
    </row>
    <row r="1223" customFormat="false" ht="24" hidden="false" customHeight="true" outlineLevel="0" collapsed="false">
      <c r="A1223" s="216" t="s">
        <v>661</v>
      </c>
      <c r="B1223" s="216" t="s">
        <v>748</v>
      </c>
      <c r="C1223" s="216" t="s">
        <v>81</v>
      </c>
      <c r="D1223" s="216" t="s">
        <v>749</v>
      </c>
      <c r="E1223" s="216" t="s">
        <v>705</v>
      </c>
      <c r="F1223" s="216"/>
      <c r="G1223" s="216" t="s">
        <v>724</v>
      </c>
      <c r="H1223" s="217" t="n">
        <v>0.0002</v>
      </c>
      <c r="I1223" s="228" t="s">
        <v>750</v>
      </c>
      <c r="J1223" s="229" t="s">
        <v>744</v>
      </c>
    </row>
    <row r="1224" customFormat="false" ht="25.5" hidden="false" customHeight="true" outlineLevel="0" collapsed="false">
      <c r="A1224" s="216" t="s">
        <v>661</v>
      </c>
      <c r="B1224" s="216" t="s">
        <v>751</v>
      </c>
      <c r="C1224" s="216" t="s">
        <v>81</v>
      </c>
      <c r="D1224" s="216" t="s">
        <v>752</v>
      </c>
      <c r="E1224" s="216" t="s">
        <v>705</v>
      </c>
      <c r="F1224" s="216"/>
      <c r="G1224" s="216" t="s">
        <v>640</v>
      </c>
      <c r="H1224" s="217" t="n">
        <v>0.0015</v>
      </c>
      <c r="I1224" s="228" t="s">
        <v>753</v>
      </c>
      <c r="J1224" s="229" t="s">
        <v>1153</v>
      </c>
    </row>
    <row r="1225" customFormat="false" ht="24" hidden="false" customHeight="true" outlineLevel="0" collapsed="false">
      <c r="A1225" s="216" t="s">
        <v>661</v>
      </c>
      <c r="B1225" s="216" t="s">
        <v>754</v>
      </c>
      <c r="C1225" s="216" t="s">
        <v>81</v>
      </c>
      <c r="D1225" s="216" t="s">
        <v>755</v>
      </c>
      <c r="E1225" s="216" t="s">
        <v>705</v>
      </c>
      <c r="F1225" s="216"/>
      <c r="G1225" s="216" t="s">
        <v>756</v>
      </c>
      <c r="H1225" s="217" t="n">
        <v>0.0016</v>
      </c>
      <c r="I1225" s="228" t="s">
        <v>757</v>
      </c>
      <c r="J1225" s="229" t="s">
        <v>744</v>
      </c>
    </row>
    <row r="1226" customFormat="false" ht="24" hidden="false" customHeight="true" outlineLevel="0" collapsed="false">
      <c r="A1226" s="216" t="s">
        <v>661</v>
      </c>
      <c r="B1226" s="216" t="s">
        <v>758</v>
      </c>
      <c r="C1226" s="216" t="s">
        <v>81</v>
      </c>
      <c r="D1226" s="216" t="s">
        <v>759</v>
      </c>
      <c r="E1226" s="216" t="s">
        <v>705</v>
      </c>
      <c r="F1226" s="216"/>
      <c r="G1226" s="216" t="s">
        <v>640</v>
      </c>
      <c r="H1226" s="217" t="n">
        <v>0.0046</v>
      </c>
      <c r="I1226" s="228" t="s">
        <v>760</v>
      </c>
      <c r="J1226" s="229" t="s">
        <v>1154</v>
      </c>
    </row>
    <row r="1227" customFormat="false" ht="24" hidden="false" customHeight="true" outlineLevel="0" collapsed="false">
      <c r="A1227" s="216" t="s">
        <v>661</v>
      </c>
      <c r="B1227" s="216" t="s">
        <v>761</v>
      </c>
      <c r="C1227" s="216" t="s">
        <v>81</v>
      </c>
      <c r="D1227" s="216" t="s">
        <v>762</v>
      </c>
      <c r="E1227" s="216" t="s">
        <v>705</v>
      </c>
      <c r="F1227" s="216"/>
      <c r="G1227" s="216" t="s">
        <v>724</v>
      </c>
      <c r="H1227" s="217" t="n">
        <v>0.2036</v>
      </c>
      <c r="I1227" s="228" t="s">
        <v>763</v>
      </c>
      <c r="J1227" s="229" t="s">
        <v>1637</v>
      </c>
    </row>
    <row r="1228" customFormat="false" ht="24" hidden="false" customHeight="true" outlineLevel="0" collapsed="false">
      <c r="A1228" s="216" t="s">
        <v>661</v>
      </c>
      <c r="B1228" s="216" t="s">
        <v>764</v>
      </c>
      <c r="C1228" s="216" t="s">
        <v>81</v>
      </c>
      <c r="D1228" s="216" t="s">
        <v>765</v>
      </c>
      <c r="E1228" s="216" t="s">
        <v>705</v>
      </c>
      <c r="F1228" s="216"/>
      <c r="G1228" s="216" t="s">
        <v>724</v>
      </c>
      <c r="H1228" s="217" t="n">
        <v>0.009</v>
      </c>
      <c r="I1228" s="228" t="s">
        <v>766</v>
      </c>
      <c r="J1228" s="229" t="s">
        <v>729</v>
      </c>
    </row>
    <row r="1229" customFormat="false" ht="25.5" hidden="false" customHeight="true" outlineLevel="0" collapsed="false">
      <c r="A1229" s="216" t="s">
        <v>661</v>
      </c>
      <c r="B1229" s="216" t="s">
        <v>767</v>
      </c>
      <c r="C1229" s="216" t="s">
        <v>81</v>
      </c>
      <c r="D1229" s="216" t="s">
        <v>768</v>
      </c>
      <c r="E1229" s="216" t="s">
        <v>769</v>
      </c>
      <c r="F1229" s="216"/>
      <c r="G1229" s="216" t="s">
        <v>724</v>
      </c>
      <c r="H1229" s="217" t="n">
        <v>0.2036</v>
      </c>
      <c r="I1229" s="228" t="s">
        <v>770</v>
      </c>
      <c r="J1229" s="229" t="s">
        <v>1369</v>
      </c>
    </row>
    <row r="1230" customFormat="false" ht="24" hidden="false" customHeight="true" outlineLevel="0" collapsed="false">
      <c r="A1230" s="216" t="s">
        <v>661</v>
      </c>
      <c r="B1230" s="216" t="s">
        <v>771</v>
      </c>
      <c r="C1230" s="216" t="s">
        <v>81</v>
      </c>
      <c r="D1230" s="216" t="s">
        <v>772</v>
      </c>
      <c r="E1230" s="216" t="s">
        <v>705</v>
      </c>
      <c r="F1230" s="216"/>
      <c r="G1230" s="216" t="s">
        <v>724</v>
      </c>
      <c r="H1230" s="217" t="n">
        <v>0.0003</v>
      </c>
      <c r="I1230" s="228" t="s">
        <v>773</v>
      </c>
      <c r="J1230" s="229" t="s">
        <v>744</v>
      </c>
    </row>
    <row r="1231" customFormat="false" ht="24" hidden="false" customHeight="true" outlineLevel="0" collapsed="false">
      <c r="A1231" s="216" t="s">
        <v>661</v>
      </c>
      <c r="B1231" s="216" t="s">
        <v>774</v>
      </c>
      <c r="C1231" s="216" t="s">
        <v>81</v>
      </c>
      <c r="D1231" s="216" t="s">
        <v>775</v>
      </c>
      <c r="E1231" s="216" t="s">
        <v>769</v>
      </c>
      <c r="F1231" s="216"/>
      <c r="G1231" s="216" t="s">
        <v>776</v>
      </c>
      <c r="H1231" s="217" t="n">
        <v>0.0008</v>
      </c>
      <c r="I1231" s="228" t="s">
        <v>777</v>
      </c>
      <c r="J1231" s="229" t="s">
        <v>1157</v>
      </c>
    </row>
    <row r="1232" customFormat="false" ht="24" hidden="false" customHeight="true" outlineLevel="0" collapsed="false">
      <c r="A1232" s="216" t="s">
        <v>661</v>
      </c>
      <c r="B1232" s="216" t="s">
        <v>778</v>
      </c>
      <c r="C1232" s="216" t="s">
        <v>81</v>
      </c>
      <c r="D1232" s="216" t="s">
        <v>779</v>
      </c>
      <c r="E1232" s="216" t="s">
        <v>705</v>
      </c>
      <c r="F1232" s="216"/>
      <c r="G1232" s="216" t="s">
        <v>724</v>
      </c>
      <c r="H1232" s="217" t="n">
        <v>0.003</v>
      </c>
      <c r="I1232" s="228" t="s">
        <v>780</v>
      </c>
      <c r="J1232" s="229" t="s">
        <v>1638</v>
      </c>
    </row>
    <row r="1233" customFormat="false" ht="25.5" hidden="false" customHeight="true" outlineLevel="0" collapsed="false">
      <c r="A1233" s="216" t="s">
        <v>661</v>
      </c>
      <c r="B1233" s="216" t="s">
        <v>781</v>
      </c>
      <c r="C1233" s="216" t="s">
        <v>81</v>
      </c>
      <c r="D1233" s="216" t="s">
        <v>782</v>
      </c>
      <c r="E1233" s="216" t="s">
        <v>705</v>
      </c>
      <c r="F1233" s="216"/>
      <c r="G1233" s="216" t="s">
        <v>724</v>
      </c>
      <c r="H1233" s="217" t="n">
        <v>0.0004</v>
      </c>
      <c r="I1233" s="228" t="s">
        <v>783</v>
      </c>
      <c r="J1233" s="229" t="s">
        <v>744</v>
      </c>
    </row>
    <row r="1234" customFormat="false" ht="24" hidden="false" customHeight="true" outlineLevel="0" collapsed="false">
      <c r="A1234" s="216" t="s">
        <v>661</v>
      </c>
      <c r="B1234" s="216" t="s">
        <v>784</v>
      </c>
      <c r="C1234" s="216" t="s">
        <v>81</v>
      </c>
      <c r="D1234" s="216" t="s">
        <v>785</v>
      </c>
      <c r="E1234" s="216" t="s">
        <v>769</v>
      </c>
      <c r="F1234" s="216"/>
      <c r="G1234" s="216" t="s">
        <v>724</v>
      </c>
      <c r="H1234" s="217" t="n">
        <v>0.009</v>
      </c>
      <c r="I1234" s="228" t="s">
        <v>786</v>
      </c>
      <c r="J1234" s="229" t="s">
        <v>1153</v>
      </c>
    </row>
    <row r="1235" customFormat="false" ht="24" hidden="false" customHeight="true" outlineLevel="0" collapsed="false">
      <c r="A1235" s="216" t="s">
        <v>661</v>
      </c>
      <c r="B1235" s="216" t="s">
        <v>787</v>
      </c>
      <c r="C1235" s="216" t="s">
        <v>81</v>
      </c>
      <c r="D1235" s="216" t="s">
        <v>788</v>
      </c>
      <c r="E1235" s="216" t="s">
        <v>705</v>
      </c>
      <c r="F1235" s="216"/>
      <c r="G1235" s="216" t="s">
        <v>724</v>
      </c>
      <c r="H1235" s="217" t="n">
        <v>0.009</v>
      </c>
      <c r="I1235" s="228" t="s">
        <v>789</v>
      </c>
      <c r="J1235" s="229" t="s">
        <v>1639</v>
      </c>
    </row>
    <row r="1236" customFormat="false" ht="24" hidden="false" customHeight="true" outlineLevel="0" collapsed="false">
      <c r="A1236" s="216" t="s">
        <v>661</v>
      </c>
      <c r="B1236" s="216" t="s">
        <v>790</v>
      </c>
      <c r="C1236" s="216" t="s">
        <v>81</v>
      </c>
      <c r="D1236" s="216" t="s">
        <v>791</v>
      </c>
      <c r="E1236" s="216" t="s">
        <v>705</v>
      </c>
      <c r="F1236" s="216"/>
      <c r="G1236" s="216" t="s">
        <v>724</v>
      </c>
      <c r="H1236" s="217" t="n">
        <v>0.1595</v>
      </c>
      <c r="I1236" s="228" t="s">
        <v>792</v>
      </c>
      <c r="J1236" s="229" t="s">
        <v>1640</v>
      </c>
    </row>
    <row r="1237" customFormat="false" ht="25.5" hidden="false" customHeight="true" outlineLevel="0" collapsed="false">
      <c r="A1237" s="216" t="s">
        <v>661</v>
      </c>
      <c r="B1237" s="216" t="s">
        <v>793</v>
      </c>
      <c r="C1237" s="216" t="s">
        <v>81</v>
      </c>
      <c r="D1237" s="216" t="s">
        <v>794</v>
      </c>
      <c r="E1237" s="216" t="s">
        <v>705</v>
      </c>
      <c r="F1237" s="216"/>
      <c r="G1237" s="216" t="s">
        <v>724</v>
      </c>
      <c r="H1237" s="217" t="n">
        <v>0.0002</v>
      </c>
      <c r="I1237" s="228" t="s">
        <v>795</v>
      </c>
      <c r="J1237" s="229" t="s">
        <v>920</v>
      </c>
    </row>
    <row r="1238" customFormat="false" ht="24" hidden="false" customHeight="true" outlineLevel="0" collapsed="false">
      <c r="A1238" s="216" t="s">
        <v>661</v>
      </c>
      <c r="B1238" s="216" t="s">
        <v>796</v>
      </c>
      <c r="C1238" s="216" t="s">
        <v>81</v>
      </c>
      <c r="D1238" s="216" t="s">
        <v>797</v>
      </c>
      <c r="E1238" s="216" t="s">
        <v>705</v>
      </c>
      <c r="F1238" s="216"/>
      <c r="G1238" s="216" t="s">
        <v>724</v>
      </c>
      <c r="H1238" s="217" t="n">
        <v>0.0036</v>
      </c>
      <c r="I1238" s="228" t="s">
        <v>798</v>
      </c>
      <c r="J1238" s="229" t="s">
        <v>931</v>
      </c>
    </row>
    <row r="1239" customFormat="false" ht="51.75" hidden="false" customHeight="true" outlineLevel="0" collapsed="false">
      <c r="A1239" s="216" t="s">
        <v>661</v>
      </c>
      <c r="B1239" s="216" t="s">
        <v>1635</v>
      </c>
      <c r="C1239" s="216" t="s">
        <v>81</v>
      </c>
      <c r="D1239" s="216" t="s">
        <v>1633</v>
      </c>
      <c r="E1239" s="216" t="s">
        <v>705</v>
      </c>
      <c r="F1239" s="216"/>
      <c r="G1239" s="216" t="s">
        <v>724</v>
      </c>
      <c r="H1239" s="217" t="n">
        <v>1</v>
      </c>
      <c r="I1239" s="228" t="s">
        <v>1636</v>
      </c>
      <c r="J1239" s="229" t="s">
        <v>1636</v>
      </c>
    </row>
    <row r="1240" customFormat="false" ht="24" hidden="false" customHeight="true" outlineLevel="0" collapsed="false">
      <c r="A1240" s="216" t="s">
        <v>661</v>
      </c>
      <c r="B1240" s="216" t="s">
        <v>907</v>
      </c>
      <c r="C1240" s="216" t="s">
        <v>81</v>
      </c>
      <c r="D1240" s="216" t="s">
        <v>908</v>
      </c>
      <c r="E1240" s="216" t="s">
        <v>705</v>
      </c>
      <c r="F1240" s="216"/>
      <c r="G1240" s="216" t="s">
        <v>724</v>
      </c>
      <c r="H1240" s="217" t="n">
        <v>0.0002</v>
      </c>
      <c r="I1240" s="228" t="s">
        <v>909</v>
      </c>
      <c r="J1240" s="229" t="s">
        <v>744</v>
      </c>
    </row>
    <row r="1241" customFormat="false" ht="24" hidden="false" customHeight="true" outlineLevel="0" collapsed="false">
      <c r="A1241" s="216" t="s">
        <v>661</v>
      </c>
      <c r="B1241" s="216" t="s">
        <v>911</v>
      </c>
      <c r="C1241" s="216" t="s">
        <v>81</v>
      </c>
      <c r="D1241" s="216" t="s">
        <v>912</v>
      </c>
      <c r="E1241" s="216" t="s">
        <v>705</v>
      </c>
      <c r="F1241" s="216"/>
      <c r="G1241" s="216" t="s">
        <v>724</v>
      </c>
      <c r="H1241" s="217" t="n">
        <v>0.0002</v>
      </c>
      <c r="I1241" s="228" t="s">
        <v>913</v>
      </c>
      <c r="J1241" s="229" t="s">
        <v>744</v>
      </c>
    </row>
    <row r="1242" customFormat="false" ht="24" hidden="false" customHeight="true" outlineLevel="0" collapsed="false">
      <c r="A1242" s="216" t="s">
        <v>661</v>
      </c>
      <c r="B1242" s="216" t="s">
        <v>917</v>
      </c>
      <c r="C1242" s="216" t="s">
        <v>81</v>
      </c>
      <c r="D1242" s="216" t="s">
        <v>918</v>
      </c>
      <c r="E1242" s="216" t="s">
        <v>705</v>
      </c>
      <c r="F1242" s="216"/>
      <c r="G1242" s="216" t="s">
        <v>724</v>
      </c>
      <c r="H1242" s="217" t="n">
        <v>0.0001</v>
      </c>
      <c r="I1242" s="228" t="s">
        <v>919</v>
      </c>
      <c r="J1242" s="229" t="s">
        <v>744</v>
      </c>
    </row>
    <row r="1243" customFormat="false" ht="24" hidden="false" customHeight="true" outlineLevel="0" collapsed="false">
      <c r="A1243" s="216" t="s">
        <v>661</v>
      </c>
      <c r="B1243" s="216" t="s">
        <v>925</v>
      </c>
      <c r="C1243" s="216" t="s">
        <v>81</v>
      </c>
      <c r="D1243" s="216" t="s">
        <v>926</v>
      </c>
      <c r="E1243" s="216" t="s">
        <v>705</v>
      </c>
      <c r="F1243" s="216"/>
      <c r="G1243" s="216" t="s">
        <v>724</v>
      </c>
      <c r="H1243" s="217" t="n">
        <v>0.0002</v>
      </c>
      <c r="I1243" s="228" t="s">
        <v>927</v>
      </c>
      <c r="J1243" s="229" t="s">
        <v>920</v>
      </c>
    </row>
    <row r="1244" customFormat="false" ht="24" hidden="false" customHeight="true" outlineLevel="0" collapsed="false">
      <c r="A1244" s="216" t="s">
        <v>661</v>
      </c>
      <c r="B1244" s="216" t="s">
        <v>726</v>
      </c>
      <c r="C1244" s="216" t="s">
        <v>81</v>
      </c>
      <c r="D1244" s="216" t="s">
        <v>727</v>
      </c>
      <c r="E1244" s="216" t="s">
        <v>673</v>
      </c>
      <c r="F1244" s="216"/>
      <c r="G1244" s="216" t="s">
        <v>712</v>
      </c>
      <c r="H1244" s="217" t="n">
        <v>1</v>
      </c>
      <c r="I1244" s="228" t="s">
        <v>728</v>
      </c>
      <c r="J1244" s="229" t="s">
        <v>728</v>
      </c>
    </row>
    <row r="1245" customFormat="false" ht="24" hidden="false" customHeight="true" outlineLevel="0" collapsed="false">
      <c r="A1245" s="216" t="s">
        <v>661</v>
      </c>
      <c r="B1245" s="216" t="s">
        <v>882</v>
      </c>
      <c r="C1245" s="216" t="s">
        <v>81</v>
      </c>
      <c r="D1245" s="216" t="s">
        <v>883</v>
      </c>
      <c r="E1245" s="216" t="s">
        <v>673</v>
      </c>
      <c r="F1245" s="216"/>
      <c r="G1245" s="216" t="s">
        <v>712</v>
      </c>
      <c r="H1245" s="217" t="n">
        <v>1</v>
      </c>
      <c r="I1245" s="228" t="s">
        <v>884</v>
      </c>
      <c r="J1245" s="229" t="s">
        <v>884</v>
      </c>
    </row>
    <row r="1246" customFormat="false" ht="13.5" hidden="false" customHeight="true" outlineLevel="0" collapsed="false">
      <c r="A1246" s="36"/>
      <c r="B1246" s="36"/>
      <c r="C1246" s="36"/>
      <c r="D1246" s="36"/>
      <c r="E1246" s="219" t="s">
        <v>676</v>
      </c>
      <c r="F1246" s="220" t="n">
        <v>35.02</v>
      </c>
      <c r="G1246" s="219" t="s">
        <v>677</v>
      </c>
      <c r="H1246" s="220" t="n">
        <v>0</v>
      </c>
      <c r="I1246" s="219" t="s">
        <v>678</v>
      </c>
      <c r="J1246" s="220" t="n">
        <v>35.02</v>
      </c>
    </row>
    <row r="1247" customFormat="false" ht="13.5" hidden="false" customHeight="true" outlineLevel="0" collapsed="false">
      <c r="A1247" s="36"/>
      <c r="B1247" s="36"/>
      <c r="C1247" s="36"/>
      <c r="D1247" s="36"/>
      <c r="E1247" s="219" t="s">
        <v>679</v>
      </c>
      <c r="F1247" s="220" t="n">
        <v>139.2</v>
      </c>
      <c r="G1247" s="36"/>
      <c r="H1247" s="219" t="s">
        <v>680</v>
      </c>
      <c r="I1247" s="219"/>
      <c r="J1247" s="220" t="n">
        <v>747.63</v>
      </c>
    </row>
    <row r="1248" customFormat="false" ht="49.5" hidden="false" customHeight="true" outlineLevel="0" collapsed="false">
      <c r="A1248" s="38"/>
      <c r="B1248" s="38"/>
      <c r="C1248" s="38"/>
      <c r="D1248" s="38"/>
      <c r="E1248" s="38"/>
      <c r="F1248" s="38"/>
      <c r="G1248" s="221" t="s">
        <v>681</v>
      </c>
      <c r="H1248" s="222" t="s">
        <v>1501</v>
      </c>
      <c r="I1248" s="221" t="s">
        <v>683</v>
      </c>
      <c r="J1248" s="223" t="n">
        <v>29905.2</v>
      </c>
    </row>
    <row r="1249" customFormat="false" ht="0.75" hidden="false" customHeight="true" outlineLevel="0" collapsed="false">
      <c r="A1249" s="224"/>
      <c r="B1249" s="224"/>
      <c r="C1249" s="224"/>
      <c r="D1249" s="224"/>
      <c r="E1249" s="224"/>
      <c r="F1249" s="224"/>
      <c r="G1249" s="224"/>
      <c r="H1249" s="224"/>
      <c r="I1249" s="224"/>
      <c r="J1249" s="224"/>
    </row>
    <row r="1250" customFormat="false" ht="18" hidden="false" customHeight="true" outlineLevel="0" collapsed="false">
      <c r="A1250" s="207" t="s">
        <v>240</v>
      </c>
      <c r="B1250" s="207" t="s">
        <v>647</v>
      </c>
      <c r="C1250" s="207" t="s">
        <v>648</v>
      </c>
      <c r="D1250" s="207" t="s">
        <v>649</v>
      </c>
      <c r="E1250" s="207" t="s">
        <v>650</v>
      </c>
      <c r="F1250" s="207"/>
      <c r="G1250" s="207" t="s">
        <v>651</v>
      </c>
      <c r="H1250" s="207" t="s">
        <v>652</v>
      </c>
      <c r="I1250" s="207" t="s">
        <v>653</v>
      </c>
      <c r="J1250" s="207" t="s">
        <v>654</v>
      </c>
    </row>
    <row r="1251" customFormat="false" ht="25.5" hidden="false" customHeight="true" outlineLevel="0" collapsed="false">
      <c r="A1251" s="208" t="s">
        <v>655</v>
      </c>
      <c r="B1251" s="208" t="s">
        <v>1641</v>
      </c>
      <c r="C1251" s="208" t="s">
        <v>81</v>
      </c>
      <c r="D1251" s="208" t="s">
        <v>1642</v>
      </c>
      <c r="E1251" s="208" t="s">
        <v>1643</v>
      </c>
      <c r="F1251" s="208"/>
      <c r="G1251" s="208" t="s">
        <v>724</v>
      </c>
      <c r="H1251" s="210" t="n">
        <v>1</v>
      </c>
      <c r="I1251" s="211" t="n">
        <v>82.87</v>
      </c>
      <c r="J1251" s="211" t="n">
        <v>82.87</v>
      </c>
    </row>
    <row r="1252" customFormat="false" ht="15" hidden="false" customHeight="true" outlineLevel="0" collapsed="false">
      <c r="A1252" s="207" t="s">
        <v>725</v>
      </c>
      <c r="B1252" s="207" t="s">
        <v>647</v>
      </c>
      <c r="C1252" s="207" t="s">
        <v>648</v>
      </c>
      <c r="D1252" s="207" t="s">
        <v>649</v>
      </c>
      <c r="E1252" s="207" t="s">
        <v>650</v>
      </c>
      <c r="F1252" s="207"/>
      <c r="G1252" s="207" t="s">
        <v>651</v>
      </c>
      <c r="H1252" s="207" t="s">
        <v>652</v>
      </c>
      <c r="I1252" s="207" t="s">
        <v>653</v>
      </c>
      <c r="J1252" s="207" t="s">
        <v>654</v>
      </c>
    </row>
    <row r="1253" customFormat="false" ht="25.5" hidden="false" customHeight="true" outlineLevel="0" collapsed="false">
      <c r="A1253" s="216" t="s">
        <v>661</v>
      </c>
      <c r="B1253" s="216" t="s">
        <v>1644</v>
      </c>
      <c r="C1253" s="216" t="s">
        <v>81</v>
      </c>
      <c r="D1253" s="216" t="s">
        <v>1642</v>
      </c>
      <c r="E1253" s="216" t="s">
        <v>705</v>
      </c>
      <c r="F1253" s="216"/>
      <c r="G1253" s="216" t="s">
        <v>724</v>
      </c>
      <c r="H1253" s="217" t="n">
        <v>1</v>
      </c>
      <c r="I1253" s="228" t="s">
        <v>1645</v>
      </c>
      <c r="J1253" s="229" t="s">
        <v>1645</v>
      </c>
    </row>
    <row r="1254" customFormat="false" ht="24" hidden="false" customHeight="true" outlineLevel="0" collapsed="false">
      <c r="A1254" s="212" t="s">
        <v>655</v>
      </c>
      <c r="B1254" s="212" t="s">
        <v>838</v>
      </c>
      <c r="C1254" s="212" t="s">
        <v>81</v>
      </c>
      <c r="D1254" s="212" t="s">
        <v>839</v>
      </c>
      <c r="E1254" s="212" t="s">
        <v>732</v>
      </c>
      <c r="F1254" s="212"/>
      <c r="G1254" s="212" t="s">
        <v>724</v>
      </c>
      <c r="H1254" s="214" t="n">
        <v>1</v>
      </c>
      <c r="I1254" s="230" t="s">
        <v>840</v>
      </c>
      <c r="J1254" s="231" t="s">
        <v>840</v>
      </c>
    </row>
    <row r="1255" customFormat="false" ht="24" hidden="false" customHeight="true" outlineLevel="0" collapsed="false">
      <c r="A1255" s="216" t="s">
        <v>661</v>
      </c>
      <c r="B1255" s="216" t="s">
        <v>726</v>
      </c>
      <c r="C1255" s="216" t="s">
        <v>81</v>
      </c>
      <c r="D1255" s="216" t="s">
        <v>727</v>
      </c>
      <c r="E1255" s="216" t="s">
        <v>673</v>
      </c>
      <c r="F1255" s="216"/>
      <c r="G1255" s="216" t="s">
        <v>712</v>
      </c>
      <c r="H1255" s="217" t="n">
        <v>1</v>
      </c>
      <c r="I1255" s="228" t="s">
        <v>728</v>
      </c>
      <c r="J1255" s="229" t="s">
        <v>728</v>
      </c>
    </row>
    <row r="1256" customFormat="false" ht="24" hidden="false" customHeight="true" outlineLevel="0" collapsed="false">
      <c r="A1256" s="212" t="s">
        <v>655</v>
      </c>
      <c r="B1256" s="212" t="s">
        <v>730</v>
      </c>
      <c r="C1256" s="212" t="s">
        <v>81</v>
      </c>
      <c r="D1256" s="212" t="s">
        <v>731</v>
      </c>
      <c r="E1256" s="212" t="s">
        <v>732</v>
      </c>
      <c r="F1256" s="212"/>
      <c r="G1256" s="212" t="s">
        <v>724</v>
      </c>
      <c r="H1256" s="214" t="n">
        <v>1</v>
      </c>
      <c r="I1256" s="230" t="s">
        <v>733</v>
      </c>
      <c r="J1256" s="231" t="s">
        <v>733</v>
      </c>
    </row>
    <row r="1257" customFormat="false" ht="24" hidden="false" customHeight="true" outlineLevel="0" collapsed="false">
      <c r="A1257" s="216" t="s">
        <v>661</v>
      </c>
      <c r="B1257" s="216" t="s">
        <v>882</v>
      </c>
      <c r="C1257" s="216" t="s">
        <v>81</v>
      </c>
      <c r="D1257" s="216" t="s">
        <v>883</v>
      </c>
      <c r="E1257" s="216" t="s">
        <v>673</v>
      </c>
      <c r="F1257" s="216"/>
      <c r="G1257" s="216" t="s">
        <v>712</v>
      </c>
      <c r="H1257" s="217" t="n">
        <v>1</v>
      </c>
      <c r="I1257" s="228" t="s">
        <v>884</v>
      </c>
      <c r="J1257" s="229" t="s">
        <v>884</v>
      </c>
    </row>
    <row r="1258" customFormat="false" ht="39.75" hidden="false" customHeight="true" outlineLevel="0" collapsed="false">
      <c r="A1258" s="207" t="s">
        <v>740</v>
      </c>
      <c r="B1258" s="207"/>
      <c r="C1258" s="207"/>
      <c r="D1258" s="207"/>
      <c r="E1258" s="207"/>
      <c r="F1258" s="207"/>
      <c r="G1258" s="207"/>
      <c r="H1258" s="207"/>
      <c r="I1258" s="207"/>
      <c r="J1258" s="207"/>
    </row>
    <row r="1259" customFormat="false" ht="15" hidden="false" customHeight="true" outlineLevel="0" collapsed="false">
      <c r="A1259" s="207" t="s">
        <v>725</v>
      </c>
      <c r="B1259" s="207" t="s">
        <v>647</v>
      </c>
      <c r="C1259" s="207" t="s">
        <v>648</v>
      </c>
      <c r="D1259" s="207" t="s">
        <v>649</v>
      </c>
      <c r="E1259" s="207" t="s">
        <v>650</v>
      </c>
      <c r="F1259" s="207"/>
      <c r="G1259" s="207" t="s">
        <v>651</v>
      </c>
      <c r="H1259" s="207" t="s">
        <v>652</v>
      </c>
      <c r="I1259" s="207" t="s">
        <v>653</v>
      </c>
      <c r="J1259" s="207" t="s">
        <v>654</v>
      </c>
    </row>
    <row r="1260" customFormat="false" ht="25.5" hidden="false" customHeight="true" outlineLevel="0" collapsed="false">
      <c r="A1260" s="216" t="s">
        <v>661</v>
      </c>
      <c r="B1260" s="216" t="s">
        <v>1644</v>
      </c>
      <c r="C1260" s="216" t="s">
        <v>81</v>
      </c>
      <c r="D1260" s="216" t="s">
        <v>1642</v>
      </c>
      <c r="E1260" s="216" t="s">
        <v>705</v>
      </c>
      <c r="F1260" s="216"/>
      <c r="G1260" s="216" t="s">
        <v>724</v>
      </c>
      <c r="H1260" s="217" t="n">
        <v>1</v>
      </c>
      <c r="I1260" s="228" t="s">
        <v>1645</v>
      </c>
      <c r="J1260" s="229" t="s">
        <v>1645</v>
      </c>
    </row>
    <row r="1261" customFormat="false" ht="24" hidden="false" customHeight="true" outlineLevel="0" collapsed="false">
      <c r="A1261" s="216" t="s">
        <v>661</v>
      </c>
      <c r="B1261" s="216" t="s">
        <v>787</v>
      </c>
      <c r="C1261" s="216" t="s">
        <v>81</v>
      </c>
      <c r="D1261" s="216" t="s">
        <v>788</v>
      </c>
      <c r="E1261" s="216" t="s">
        <v>705</v>
      </c>
      <c r="F1261" s="216"/>
      <c r="G1261" s="216" t="s">
        <v>724</v>
      </c>
      <c r="H1261" s="217" t="n">
        <v>0.009</v>
      </c>
      <c r="I1261" s="228" t="s">
        <v>789</v>
      </c>
      <c r="J1261" s="229" t="s">
        <v>1639</v>
      </c>
    </row>
    <row r="1262" customFormat="false" ht="24" hidden="false" customHeight="true" outlineLevel="0" collapsed="false">
      <c r="A1262" s="216" t="s">
        <v>661</v>
      </c>
      <c r="B1262" s="216" t="s">
        <v>764</v>
      </c>
      <c r="C1262" s="216" t="s">
        <v>81</v>
      </c>
      <c r="D1262" s="216" t="s">
        <v>765</v>
      </c>
      <c r="E1262" s="216" t="s">
        <v>705</v>
      </c>
      <c r="F1262" s="216"/>
      <c r="G1262" s="216" t="s">
        <v>724</v>
      </c>
      <c r="H1262" s="217" t="n">
        <v>0.009</v>
      </c>
      <c r="I1262" s="228" t="s">
        <v>766</v>
      </c>
      <c r="J1262" s="229" t="s">
        <v>729</v>
      </c>
    </row>
    <row r="1263" customFormat="false" ht="24" hidden="false" customHeight="true" outlineLevel="0" collapsed="false">
      <c r="A1263" s="216" t="s">
        <v>661</v>
      </c>
      <c r="B1263" s="216" t="s">
        <v>784</v>
      </c>
      <c r="C1263" s="216" t="s">
        <v>81</v>
      </c>
      <c r="D1263" s="216" t="s">
        <v>785</v>
      </c>
      <c r="E1263" s="216" t="s">
        <v>769</v>
      </c>
      <c r="F1263" s="216"/>
      <c r="G1263" s="216" t="s">
        <v>724</v>
      </c>
      <c r="H1263" s="217" t="n">
        <v>0.009</v>
      </c>
      <c r="I1263" s="228" t="s">
        <v>786</v>
      </c>
      <c r="J1263" s="229" t="s">
        <v>1153</v>
      </c>
    </row>
    <row r="1264" customFormat="false" ht="25.5" hidden="false" customHeight="true" outlineLevel="0" collapsed="false">
      <c r="A1264" s="216" t="s">
        <v>661</v>
      </c>
      <c r="B1264" s="216" t="s">
        <v>767</v>
      </c>
      <c r="C1264" s="216" t="s">
        <v>81</v>
      </c>
      <c r="D1264" s="216" t="s">
        <v>768</v>
      </c>
      <c r="E1264" s="216" t="s">
        <v>769</v>
      </c>
      <c r="F1264" s="216"/>
      <c r="G1264" s="216" t="s">
        <v>724</v>
      </c>
      <c r="H1264" s="217" t="n">
        <v>0.2036</v>
      </c>
      <c r="I1264" s="228" t="s">
        <v>770</v>
      </c>
      <c r="J1264" s="229" t="s">
        <v>1369</v>
      </c>
    </row>
    <row r="1265" customFormat="false" ht="24" hidden="false" customHeight="true" outlineLevel="0" collapsed="false">
      <c r="A1265" s="216" t="s">
        <v>661</v>
      </c>
      <c r="B1265" s="216" t="s">
        <v>907</v>
      </c>
      <c r="C1265" s="216" t="s">
        <v>81</v>
      </c>
      <c r="D1265" s="216" t="s">
        <v>908</v>
      </c>
      <c r="E1265" s="216" t="s">
        <v>705</v>
      </c>
      <c r="F1265" s="216"/>
      <c r="G1265" s="216" t="s">
        <v>724</v>
      </c>
      <c r="H1265" s="217" t="n">
        <v>0.0002</v>
      </c>
      <c r="I1265" s="228" t="s">
        <v>909</v>
      </c>
      <c r="J1265" s="229" t="s">
        <v>744</v>
      </c>
    </row>
    <row r="1266" customFormat="false" ht="24" hidden="false" customHeight="true" outlineLevel="0" collapsed="false">
      <c r="A1266" s="216" t="s">
        <v>661</v>
      </c>
      <c r="B1266" s="216" t="s">
        <v>911</v>
      </c>
      <c r="C1266" s="216" t="s">
        <v>81</v>
      </c>
      <c r="D1266" s="216" t="s">
        <v>912</v>
      </c>
      <c r="E1266" s="216" t="s">
        <v>705</v>
      </c>
      <c r="F1266" s="216"/>
      <c r="G1266" s="216" t="s">
        <v>724</v>
      </c>
      <c r="H1266" s="217" t="n">
        <v>0.0002</v>
      </c>
      <c r="I1266" s="228" t="s">
        <v>913</v>
      </c>
      <c r="J1266" s="229" t="s">
        <v>744</v>
      </c>
    </row>
    <row r="1267" customFormat="false" ht="24" hidden="false" customHeight="true" outlineLevel="0" collapsed="false">
      <c r="A1267" s="216" t="s">
        <v>661</v>
      </c>
      <c r="B1267" s="216" t="s">
        <v>778</v>
      </c>
      <c r="C1267" s="216" t="s">
        <v>81</v>
      </c>
      <c r="D1267" s="216" t="s">
        <v>779</v>
      </c>
      <c r="E1267" s="216" t="s">
        <v>705</v>
      </c>
      <c r="F1267" s="216"/>
      <c r="G1267" s="216" t="s">
        <v>724</v>
      </c>
      <c r="H1267" s="217" t="n">
        <v>0.003</v>
      </c>
      <c r="I1267" s="228" t="s">
        <v>780</v>
      </c>
      <c r="J1267" s="229" t="s">
        <v>1638</v>
      </c>
    </row>
    <row r="1268" customFormat="false" ht="25.5" hidden="false" customHeight="true" outlineLevel="0" collapsed="false">
      <c r="A1268" s="216" t="s">
        <v>661</v>
      </c>
      <c r="B1268" s="216" t="s">
        <v>741</v>
      </c>
      <c r="C1268" s="216" t="s">
        <v>81</v>
      </c>
      <c r="D1268" s="216" t="s">
        <v>742</v>
      </c>
      <c r="E1268" s="216" t="s">
        <v>705</v>
      </c>
      <c r="F1268" s="216"/>
      <c r="G1268" s="216" t="s">
        <v>724</v>
      </c>
      <c r="H1268" s="217" t="n">
        <v>0.0012</v>
      </c>
      <c r="I1268" s="228" t="s">
        <v>743</v>
      </c>
      <c r="J1268" s="229" t="s">
        <v>734</v>
      </c>
    </row>
    <row r="1269" customFormat="false" ht="24" hidden="false" customHeight="true" outlineLevel="0" collapsed="false">
      <c r="A1269" s="216" t="s">
        <v>661</v>
      </c>
      <c r="B1269" s="216" t="s">
        <v>774</v>
      </c>
      <c r="C1269" s="216" t="s">
        <v>81</v>
      </c>
      <c r="D1269" s="216" t="s">
        <v>775</v>
      </c>
      <c r="E1269" s="216" t="s">
        <v>769</v>
      </c>
      <c r="F1269" s="216"/>
      <c r="G1269" s="216" t="s">
        <v>776</v>
      </c>
      <c r="H1269" s="217" t="n">
        <v>0.0008</v>
      </c>
      <c r="I1269" s="228" t="s">
        <v>777</v>
      </c>
      <c r="J1269" s="229" t="s">
        <v>1157</v>
      </c>
    </row>
    <row r="1270" customFormat="false" ht="24" hidden="false" customHeight="true" outlineLevel="0" collapsed="false">
      <c r="A1270" s="216" t="s">
        <v>661</v>
      </c>
      <c r="B1270" s="216" t="s">
        <v>917</v>
      </c>
      <c r="C1270" s="216" t="s">
        <v>81</v>
      </c>
      <c r="D1270" s="216" t="s">
        <v>918</v>
      </c>
      <c r="E1270" s="216" t="s">
        <v>705</v>
      </c>
      <c r="F1270" s="216"/>
      <c r="G1270" s="216" t="s">
        <v>724</v>
      </c>
      <c r="H1270" s="217" t="n">
        <v>0.0001</v>
      </c>
      <c r="I1270" s="228" t="s">
        <v>919</v>
      </c>
      <c r="J1270" s="229" t="s">
        <v>744</v>
      </c>
    </row>
    <row r="1271" customFormat="false" ht="24" hidden="false" customHeight="true" outlineLevel="0" collapsed="false">
      <c r="A1271" s="216" t="s">
        <v>661</v>
      </c>
      <c r="B1271" s="216" t="s">
        <v>790</v>
      </c>
      <c r="C1271" s="216" t="s">
        <v>81</v>
      </c>
      <c r="D1271" s="216" t="s">
        <v>791</v>
      </c>
      <c r="E1271" s="216" t="s">
        <v>705</v>
      </c>
      <c r="F1271" s="216"/>
      <c r="G1271" s="216" t="s">
        <v>724</v>
      </c>
      <c r="H1271" s="217" t="n">
        <v>0.1595</v>
      </c>
      <c r="I1271" s="228" t="s">
        <v>792</v>
      </c>
      <c r="J1271" s="229" t="s">
        <v>1640</v>
      </c>
    </row>
    <row r="1272" customFormat="false" ht="24" hidden="false" customHeight="true" outlineLevel="0" collapsed="false">
      <c r="A1272" s="216" t="s">
        <v>661</v>
      </c>
      <c r="B1272" s="216" t="s">
        <v>754</v>
      </c>
      <c r="C1272" s="216" t="s">
        <v>81</v>
      </c>
      <c r="D1272" s="216" t="s">
        <v>755</v>
      </c>
      <c r="E1272" s="216" t="s">
        <v>705</v>
      </c>
      <c r="F1272" s="216"/>
      <c r="G1272" s="216" t="s">
        <v>756</v>
      </c>
      <c r="H1272" s="217" t="n">
        <v>0.0016</v>
      </c>
      <c r="I1272" s="228" t="s">
        <v>757</v>
      </c>
      <c r="J1272" s="229" t="s">
        <v>744</v>
      </c>
    </row>
    <row r="1273" customFormat="false" ht="24" hidden="false" customHeight="true" outlineLevel="0" collapsed="false">
      <c r="A1273" s="216" t="s">
        <v>661</v>
      </c>
      <c r="B1273" s="216" t="s">
        <v>761</v>
      </c>
      <c r="C1273" s="216" t="s">
        <v>81</v>
      </c>
      <c r="D1273" s="216" t="s">
        <v>762</v>
      </c>
      <c r="E1273" s="216" t="s">
        <v>705</v>
      </c>
      <c r="F1273" s="216"/>
      <c r="G1273" s="216" t="s">
        <v>724</v>
      </c>
      <c r="H1273" s="217" t="n">
        <v>0.2036</v>
      </c>
      <c r="I1273" s="228" t="s">
        <v>763</v>
      </c>
      <c r="J1273" s="229" t="s">
        <v>1637</v>
      </c>
    </row>
    <row r="1274" customFormat="false" ht="25.5" hidden="false" customHeight="true" outlineLevel="0" collapsed="false">
      <c r="A1274" s="216" t="s">
        <v>661</v>
      </c>
      <c r="B1274" s="216" t="s">
        <v>781</v>
      </c>
      <c r="C1274" s="216" t="s">
        <v>81</v>
      </c>
      <c r="D1274" s="216" t="s">
        <v>782</v>
      </c>
      <c r="E1274" s="216" t="s">
        <v>705</v>
      </c>
      <c r="F1274" s="216"/>
      <c r="G1274" s="216" t="s">
        <v>724</v>
      </c>
      <c r="H1274" s="217" t="n">
        <v>0.0004</v>
      </c>
      <c r="I1274" s="228" t="s">
        <v>783</v>
      </c>
      <c r="J1274" s="229" t="s">
        <v>744</v>
      </c>
    </row>
    <row r="1275" customFormat="false" ht="24" hidden="false" customHeight="true" outlineLevel="0" collapsed="false">
      <c r="A1275" s="216" t="s">
        <v>661</v>
      </c>
      <c r="B1275" s="216" t="s">
        <v>796</v>
      </c>
      <c r="C1275" s="216" t="s">
        <v>81</v>
      </c>
      <c r="D1275" s="216" t="s">
        <v>797</v>
      </c>
      <c r="E1275" s="216" t="s">
        <v>705</v>
      </c>
      <c r="F1275" s="216"/>
      <c r="G1275" s="216" t="s">
        <v>724</v>
      </c>
      <c r="H1275" s="217" t="n">
        <v>0.0036</v>
      </c>
      <c r="I1275" s="228" t="s">
        <v>798</v>
      </c>
      <c r="J1275" s="229" t="s">
        <v>931</v>
      </c>
    </row>
    <row r="1276" customFormat="false" ht="24" hidden="false" customHeight="true" outlineLevel="0" collapsed="false">
      <c r="A1276" s="216" t="s">
        <v>661</v>
      </c>
      <c r="B1276" s="216" t="s">
        <v>925</v>
      </c>
      <c r="C1276" s="216" t="s">
        <v>81</v>
      </c>
      <c r="D1276" s="216" t="s">
        <v>926</v>
      </c>
      <c r="E1276" s="216" t="s">
        <v>705</v>
      </c>
      <c r="F1276" s="216"/>
      <c r="G1276" s="216" t="s">
        <v>724</v>
      </c>
      <c r="H1276" s="217" t="n">
        <v>0.0002</v>
      </c>
      <c r="I1276" s="228" t="s">
        <v>927</v>
      </c>
      <c r="J1276" s="229" t="s">
        <v>920</v>
      </c>
    </row>
    <row r="1277" customFormat="false" ht="25.5" hidden="false" customHeight="true" outlineLevel="0" collapsed="false">
      <c r="A1277" s="216" t="s">
        <v>661</v>
      </c>
      <c r="B1277" s="216" t="s">
        <v>751</v>
      </c>
      <c r="C1277" s="216" t="s">
        <v>81</v>
      </c>
      <c r="D1277" s="216" t="s">
        <v>752</v>
      </c>
      <c r="E1277" s="216" t="s">
        <v>705</v>
      </c>
      <c r="F1277" s="216"/>
      <c r="G1277" s="216" t="s">
        <v>640</v>
      </c>
      <c r="H1277" s="217" t="n">
        <v>0.0015</v>
      </c>
      <c r="I1277" s="228" t="s">
        <v>753</v>
      </c>
      <c r="J1277" s="229" t="s">
        <v>1153</v>
      </c>
    </row>
    <row r="1278" customFormat="false" ht="24" hidden="false" customHeight="true" outlineLevel="0" collapsed="false">
      <c r="A1278" s="216" t="s">
        <v>661</v>
      </c>
      <c r="B1278" s="216" t="s">
        <v>758</v>
      </c>
      <c r="C1278" s="216" t="s">
        <v>81</v>
      </c>
      <c r="D1278" s="216" t="s">
        <v>759</v>
      </c>
      <c r="E1278" s="216" t="s">
        <v>705</v>
      </c>
      <c r="F1278" s="216"/>
      <c r="G1278" s="216" t="s">
        <v>640</v>
      </c>
      <c r="H1278" s="217" t="n">
        <v>0.0046</v>
      </c>
      <c r="I1278" s="228" t="s">
        <v>760</v>
      </c>
      <c r="J1278" s="229" t="s">
        <v>1154</v>
      </c>
    </row>
    <row r="1279" customFormat="false" ht="24" hidden="false" customHeight="true" outlineLevel="0" collapsed="false">
      <c r="A1279" s="216" t="s">
        <v>661</v>
      </c>
      <c r="B1279" s="216" t="s">
        <v>726</v>
      </c>
      <c r="C1279" s="216" t="s">
        <v>81</v>
      </c>
      <c r="D1279" s="216" t="s">
        <v>727</v>
      </c>
      <c r="E1279" s="216" t="s">
        <v>673</v>
      </c>
      <c r="F1279" s="216"/>
      <c r="G1279" s="216" t="s">
        <v>712</v>
      </c>
      <c r="H1279" s="217" t="n">
        <v>1</v>
      </c>
      <c r="I1279" s="228" t="s">
        <v>728</v>
      </c>
      <c r="J1279" s="229" t="s">
        <v>728</v>
      </c>
    </row>
    <row r="1280" customFormat="false" ht="24" hidden="false" customHeight="true" outlineLevel="0" collapsed="false">
      <c r="A1280" s="216" t="s">
        <v>661</v>
      </c>
      <c r="B1280" s="216" t="s">
        <v>745</v>
      </c>
      <c r="C1280" s="216" t="s">
        <v>81</v>
      </c>
      <c r="D1280" s="216" t="s">
        <v>746</v>
      </c>
      <c r="E1280" s="216" t="s">
        <v>705</v>
      </c>
      <c r="F1280" s="216"/>
      <c r="G1280" s="216" t="s">
        <v>724</v>
      </c>
      <c r="H1280" s="217" t="n">
        <v>0.0001</v>
      </c>
      <c r="I1280" s="228" t="s">
        <v>747</v>
      </c>
      <c r="J1280" s="229" t="s">
        <v>744</v>
      </c>
    </row>
    <row r="1281" customFormat="false" ht="24" hidden="false" customHeight="true" outlineLevel="0" collapsed="false">
      <c r="A1281" s="216" t="s">
        <v>661</v>
      </c>
      <c r="B1281" s="216" t="s">
        <v>748</v>
      </c>
      <c r="C1281" s="216" t="s">
        <v>81</v>
      </c>
      <c r="D1281" s="216" t="s">
        <v>749</v>
      </c>
      <c r="E1281" s="216" t="s">
        <v>705</v>
      </c>
      <c r="F1281" s="216"/>
      <c r="G1281" s="216" t="s">
        <v>724</v>
      </c>
      <c r="H1281" s="217" t="n">
        <v>0.0002</v>
      </c>
      <c r="I1281" s="228" t="s">
        <v>750</v>
      </c>
      <c r="J1281" s="229" t="s">
        <v>744</v>
      </c>
    </row>
    <row r="1282" customFormat="false" ht="24" hidden="false" customHeight="true" outlineLevel="0" collapsed="false">
      <c r="A1282" s="216" t="s">
        <v>661</v>
      </c>
      <c r="B1282" s="216" t="s">
        <v>771</v>
      </c>
      <c r="C1282" s="216" t="s">
        <v>81</v>
      </c>
      <c r="D1282" s="216" t="s">
        <v>772</v>
      </c>
      <c r="E1282" s="216" t="s">
        <v>705</v>
      </c>
      <c r="F1282" s="216"/>
      <c r="G1282" s="216" t="s">
        <v>724</v>
      </c>
      <c r="H1282" s="217" t="n">
        <v>0.0003</v>
      </c>
      <c r="I1282" s="228" t="s">
        <v>773</v>
      </c>
      <c r="J1282" s="229" t="s">
        <v>744</v>
      </c>
    </row>
    <row r="1283" customFormat="false" ht="25.5" hidden="false" customHeight="true" outlineLevel="0" collapsed="false">
      <c r="A1283" s="216" t="s">
        <v>661</v>
      </c>
      <c r="B1283" s="216" t="s">
        <v>793</v>
      </c>
      <c r="C1283" s="216" t="s">
        <v>81</v>
      </c>
      <c r="D1283" s="216" t="s">
        <v>794</v>
      </c>
      <c r="E1283" s="216" t="s">
        <v>705</v>
      </c>
      <c r="F1283" s="216"/>
      <c r="G1283" s="216" t="s">
        <v>724</v>
      </c>
      <c r="H1283" s="217" t="n">
        <v>0.0002</v>
      </c>
      <c r="I1283" s="228" t="s">
        <v>795</v>
      </c>
      <c r="J1283" s="229" t="s">
        <v>920</v>
      </c>
    </row>
    <row r="1284" customFormat="false" ht="24" hidden="false" customHeight="true" outlineLevel="0" collapsed="false">
      <c r="A1284" s="216" t="s">
        <v>661</v>
      </c>
      <c r="B1284" s="216" t="s">
        <v>882</v>
      </c>
      <c r="C1284" s="216" t="s">
        <v>81</v>
      </c>
      <c r="D1284" s="216" t="s">
        <v>883</v>
      </c>
      <c r="E1284" s="216" t="s">
        <v>673</v>
      </c>
      <c r="F1284" s="216"/>
      <c r="G1284" s="216" t="s">
        <v>712</v>
      </c>
      <c r="H1284" s="217" t="n">
        <v>1</v>
      </c>
      <c r="I1284" s="228" t="s">
        <v>884</v>
      </c>
      <c r="J1284" s="229" t="s">
        <v>884</v>
      </c>
    </row>
    <row r="1285" customFormat="false" ht="13.5" hidden="false" customHeight="true" outlineLevel="0" collapsed="false">
      <c r="A1285" s="36"/>
      <c r="B1285" s="36"/>
      <c r="C1285" s="36"/>
      <c r="D1285" s="36"/>
      <c r="E1285" s="219" t="s">
        <v>676</v>
      </c>
      <c r="F1285" s="220" t="n">
        <v>35.02</v>
      </c>
      <c r="G1285" s="219" t="s">
        <v>677</v>
      </c>
      <c r="H1285" s="220" t="n">
        <v>0</v>
      </c>
      <c r="I1285" s="219" t="s">
        <v>678</v>
      </c>
      <c r="J1285" s="220" t="n">
        <v>35.02</v>
      </c>
    </row>
    <row r="1286" customFormat="false" ht="13.5" hidden="false" customHeight="true" outlineLevel="0" collapsed="false">
      <c r="A1286" s="36"/>
      <c r="B1286" s="36"/>
      <c r="C1286" s="36"/>
      <c r="D1286" s="36"/>
      <c r="E1286" s="219" t="s">
        <v>679</v>
      </c>
      <c r="F1286" s="220" t="n">
        <v>18.96</v>
      </c>
      <c r="G1286" s="36"/>
      <c r="H1286" s="219" t="s">
        <v>680</v>
      </c>
      <c r="I1286" s="219"/>
      <c r="J1286" s="220" t="n">
        <v>101.83</v>
      </c>
    </row>
    <row r="1287" customFormat="false" ht="49.5" hidden="false" customHeight="true" outlineLevel="0" collapsed="false">
      <c r="A1287" s="38"/>
      <c r="B1287" s="38"/>
      <c r="C1287" s="38"/>
      <c r="D1287" s="38"/>
      <c r="E1287" s="38"/>
      <c r="F1287" s="38"/>
      <c r="G1287" s="221" t="s">
        <v>681</v>
      </c>
      <c r="H1287" s="222" t="s">
        <v>1563</v>
      </c>
      <c r="I1287" s="221" t="s">
        <v>683</v>
      </c>
      <c r="J1287" s="223" t="n">
        <v>16292.8</v>
      </c>
    </row>
    <row r="1288" customFormat="false" ht="0.75" hidden="false" customHeight="true" outlineLevel="0" collapsed="false">
      <c r="A1288" s="224"/>
      <c r="B1288" s="224"/>
      <c r="C1288" s="224"/>
      <c r="D1288" s="224"/>
      <c r="E1288" s="224"/>
      <c r="F1288" s="224"/>
      <c r="G1288" s="224"/>
      <c r="H1288" s="224"/>
      <c r="I1288" s="224"/>
      <c r="J1288" s="224"/>
    </row>
    <row r="1289" customFormat="false" ht="24" hidden="false" customHeight="true" outlineLevel="0" collapsed="false">
      <c r="A1289" s="225" t="s">
        <v>1646</v>
      </c>
      <c r="B1289" s="225"/>
      <c r="C1289" s="225"/>
      <c r="D1289" s="225" t="s">
        <v>42</v>
      </c>
      <c r="E1289" s="225"/>
      <c r="F1289" s="226"/>
      <c r="G1289" s="226"/>
      <c r="H1289" s="225"/>
      <c r="I1289" s="225"/>
      <c r="J1289" s="227" t="n">
        <v>623352.25</v>
      </c>
    </row>
    <row r="1290" customFormat="false" ht="24" hidden="false" customHeight="true" outlineLevel="0" collapsed="false">
      <c r="A1290" s="225" t="s">
        <v>1647</v>
      </c>
      <c r="B1290" s="225"/>
      <c r="C1290" s="225"/>
      <c r="D1290" s="225" t="s">
        <v>1648</v>
      </c>
      <c r="E1290" s="225"/>
      <c r="F1290" s="226"/>
      <c r="G1290" s="226"/>
      <c r="H1290" s="225"/>
      <c r="I1290" s="225"/>
      <c r="J1290" s="227" t="n">
        <v>139975.56</v>
      </c>
    </row>
    <row r="1291" customFormat="false" ht="18" hidden="false" customHeight="true" outlineLevel="0" collapsed="false">
      <c r="A1291" s="207" t="s">
        <v>245</v>
      </c>
      <c r="B1291" s="207" t="s">
        <v>647</v>
      </c>
      <c r="C1291" s="207" t="s">
        <v>648</v>
      </c>
      <c r="D1291" s="207" t="s">
        <v>649</v>
      </c>
      <c r="E1291" s="207" t="s">
        <v>650</v>
      </c>
      <c r="F1291" s="207"/>
      <c r="G1291" s="207" t="s">
        <v>651</v>
      </c>
      <c r="H1291" s="207" t="s">
        <v>652</v>
      </c>
      <c r="I1291" s="207" t="s">
        <v>653</v>
      </c>
      <c r="J1291" s="207" t="s">
        <v>654</v>
      </c>
    </row>
    <row r="1292" customFormat="false" ht="25.5" hidden="false" customHeight="true" outlineLevel="0" collapsed="false">
      <c r="A1292" s="208" t="s">
        <v>655</v>
      </c>
      <c r="B1292" s="208" t="s">
        <v>1649</v>
      </c>
      <c r="C1292" s="208" t="s">
        <v>70</v>
      </c>
      <c r="D1292" s="208" t="s">
        <v>246</v>
      </c>
      <c r="E1292" s="208" t="s">
        <v>1650</v>
      </c>
      <c r="F1292" s="208"/>
      <c r="G1292" s="208" t="s">
        <v>87</v>
      </c>
      <c r="H1292" s="210" t="n">
        <v>1</v>
      </c>
      <c r="I1292" s="211" t="n">
        <v>20.95</v>
      </c>
      <c r="J1292" s="211" t="n">
        <v>20.95</v>
      </c>
    </row>
    <row r="1293" customFormat="false" ht="25.5" hidden="false" customHeight="true" outlineLevel="0" collapsed="false">
      <c r="A1293" s="212" t="s">
        <v>658</v>
      </c>
      <c r="B1293" s="212" t="s">
        <v>819</v>
      </c>
      <c r="C1293" s="212" t="s">
        <v>70</v>
      </c>
      <c r="D1293" s="212" t="s">
        <v>820</v>
      </c>
      <c r="E1293" s="212" t="s">
        <v>657</v>
      </c>
      <c r="F1293" s="212"/>
      <c r="G1293" s="212" t="s">
        <v>72</v>
      </c>
      <c r="H1293" s="214" t="n">
        <v>0.1102</v>
      </c>
      <c r="I1293" s="215" t="n">
        <v>31.26</v>
      </c>
      <c r="J1293" s="215" t="n">
        <v>3.44</v>
      </c>
    </row>
    <row r="1294" customFormat="false" ht="25.5" hidden="false" customHeight="true" outlineLevel="0" collapsed="false">
      <c r="A1294" s="212" t="s">
        <v>658</v>
      </c>
      <c r="B1294" s="212" t="s">
        <v>1651</v>
      </c>
      <c r="C1294" s="212" t="s">
        <v>70</v>
      </c>
      <c r="D1294" s="212" t="s">
        <v>1652</v>
      </c>
      <c r="E1294" s="212" t="s">
        <v>657</v>
      </c>
      <c r="F1294" s="212"/>
      <c r="G1294" s="212" t="s">
        <v>72</v>
      </c>
      <c r="H1294" s="214" t="n">
        <v>0.1102</v>
      </c>
      <c r="I1294" s="215" t="n">
        <v>21.86</v>
      </c>
      <c r="J1294" s="215" t="n">
        <v>2.4</v>
      </c>
    </row>
    <row r="1295" customFormat="false" ht="25.5" hidden="false" customHeight="true" outlineLevel="0" collapsed="false">
      <c r="A1295" s="216" t="s">
        <v>661</v>
      </c>
      <c r="B1295" s="216" t="s">
        <v>1653</v>
      </c>
      <c r="C1295" s="216" t="s">
        <v>70</v>
      </c>
      <c r="D1295" s="216" t="s">
        <v>1654</v>
      </c>
      <c r="E1295" s="216" t="s">
        <v>705</v>
      </c>
      <c r="F1295" s="216"/>
      <c r="G1295" s="216" t="s">
        <v>87</v>
      </c>
      <c r="H1295" s="217" t="n">
        <v>0.0106</v>
      </c>
      <c r="I1295" s="218" t="n">
        <v>11.06</v>
      </c>
      <c r="J1295" s="218" t="n">
        <v>0.11</v>
      </c>
    </row>
    <row r="1296" customFormat="false" ht="25.5" hidden="false" customHeight="true" outlineLevel="0" collapsed="false">
      <c r="A1296" s="216" t="s">
        <v>661</v>
      </c>
      <c r="B1296" s="216" t="s">
        <v>1655</v>
      </c>
      <c r="C1296" s="216" t="s">
        <v>70</v>
      </c>
      <c r="D1296" s="216" t="s">
        <v>1656</v>
      </c>
      <c r="E1296" s="216" t="s">
        <v>705</v>
      </c>
      <c r="F1296" s="216"/>
      <c r="G1296" s="216" t="s">
        <v>87</v>
      </c>
      <c r="H1296" s="217" t="n">
        <v>1</v>
      </c>
      <c r="I1296" s="218" t="n">
        <v>15</v>
      </c>
      <c r="J1296" s="218" t="n">
        <v>15</v>
      </c>
    </row>
    <row r="1297" customFormat="false" ht="13.5" hidden="false" customHeight="true" outlineLevel="0" collapsed="false">
      <c r="A1297" s="36"/>
      <c r="B1297" s="36"/>
      <c r="C1297" s="36"/>
      <c r="D1297" s="36"/>
      <c r="E1297" s="219" t="s">
        <v>676</v>
      </c>
      <c r="F1297" s="220" t="n">
        <v>4.65</v>
      </c>
      <c r="G1297" s="219" t="s">
        <v>677</v>
      </c>
      <c r="H1297" s="220" t="n">
        <v>0</v>
      </c>
      <c r="I1297" s="219" t="s">
        <v>678</v>
      </c>
      <c r="J1297" s="220" t="n">
        <v>4.65</v>
      </c>
    </row>
    <row r="1298" customFormat="false" ht="13.5" hidden="false" customHeight="true" outlineLevel="0" collapsed="false">
      <c r="A1298" s="36"/>
      <c r="B1298" s="36"/>
      <c r="C1298" s="36"/>
      <c r="D1298" s="36"/>
      <c r="E1298" s="219" t="s">
        <v>679</v>
      </c>
      <c r="F1298" s="220" t="n">
        <v>4.79</v>
      </c>
      <c r="G1298" s="36"/>
      <c r="H1298" s="219" t="s">
        <v>680</v>
      </c>
      <c r="I1298" s="219"/>
      <c r="J1298" s="220" t="n">
        <v>25.74</v>
      </c>
    </row>
    <row r="1299" customFormat="false" ht="49.5" hidden="false" customHeight="true" outlineLevel="0" collapsed="false">
      <c r="A1299" s="38"/>
      <c r="B1299" s="38"/>
      <c r="C1299" s="38"/>
      <c r="D1299" s="38"/>
      <c r="E1299" s="38"/>
      <c r="F1299" s="38"/>
      <c r="G1299" s="221" t="s">
        <v>681</v>
      </c>
      <c r="H1299" s="222" t="s">
        <v>825</v>
      </c>
      <c r="I1299" s="221" t="s">
        <v>683</v>
      </c>
      <c r="J1299" s="223" t="n">
        <v>514.8</v>
      </c>
    </row>
    <row r="1300" customFormat="false" ht="0.75" hidden="false" customHeight="true" outlineLevel="0" collapsed="false">
      <c r="A1300" s="224"/>
      <c r="B1300" s="224"/>
      <c r="C1300" s="224"/>
      <c r="D1300" s="224"/>
      <c r="E1300" s="224"/>
      <c r="F1300" s="224"/>
      <c r="G1300" s="224"/>
      <c r="H1300" s="224"/>
      <c r="I1300" s="224"/>
      <c r="J1300" s="224"/>
    </row>
    <row r="1301" customFormat="false" ht="18" hidden="false" customHeight="true" outlineLevel="0" collapsed="false">
      <c r="A1301" s="207" t="s">
        <v>247</v>
      </c>
      <c r="B1301" s="207" t="s">
        <v>647</v>
      </c>
      <c r="C1301" s="207" t="s">
        <v>648</v>
      </c>
      <c r="D1301" s="207" t="s">
        <v>649</v>
      </c>
      <c r="E1301" s="207" t="s">
        <v>650</v>
      </c>
      <c r="F1301" s="207"/>
      <c r="G1301" s="207" t="s">
        <v>651</v>
      </c>
      <c r="H1301" s="207" t="s">
        <v>652</v>
      </c>
      <c r="I1301" s="207" t="s">
        <v>653</v>
      </c>
      <c r="J1301" s="207" t="s">
        <v>654</v>
      </c>
    </row>
    <row r="1302" customFormat="false" ht="25.5" hidden="false" customHeight="true" outlineLevel="0" collapsed="false">
      <c r="A1302" s="208" t="s">
        <v>655</v>
      </c>
      <c r="B1302" s="208" t="s">
        <v>1657</v>
      </c>
      <c r="C1302" s="208" t="s">
        <v>70</v>
      </c>
      <c r="D1302" s="208" t="s">
        <v>248</v>
      </c>
      <c r="E1302" s="208" t="s">
        <v>1650</v>
      </c>
      <c r="F1302" s="208"/>
      <c r="G1302" s="208" t="s">
        <v>87</v>
      </c>
      <c r="H1302" s="210" t="n">
        <v>1</v>
      </c>
      <c r="I1302" s="211" t="n">
        <v>114.27</v>
      </c>
      <c r="J1302" s="211" t="n">
        <v>114.27</v>
      </c>
    </row>
    <row r="1303" customFormat="false" ht="25.5" hidden="false" customHeight="true" outlineLevel="0" collapsed="false">
      <c r="A1303" s="212" t="s">
        <v>658</v>
      </c>
      <c r="B1303" s="212" t="s">
        <v>1651</v>
      </c>
      <c r="C1303" s="212" t="s">
        <v>70</v>
      </c>
      <c r="D1303" s="212" t="s">
        <v>1652</v>
      </c>
      <c r="E1303" s="212" t="s">
        <v>657</v>
      </c>
      <c r="F1303" s="212"/>
      <c r="G1303" s="212" t="s">
        <v>72</v>
      </c>
      <c r="H1303" s="214" t="n">
        <v>0.2633</v>
      </c>
      <c r="I1303" s="215" t="n">
        <v>21.86</v>
      </c>
      <c r="J1303" s="215" t="n">
        <v>5.75</v>
      </c>
    </row>
    <row r="1304" customFormat="false" ht="25.5" hidden="false" customHeight="true" outlineLevel="0" collapsed="false">
      <c r="A1304" s="212" t="s">
        <v>658</v>
      </c>
      <c r="B1304" s="212" t="s">
        <v>819</v>
      </c>
      <c r="C1304" s="212" t="s">
        <v>70</v>
      </c>
      <c r="D1304" s="212" t="s">
        <v>820</v>
      </c>
      <c r="E1304" s="212" t="s">
        <v>657</v>
      </c>
      <c r="F1304" s="212"/>
      <c r="G1304" s="212" t="s">
        <v>72</v>
      </c>
      <c r="H1304" s="214" t="n">
        <v>0.2633</v>
      </c>
      <c r="I1304" s="215" t="n">
        <v>31.26</v>
      </c>
      <c r="J1304" s="215" t="n">
        <v>8.23</v>
      </c>
    </row>
    <row r="1305" customFormat="false" ht="25.5" hidden="false" customHeight="true" outlineLevel="0" collapsed="false">
      <c r="A1305" s="216" t="s">
        <v>661</v>
      </c>
      <c r="B1305" s="216" t="s">
        <v>1653</v>
      </c>
      <c r="C1305" s="216" t="s">
        <v>70</v>
      </c>
      <c r="D1305" s="216" t="s">
        <v>1654</v>
      </c>
      <c r="E1305" s="216" t="s">
        <v>705</v>
      </c>
      <c r="F1305" s="216"/>
      <c r="G1305" s="216" t="s">
        <v>87</v>
      </c>
      <c r="H1305" s="217" t="n">
        <v>0.0192</v>
      </c>
      <c r="I1305" s="218" t="n">
        <v>11.06</v>
      </c>
      <c r="J1305" s="218" t="n">
        <v>0.21</v>
      </c>
    </row>
    <row r="1306" customFormat="false" ht="25.5" hidden="false" customHeight="true" outlineLevel="0" collapsed="false">
      <c r="A1306" s="216" t="s">
        <v>661</v>
      </c>
      <c r="B1306" s="216" t="s">
        <v>1658</v>
      </c>
      <c r="C1306" s="216" t="s">
        <v>70</v>
      </c>
      <c r="D1306" s="216" t="s">
        <v>1659</v>
      </c>
      <c r="E1306" s="216" t="s">
        <v>705</v>
      </c>
      <c r="F1306" s="216"/>
      <c r="G1306" s="216" t="s">
        <v>87</v>
      </c>
      <c r="H1306" s="217" t="n">
        <v>1</v>
      </c>
      <c r="I1306" s="218" t="n">
        <v>100.08</v>
      </c>
      <c r="J1306" s="218" t="n">
        <v>100.08</v>
      </c>
    </row>
    <row r="1307" customFormat="false" ht="13.5" hidden="false" customHeight="true" outlineLevel="0" collapsed="false">
      <c r="A1307" s="36"/>
      <c r="B1307" s="36"/>
      <c r="C1307" s="36"/>
      <c r="D1307" s="36"/>
      <c r="E1307" s="219" t="s">
        <v>676</v>
      </c>
      <c r="F1307" s="220" t="n">
        <v>11.13</v>
      </c>
      <c r="G1307" s="219" t="s">
        <v>677</v>
      </c>
      <c r="H1307" s="220" t="n">
        <v>0</v>
      </c>
      <c r="I1307" s="219" t="s">
        <v>678</v>
      </c>
      <c r="J1307" s="220" t="n">
        <v>11.13</v>
      </c>
    </row>
    <row r="1308" customFormat="false" ht="13.5" hidden="false" customHeight="true" outlineLevel="0" collapsed="false">
      <c r="A1308" s="36"/>
      <c r="B1308" s="36"/>
      <c r="C1308" s="36"/>
      <c r="D1308" s="36"/>
      <c r="E1308" s="219" t="s">
        <v>679</v>
      </c>
      <c r="F1308" s="220" t="n">
        <v>26.14</v>
      </c>
      <c r="G1308" s="36"/>
      <c r="H1308" s="219" t="s">
        <v>680</v>
      </c>
      <c r="I1308" s="219"/>
      <c r="J1308" s="220" t="n">
        <v>140.41</v>
      </c>
    </row>
    <row r="1309" customFormat="false" ht="49.5" hidden="false" customHeight="true" outlineLevel="0" collapsed="false">
      <c r="A1309" s="38"/>
      <c r="B1309" s="38"/>
      <c r="C1309" s="38"/>
      <c r="D1309" s="38"/>
      <c r="E1309" s="38"/>
      <c r="F1309" s="38"/>
      <c r="G1309" s="221" t="s">
        <v>681</v>
      </c>
      <c r="H1309" s="222" t="s">
        <v>1501</v>
      </c>
      <c r="I1309" s="221" t="s">
        <v>683</v>
      </c>
      <c r="J1309" s="223" t="n">
        <v>5616.4</v>
      </c>
    </row>
    <row r="1310" customFormat="false" ht="0.75" hidden="false" customHeight="true" outlineLevel="0" collapsed="false">
      <c r="A1310" s="224"/>
      <c r="B1310" s="224"/>
      <c r="C1310" s="224"/>
      <c r="D1310" s="224"/>
      <c r="E1310" s="224"/>
      <c r="F1310" s="224"/>
      <c r="G1310" s="224"/>
      <c r="H1310" s="224"/>
      <c r="I1310" s="224"/>
      <c r="J1310" s="224"/>
    </row>
    <row r="1311" customFormat="false" ht="18" hidden="false" customHeight="true" outlineLevel="0" collapsed="false">
      <c r="A1311" s="207" t="s">
        <v>249</v>
      </c>
      <c r="B1311" s="207" t="s">
        <v>647</v>
      </c>
      <c r="C1311" s="207" t="s">
        <v>648</v>
      </c>
      <c r="D1311" s="207" t="s">
        <v>649</v>
      </c>
      <c r="E1311" s="207" t="s">
        <v>650</v>
      </c>
      <c r="F1311" s="207"/>
      <c r="G1311" s="207" t="s">
        <v>651</v>
      </c>
      <c r="H1311" s="207" t="s">
        <v>652</v>
      </c>
      <c r="I1311" s="207" t="s">
        <v>653</v>
      </c>
      <c r="J1311" s="207" t="s">
        <v>654</v>
      </c>
    </row>
    <row r="1312" customFormat="false" ht="25.5" hidden="false" customHeight="true" outlineLevel="0" collapsed="false">
      <c r="A1312" s="208" t="s">
        <v>655</v>
      </c>
      <c r="B1312" s="208" t="s">
        <v>1660</v>
      </c>
      <c r="C1312" s="208" t="s">
        <v>70</v>
      </c>
      <c r="D1312" s="208" t="s">
        <v>250</v>
      </c>
      <c r="E1312" s="208" t="s">
        <v>1650</v>
      </c>
      <c r="F1312" s="208"/>
      <c r="G1312" s="208" t="s">
        <v>87</v>
      </c>
      <c r="H1312" s="210" t="n">
        <v>1</v>
      </c>
      <c r="I1312" s="211" t="n">
        <v>42.8</v>
      </c>
      <c r="J1312" s="211" t="n">
        <v>42.8</v>
      </c>
    </row>
    <row r="1313" customFormat="false" ht="25.5" hidden="false" customHeight="true" outlineLevel="0" collapsed="false">
      <c r="A1313" s="212" t="s">
        <v>658</v>
      </c>
      <c r="B1313" s="212" t="s">
        <v>1651</v>
      </c>
      <c r="C1313" s="212" t="s">
        <v>70</v>
      </c>
      <c r="D1313" s="212" t="s">
        <v>1652</v>
      </c>
      <c r="E1313" s="212" t="s">
        <v>657</v>
      </c>
      <c r="F1313" s="212"/>
      <c r="G1313" s="212" t="s">
        <v>72</v>
      </c>
      <c r="H1313" s="214" t="n">
        <v>0.1102</v>
      </c>
      <c r="I1313" s="215" t="n">
        <v>21.86</v>
      </c>
      <c r="J1313" s="215" t="n">
        <v>2.4</v>
      </c>
    </row>
    <row r="1314" customFormat="false" ht="25.5" hidden="false" customHeight="true" outlineLevel="0" collapsed="false">
      <c r="A1314" s="212" t="s">
        <v>658</v>
      </c>
      <c r="B1314" s="212" t="s">
        <v>819</v>
      </c>
      <c r="C1314" s="212" t="s">
        <v>70</v>
      </c>
      <c r="D1314" s="212" t="s">
        <v>820</v>
      </c>
      <c r="E1314" s="212" t="s">
        <v>657</v>
      </c>
      <c r="F1314" s="212"/>
      <c r="G1314" s="212" t="s">
        <v>72</v>
      </c>
      <c r="H1314" s="214" t="n">
        <v>0.1102</v>
      </c>
      <c r="I1314" s="215" t="n">
        <v>31.26</v>
      </c>
      <c r="J1314" s="215" t="n">
        <v>3.44</v>
      </c>
    </row>
    <row r="1315" customFormat="false" ht="25.5" hidden="false" customHeight="true" outlineLevel="0" collapsed="false">
      <c r="A1315" s="216" t="s">
        <v>661</v>
      </c>
      <c r="B1315" s="216" t="s">
        <v>1653</v>
      </c>
      <c r="C1315" s="216" t="s">
        <v>70</v>
      </c>
      <c r="D1315" s="216" t="s">
        <v>1654</v>
      </c>
      <c r="E1315" s="216" t="s">
        <v>705</v>
      </c>
      <c r="F1315" s="216"/>
      <c r="G1315" s="216" t="s">
        <v>87</v>
      </c>
      <c r="H1315" s="217" t="n">
        <v>0.0106</v>
      </c>
      <c r="I1315" s="218" t="n">
        <v>11.06</v>
      </c>
      <c r="J1315" s="218" t="n">
        <v>0.11</v>
      </c>
    </row>
    <row r="1316" customFormat="false" ht="25.5" hidden="false" customHeight="true" outlineLevel="0" collapsed="false">
      <c r="A1316" s="216" t="s">
        <v>661</v>
      </c>
      <c r="B1316" s="216" t="s">
        <v>1661</v>
      </c>
      <c r="C1316" s="216" t="s">
        <v>70</v>
      </c>
      <c r="D1316" s="216" t="s">
        <v>1662</v>
      </c>
      <c r="E1316" s="216" t="s">
        <v>705</v>
      </c>
      <c r="F1316" s="216"/>
      <c r="G1316" s="216" t="s">
        <v>87</v>
      </c>
      <c r="H1316" s="217" t="n">
        <v>1</v>
      </c>
      <c r="I1316" s="218" t="n">
        <v>36.85</v>
      </c>
      <c r="J1316" s="218" t="n">
        <v>36.85</v>
      </c>
    </row>
    <row r="1317" customFormat="false" ht="13.5" hidden="false" customHeight="true" outlineLevel="0" collapsed="false">
      <c r="A1317" s="36"/>
      <c r="B1317" s="36"/>
      <c r="C1317" s="36"/>
      <c r="D1317" s="36"/>
      <c r="E1317" s="219" t="s">
        <v>676</v>
      </c>
      <c r="F1317" s="220" t="n">
        <v>4.65</v>
      </c>
      <c r="G1317" s="219" t="s">
        <v>677</v>
      </c>
      <c r="H1317" s="220" t="n">
        <v>0</v>
      </c>
      <c r="I1317" s="219" t="s">
        <v>678</v>
      </c>
      <c r="J1317" s="220" t="n">
        <v>4.65</v>
      </c>
    </row>
    <row r="1318" customFormat="false" ht="13.5" hidden="false" customHeight="true" outlineLevel="0" collapsed="false">
      <c r="A1318" s="36"/>
      <c r="B1318" s="36"/>
      <c r="C1318" s="36"/>
      <c r="D1318" s="36"/>
      <c r="E1318" s="219" t="s">
        <v>679</v>
      </c>
      <c r="F1318" s="220" t="n">
        <v>9.79</v>
      </c>
      <c r="G1318" s="36"/>
      <c r="H1318" s="219" t="s">
        <v>680</v>
      </c>
      <c r="I1318" s="219"/>
      <c r="J1318" s="220" t="n">
        <v>52.59</v>
      </c>
    </row>
    <row r="1319" customFormat="false" ht="49.5" hidden="false" customHeight="true" outlineLevel="0" collapsed="false">
      <c r="A1319" s="38"/>
      <c r="B1319" s="38"/>
      <c r="C1319" s="38"/>
      <c r="D1319" s="38"/>
      <c r="E1319" s="38"/>
      <c r="F1319" s="38"/>
      <c r="G1319" s="221" t="s">
        <v>681</v>
      </c>
      <c r="H1319" s="222" t="s">
        <v>1501</v>
      </c>
      <c r="I1319" s="221" t="s">
        <v>683</v>
      </c>
      <c r="J1319" s="223" t="n">
        <v>2103.6</v>
      </c>
    </row>
    <row r="1320" customFormat="false" ht="0.75" hidden="false" customHeight="true" outlineLevel="0" collapsed="false">
      <c r="A1320" s="224"/>
      <c r="B1320" s="224"/>
      <c r="C1320" s="224"/>
      <c r="D1320" s="224"/>
      <c r="E1320" s="224"/>
      <c r="F1320" s="224"/>
      <c r="G1320" s="224"/>
      <c r="H1320" s="224"/>
      <c r="I1320" s="224"/>
      <c r="J1320" s="224"/>
    </row>
    <row r="1321" customFormat="false" ht="18" hidden="false" customHeight="true" outlineLevel="0" collapsed="false">
      <c r="A1321" s="207" t="s">
        <v>251</v>
      </c>
      <c r="B1321" s="207" t="s">
        <v>647</v>
      </c>
      <c r="C1321" s="207" t="s">
        <v>648</v>
      </c>
      <c r="D1321" s="207" t="s">
        <v>649</v>
      </c>
      <c r="E1321" s="207" t="s">
        <v>650</v>
      </c>
      <c r="F1321" s="207"/>
      <c r="G1321" s="207" t="s">
        <v>651</v>
      </c>
      <c r="H1321" s="207" t="s">
        <v>652</v>
      </c>
      <c r="I1321" s="207" t="s">
        <v>653</v>
      </c>
      <c r="J1321" s="207" t="s">
        <v>654</v>
      </c>
    </row>
    <row r="1322" customFormat="false" ht="39" hidden="false" customHeight="true" outlineLevel="0" collapsed="false">
      <c r="A1322" s="208" t="s">
        <v>655</v>
      </c>
      <c r="B1322" s="208" t="s">
        <v>1663</v>
      </c>
      <c r="C1322" s="208" t="s">
        <v>70</v>
      </c>
      <c r="D1322" s="208" t="s">
        <v>252</v>
      </c>
      <c r="E1322" s="208" t="s">
        <v>1650</v>
      </c>
      <c r="F1322" s="208"/>
      <c r="G1322" s="208" t="s">
        <v>87</v>
      </c>
      <c r="H1322" s="210" t="n">
        <v>1</v>
      </c>
      <c r="I1322" s="211" t="n">
        <v>101.75</v>
      </c>
      <c r="J1322" s="211" t="n">
        <v>101.75</v>
      </c>
    </row>
    <row r="1323" customFormat="false" ht="25.5" hidden="false" customHeight="true" outlineLevel="0" collapsed="false">
      <c r="A1323" s="212" t="s">
        <v>658</v>
      </c>
      <c r="B1323" s="212" t="s">
        <v>819</v>
      </c>
      <c r="C1323" s="212" t="s">
        <v>70</v>
      </c>
      <c r="D1323" s="212" t="s">
        <v>820</v>
      </c>
      <c r="E1323" s="212" t="s">
        <v>657</v>
      </c>
      <c r="F1323" s="212"/>
      <c r="G1323" s="212" t="s">
        <v>72</v>
      </c>
      <c r="H1323" s="214" t="n">
        <v>0.2212</v>
      </c>
      <c r="I1323" s="215" t="n">
        <v>31.26</v>
      </c>
      <c r="J1323" s="215" t="n">
        <v>6.91</v>
      </c>
    </row>
    <row r="1324" customFormat="false" ht="25.5" hidden="false" customHeight="true" outlineLevel="0" collapsed="false">
      <c r="A1324" s="212" t="s">
        <v>658</v>
      </c>
      <c r="B1324" s="212" t="s">
        <v>1651</v>
      </c>
      <c r="C1324" s="212" t="s">
        <v>70</v>
      </c>
      <c r="D1324" s="212" t="s">
        <v>1652</v>
      </c>
      <c r="E1324" s="212" t="s">
        <v>657</v>
      </c>
      <c r="F1324" s="212"/>
      <c r="G1324" s="212" t="s">
        <v>72</v>
      </c>
      <c r="H1324" s="214" t="n">
        <v>0.2212</v>
      </c>
      <c r="I1324" s="215" t="n">
        <v>21.86</v>
      </c>
      <c r="J1324" s="215" t="n">
        <v>4.83</v>
      </c>
    </row>
    <row r="1325" customFormat="false" ht="25.5" hidden="false" customHeight="true" outlineLevel="0" collapsed="false">
      <c r="A1325" s="216" t="s">
        <v>661</v>
      </c>
      <c r="B1325" s="216" t="s">
        <v>1664</v>
      </c>
      <c r="C1325" s="216" t="s">
        <v>70</v>
      </c>
      <c r="D1325" s="216" t="s">
        <v>1665</v>
      </c>
      <c r="E1325" s="216" t="s">
        <v>705</v>
      </c>
      <c r="F1325" s="216"/>
      <c r="G1325" s="216" t="s">
        <v>87</v>
      </c>
      <c r="H1325" s="217" t="n">
        <v>1</v>
      </c>
      <c r="I1325" s="218" t="n">
        <v>89.9</v>
      </c>
      <c r="J1325" s="218" t="n">
        <v>89.9</v>
      </c>
    </row>
    <row r="1326" customFormat="false" ht="25.5" hidden="false" customHeight="true" outlineLevel="0" collapsed="false">
      <c r="A1326" s="216" t="s">
        <v>661</v>
      </c>
      <c r="B1326" s="216" t="s">
        <v>1653</v>
      </c>
      <c r="C1326" s="216" t="s">
        <v>70</v>
      </c>
      <c r="D1326" s="216" t="s">
        <v>1654</v>
      </c>
      <c r="E1326" s="216" t="s">
        <v>705</v>
      </c>
      <c r="F1326" s="216"/>
      <c r="G1326" s="216" t="s">
        <v>87</v>
      </c>
      <c r="H1326" s="217" t="n">
        <v>0.0106</v>
      </c>
      <c r="I1326" s="218" t="n">
        <v>11.06</v>
      </c>
      <c r="J1326" s="218" t="n">
        <v>0.11</v>
      </c>
    </row>
    <row r="1327" customFormat="false" ht="13.5" hidden="false" customHeight="true" outlineLevel="0" collapsed="false">
      <c r="A1327" s="36"/>
      <c r="B1327" s="36"/>
      <c r="C1327" s="36"/>
      <c r="D1327" s="36"/>
      <c r="E1327" s="219" t="s">
        <v>676</v>
      </c>
      <c r="F1327" s="220" t="n">
        <v>9.34</v>
      </c>
      <c r="G1327" s="219" t="s">
        <v>677</v>
      </c>
      <c r="H1327" s="220" t="n">
        <v>0</v>
      </c>
      <c r="I1327" s="219" t="s">
        <v>678</v>
      </c>
      <c r="J1327" s="220" t="n">
        <v>9.34</v>
      </c>
    </row>
    <row r="1328" customFormat="false" ht="13.5" hidden="false" customHeight="true" outlineLevel="0" collapsed="false">
      <c r="A1328" s="36"/>
      <c r="B1328" s="36"/>
      <c r="C1328" s="36"/>
      <c r="D1328" s="36"/>
      <c r="E1328" s="219" t="s">
        <v>679</v>
      </c>
      <c r="F1328" s="220" t="n">
        <v>23.28</v>
      </c>
      <c r="G1328" s="36"/>
      <c r="H1328" s="219" t="s">
        <v>680</v>
      </c>
      <c r="I1328" s="219"/>
      <c r="J1328" s="220" t="n">
        <v>125.03</v>
      </c>
    </row>
    <row r="1329" customFormat="false" ht="49.5" hidden="false" customHeight="true" outlineLevel="0" collapsed="false">
      <c r="A1329" s="38"/>
      <c r="B1329" s="38"/>
      <c r="C1329" s="38"/>
      <c r="D1329" s="38"/>
      <c r="E1329" s="38"/>
      <c r="F1329" s="38"/>
      <c r="G1329" s="221" t="s">
        <v>681</v>
      </c>
      <c r="H1329" s="222" t="s">
        <v>1666</v>
      </c>
      <c r="I1329" s="221" t="s">
        <v>683</v>
      </c>
      <c r="J1329" s="223" t="n">
        <v>10002.4</v>
      </c>
    </row>
    <row r="1330" customFormat="false" ht="0.75" hidden="false" customHeight="true" outlineLevel="0" collapsed="false">
      <c r="A1330" s="224"/>
      <c r="B1330" s="224"/>
      <c r="C1330" s="224"/>
      <c r="D1330" s="224"/>
      <c r="E1330" s="224"/>
      <c r="F1330" s="224"/>
      <c r="G1330" s="224"/>
      <c r="H1330" s="224"/>
      <c r="I1330" s="224"/>
      <c r="J1330" s="224"/>
    </row>
    <row r="1331" customFormat="false" ht="18" hidden="false" customHeight="true" outlineLevel="0" collapsed="false">
      <c r="A1331" s="207" t="s">
        <v>253</v>
      </c>
      <c r="B1331" s="207" t="s">
        <v>647</v>
      </c>
      <c r="C1331" s="207" t="s">
        <v>648</v>
      </c>
      <c r="D1331" s="207" t="s">
        <v>649</v>
      </c>
      <c r="E1331" s="207" t="s">
        <v>650</v>
      </c>
      <c r="F1331" s="207"/>
      <c r="G1331" s="207" t="s">
        <v>651</v>
      </c>
      <c r="H1331" s="207" t="s">
        <v>652</v>
      </c>
      <c r="I1331" s="207" t="s">
        <v>653</v>
      </c>
      <c r="J1331" s="207" t="s">
        <v>654</v>
      </c>
    </row>
    <row r="1332" customFormat="false" ht="39" hidden="false" customHeight="true" outlineLevel="0" collapsed="false">
      <c r="A1332" s="208" t="s">
        <v>655</v>
      </c>
      <c r="B1332" s="208" t="s">
        <v>1667</v>
      </c>
      <c r="C1332" s="208" t="s">
        <v>70</v>
      </c>
      <c r="D1332" s="208" t="s">
        <v>254</v>
      </c>
      <c r="E1332" s="208" t="s">
        <v>1650</v>
      </c>
      <c r="F1332" s="208"/>
      <c r="G1332" s="208" t="s">
        <v>87</v>
      </c>
      <c r="H1332" s="210" t="n">
        <v>1</v>
      </c>
      <c r="I1332" s="211" t="n">
        <v>96.64</v>
      </c>
      <c r="J1332" s="211" t="n">
        <v>96.64</v>
      </c>
    </row>
    <row r="1333" customFormat="false" ht="25.5" hidden="false" customHeight="true" outlineLevel="0" collapsed="false">
      <c r="A1333" s="212" t="s">
        <v>658</v>
      </c>
      <c r="B1333" s="212" t="s">
        <v>819</v>
      </c>
      <c r="C1333" s="212" t="s">
        <v>70</v>
      </c>
      <c r="D1333" s="212" t="s">
        <v>820</v>
      </c>
      <c r="E1333" s="212" t="s">
        <v>657</v>
      </c>
      <c r="F1333" s="212"/>
      <c r="G1333" s="212" t="s">
        <v>72</v>
      </c>
      <c r="H1333" s="214" t="n">
        <v>0.2212</v>
      </c>
      <c r="I1333" s="215" t="n">
        <v>31.26</v>
      </c>
      <c r="J1333" s="215" t="n">
        <v>6.91</v>
      </c>
    </row>
    <row r="1334" customFormat="false" ht="25.5" hidden="false" customHeight="true" outlineLevel="0" collapsed="false">
      <c r="A1334" s="212" t="s">
        <v>658</v>
      </c>
      <c r="B1334" s="212" t="s">
        <v>1651</v>
      </c>
      <c r="C1334" s="212" t="s">
        <v>70</v>
      </c>
      <c r="D1334" s="212" t="s">
        <v>1652</v>
      </c>
      <c r="E1334" s="212" t="s">
        <v>657</v>
      </c>
      <c r="F1334" s="212"/>
      <c r="G1334" s="212" t="s">
        <v>72</v>
      </c>
      <c r="H1334" s="214" t="n">
        <v>0.2212</v>
      </c>
      <c r="I1334" s="215" t="n">
        <v>21.86</v>
      </c>
      <c r="J1334" s="215" t="n">
        <v>4.83</v>
      </c>
    </row>
    <row r="1335" customFormat="false" ht="25.5" hidden="false" customHeight="true" outlineLevel="0" collapsed="false">
      <c r="A1335" s="216" t="s">
        <v>661</v>
      </c>
      <c r="B1335" s="216" t="s">
        <v>1653</v>
      </c>
      <c r="C1335" s="216" t="s">
        <v>70</v>
      </c>
      <c r="D1335" s="216" t="s">
        <v>1654</v>
      </c>
      <c r="E1335" s="216" t="s">
        <v>705</v>
      </c>
      <c r="F1335" s="216"/>
      <c r="G1335" s="216" t="s">
        <v>87</v>
      </c>
      <c r="H1335" s="217" t="n">
        <v>0.0106</v>
      </c>
      <c r="I1335" s="218" t="n">
        <v>11.06</v>
      </c>
      <c r="J1335" s="218" t="n">
        <v>0.11</v>
      </c>
    </row>
    <row r="1336" customFormat="false" ht="25.5" hidden="false" customHeight="true" outlineLevel="0" collapsed="false">
      <c r="A1336" s="216" t="s">
        <v>661</v>
      </c>
      <c r="B1336" s="216" t="s">
        <v>1668</v>
      </c>
      <c r="C1336" s="216" t="s">
        <v>70</v>
      </c>
      <c r="D1336" s="216" t="s">
        <v>1669</v>
      </c>
      <c r="E1336" s="216" t="s">
        <v>705</v>
      </c>
      <c r="F1336" s="216"/>
      <c r="G1336" s="216" t="s">
        <v>87</v>
      </c>
      <c r="H1336" s="217" t="n">
        <v>1</v>
      </c>
      <c r="I1336" s="218" t="n">
        <v>84.79</v>
      </c>
      <c r="J1336" s="218" t="n">
        <v>84.79</v>
      </c>
    </row>
    <row r="1337" customFormat="false" ht="13.5" hidden="false" customHeight="true" outlineLevel="0" collapsed="false">
      <c r="A1337" s="36"/>
      <c r="B1337" s="36"/>
      <c r="C1337" s="36"/>
      <c r="D1337" s="36"/>
      <c r="E1337" s="219" t="s">
        <v>676</v>
      </c>
      <c r="F1337" s="220" t="n">
        <v>9.34</v>
      </c>
      <c r="G1337" s="219" t="s">
        <v>677</v>
      </c>
      <c r="H1337" s="220" t="n">
        <v>0</v>
      </c>
      <c r="I1337" s="219" t="s">
        <v>678</v>
      </c>
      <c r="J1337" s="220" t="n">
        <v>9.34</v>
      </c>
    </row>
    <row r="1338" customFormat="false" ht="13.5" hidden="false" customHeight="true" outlineLevel="0" collapsed="false">
      <c r="A1338" s="36"/>
      <c r="B1338" s="36"/>
      <c r="C1338" s="36"/>
      <c r="D1338" s="36"/>
      <c r="E1338" s="219" t="s">
        <v>679</v>
      </c>
      <c r="F1338" s="220" t="n">
        <v>22.11</v>
      </c>
      <c r="G1338" s="36"/>
      <c r="H1338" s="219" t="s">
        <v>680</v>
      </c>
      <c r="I1338" s="219"/>
      <c r="J1338" s="220" t="n">
        <v>118.75</v>
      </c>
    </row>
    <row r="1339" customFormat="false" ht="49.5" hidden="false" customHeight="true" outlineLevel="0" collapsed="false">
      <c r="A1339" s="38"/>
      <c r="B1339" s="38"/>
      <c r="C1339" s="38"/>
      <c r="D1339" s="38"/>
      <c r="E1339" s="38"/>
      <c r="F1339" s="38"/>
      <c r="G1339" s="221" t="s">
        <v>681</v>
      </c>
      <c r="H1339" s="222" t="s">
        <v>1563</v>
      </c>
      <c r="I1339" s="221" t="s">
        <v>683</v>
      </c>
      <c r="J1339" s="223" t="n">
        <v>19000</v>
      </c>
    </row>
    <row r="1340" customFormat="false" ht="0.75" hidden="false" customHeight="true" outlineLevel="0" collapsed="false">
      <c r="A1340" s="224"/>
      <c r="B1340" s="224"/>
      <c r="C1340" s="224"/>
      <c r="D1340" s="224"/>
      <c r="E1340" s="224"/>
      <c r="F1340" s="224"/>
      <c r="G1340" s="224"/>
      <c r="H1340" s="224"/>
      <c r="I1340" s="224"/>
      <c r="J1340" s="224"/>
    </row>
    <row r="1341" customFormat="false" ht="18" hidden="false" customHeight="true" outlineLevel="0" collapsed="false">
      <c r="A1341" s="207" t="s">
        <v>255</v>
      </c>
      <c r="B1341" s="207" t="s">
        <v>647</v>
      </c>
      <c r="C1341" s="207" t="s">
        <v>648</v>
      </c>
      <c r="D1341" s="207" t="s">
        <v>649</v>
      </c>
      <c r="E1341" s="207" t="s">
        <v>650</v>
      </c>
      <c r="F1341" s="207"/>
      <c r="G1341" s="207" t="s">
        <v>651</v>
      </c>
      <c r="H1341" s="207" t="s">
        <v>652</v>
      </c>
      <c r="I1341" s="207" t="s">
        <v>653</v>
      </c>
      <c r="J1341" s="207" t="s">
        <v>654</v>
      </c>
    </row>
    <row r="1342" customFormat="false" ht="25.5" hidden="false" customHeight="true" outlineLevel="0" collapsed="false">
      <c r="A1342" s="208" t="s">
        <v>655</v>
      </c>
      <c r="B1342" s="208" t="s">
        <v>1670</v>
      </c>
      <c r="C1342" s="208" t="s">
        <v>70</v>
      </c>
      <c r="D1342" s="208" t="s">
        <v>256</v>
      </c>
      <c r="E1342" s="208" t="s">
        <v>1671</v>
      </c>
      <c r="F1342" s="208"/>
      <c r="G1342" s="208" t="s">
        <v>87</v>
      </c>
      <c r="H1342" s="210" t="n">
        <v>1</v>
      </c>
      <c r="I1342" s="211" t="n">
        <v>47.09</v>
      </c>
      <c r="J1342" s="211" t="n">
        <v>47.09</v>
      </c>
    </row>
    <row r="1343" customFormat="false" ht="24" hidden="false" customHeight="true" outlineLevel="0" collapsed="false">
      <c r="A1343" s="212" t="s">
        <v>658</v>
      </c>
      <c r="B1343" s="212" t="s">
        <v>807</v>
      </c>
      <c r="C1343" s="212" t="s">
        <v>70</v>
      </c>
      <c r="D1343" s="212" t="s">
        <v>808</v>
      </c>
      <c r="E1343" s="212" t="s">
        <v>657</v>
      </c>
      <c r="F1343" s="212"/>
      <c r="G1343" s="212" t="s">
        <v>72</v>
      </c>
      <c r="H1343" s="214" t="n">
        <v>0.0481</v>
      </c>
      <c r="I1343" s="215" t="n">
        <v>21.37</v>
      </c>
      <c r="J1343" s="215" t="n">
        <v>1.02</v>
      </c>
    </row>
    <row r="1344" customFormat="false" ht="25.5" hidden="false" customHeight="true" outlineLevel="0" collapsed="false">
      <c r="A1344" s="212" t="s">
        <v>658</v>
      </c>
      <c r="B1344" s="212" t="s">
        <v>819</v>
      </c>
      <c r="C1344" s="212" t="s">
        <v>70</v>
      </c>
      <c r="D1344" s="212" t="s">
        <v>820</v>
      </c>
      <c r="E1344" s="212" t="s">
        <v>657</v>
      </c>
      <c r="F1344" s="212"/>
      <c r="G1344" s="212" t="s">
        <v>72</v>
      </c>
      <c r="H1344" s="214" t="n">
        <v>0.1525</v>
      </c>
      <c r="I1344" s="215" t="n">
        <v>31.26</v>
      </c>
      <c r="J1344" s="215" t="n">
        <v>4.76</v>
      </c>
    </row>
    <row r="1345" customFormat="false" ht="25.5" hidden="false" customHeight="true" outlineLevel="0" collapsed="false">
      <c r="A1345" s="216" t="s">
        <v>661</v>
      </c>
      <c r="B1345" s="216" t="s">
        <v>1672</v>
      </c>
      <c r="C1345" s="216" t="s">
        <v>70</v>
      </c>
      <c r="D1345" s="216" t="s">
        <v>1673</v>
      </c>
      <c r="E1345" s="216" t="s">
        <v>705</v>
      </c>
      <c r="F1345" s="216"/>
      <c r="G1345" s="216" t="s">
        <v>87</v>
      </c>
      <c r="H1345" s="217" t="n">
        <v>0.021</v>
      </c>
      <c r="I1345" s="218" t="n">
        <v>3</v>
      </c>
      <c r="J1345" s="218" t="n">
        <v>0.06</v>
      </c>
    </row>
    <row r="1346" customFormat="false" ht="24" hidden="false" customHeight="true" outlineLevel="0" collapsed="false">
      <c r="A1346" s="216" t="s">
        <v>661</v>
      </c>
      <c r="B1346" s="216" t="s">
        <v>1674</v>
      </c>
      <c r="C1346" s="216" t="s">
        <v>70</v>
      </c>
      <c r="D1346" s="216" t="s">
        <v>1675</v>
      </c>
      <c r="E1346" s="216" t="s">
        <v>705</v>
      </c>
      <c r="F1346" s="216"/>
      <c r="G1346" s="216" t="s">
        <v>87</v>
      </c>
      <c r="H1346" s="217" t="n">
        <v>1</v>
      </c>
      <c r="I1346" s="218" t="n">
        <v>41.25</v>
      </c>
      <c r="J1346" s="218" t="n">
        <v>41.25</v>
      </c>
    </row>
    <row r="1347" customFormat="false" ht="13.5" hidden="false" customHeight="true" outlineLevel="0" collapsed="false">
      <c r="A1347" s="36"/>
      <c r="B1347" s="36"/>
      <c r="C1347" s="36"/>
      <c r="D1347" s="36"/>
      <c r="E1347" s="219" t="s">
        <v>676</v>
      </c>
      <c r="F1347" s="220" t="n">
        <v>4.68</v>
      </c>
      <c r="G1347" s="219" t="s">
        <v>677</v>
      </c>
      <c r="H1347" s="220" t="n">
        <v>0</v>
      </c>
      <c r="I1347" s="219" t="s">
        <v>678</v>
      </c>
      <c r="J1347" s="220" t="n">
        <v>4.68</v>
      </c>
    </row>
    <row r="1348" customFormat="false" ht="13.5" hidden="false" customHeight="true" outlineLevel="0" collapsed="false">
      <c r="A1348" s="36"/>
      <c r="B1348" s="36"/>
      <c r="C1348" s="36"/>
      <c r="D1348" s="36"/>
      <c r="E1348" s="219" t="s">
        <v>679</v>
      </c>
      <c r="F1348" s="220" t="n">
        <v>10.77</v>
      </c>
      <c r="G1348" s="36"/>
      <c r="H1348" s="219" t="s">
        <v>680</v>
      </c>
      <c r="I1348" s="219"/>
      <c r="J1348" s="220" t="n">
        <v>57.86</v>
      </c>
    </row>
    <row r="1349" customFormat="false" ht="49.5" hidden="false" customHeight="true" outlineLevel="0" collapsed="false">
      <c r="A1349" s="38"/>
      <c r="B1349" s="38"/>
      <c r="C1349" s="38"/>
      <c r="D1349" s="38"/>
      <c r="E1349" s="38"/>
      <c r="F1349" s="38"/>
      <c r="G1349" s="221" t="s">
        <v>681</v>
      </c>
      <c r="H1349" s="222" t="s">
        <v>1666</v>
      </c>
      <c r="I1349" s="221" t="s">
        <v>683</v>
      </c>
      <c r="J1349" s="223" t="n">
        <v>4628.8</v>
      </c>
    </row>
    <row r="1350" customFormat="false" ht="0.75" hidden="false" customHeight="true" outlineLevel="0" collapsed="false">
      <c r="A1350" s="224"/>
      <c r="B1350" s="224"/>
      <c r="C1350" s="224"/>
      <c r="D1350" s="224"/>
      <c r="E1350" s="224"/>
      <c r="F1350" s="224"/>
      <c r="G1350" s="224"/>
      <c r="H1350" s="224"/>
      <c r="I1350" s="224"/>
      <c r="J1350" s="224"/>
    </row>
    <row r="1351" customFormat="false" ht="18" hidden="false" customHeight="true" outlineLevel="0" collapsed="false">
      <c r="A1351" s="207" t="s">
        <v>257</v>
      </c>
      <c r="B1351" s="207" t="s">
        <v>647</v>
      </c>
      <c r="C1351" s="207" t="s">
        <v>648</v>
      </c>
      <c r="D1351" s="207" t="s">
        <v>649</v>
      </c>
      <c r="E1351" s="207" t="s">
        <v>650</v>
      </c>
      <c r="F1351" s="207"/>
      <c r="G1351" s="207" t="s">
        <v>651</v>
      </c>
      <c r="H1351" s="207" t="s">
        <v>652</v>
      </c>
      <c r="I1351" s="207" t="s">
        <v>653</v>
      </c>
      <c r="J1351" s="207" t="s">
        <v>654</v>
      </c>
    </row>
    <row r="1352" customFormat="false" ht="25.5" hidden="false" customHeight="true" outlineLevel="0" collapsed="false">
      <c r="A1352" s="208" t="s">
        <v>655</v>
      </c>
      <c r="B1352" s="208" t="s">
        <v>1676</v>
      </c>
      <c r="C1352" s="208" t="s">
        <v>70</v>
      </c>
      <c r="D1352" s="208" t="s">
        <v>258</v>
      </c>
      <c r="E1352" s="208" t="s">
        <v>1671</v>
      </c>
      <c r="F1352" s="208"/>
      <c r="G1352" s="208" t="s">
        <v>87</v>
      </c>
      <c r="H1352" s="210" t="n">
        <v>1</v>
      </c>
      <c r="I1352" s="211" t="n">
        <v>10.95</v>
      </c>
      <c r="J1352" s="211" t="n">
        <v>10.95</v>
      </c>
    </row>
    <row r="1353" customFormat="false" ht="24" hidden="false" customHeight="true" outlineLevel="0" collapsed="false">
      <c r="A1353" s="212" t="s">
        <v>658</v>
      </c>
      <c r="B1353" s="212" t="s">
        <v>807</v>
      </c>
      <c r="C1353" s="212" t="s">
        <v>70</v>
      </c>
      <c r="D1353" s="212" t="s">
        <v>808</v>
      </c>
      <c r="E1353" s="212" t="s">
        <v>657</v>
      </c>
      <c r="F1353" s="212"/>
      <c r="G1353" s="212" t="s">
        <v>72</v>
      </c>
      <c r="H1353" s="214" t="n">
        <v>0.0481</v>
      </c>
      <c r="I1353" s="215" t="n">
        <v>21.37</v>
      </c>
      <c r="J1353" s="215" t="n">
        <v>1.02</v>
      </c>
    </row>
    <row r="1354" customFormat="false" ht="25.5" hidden="false" customHeight="true" outlineLevel="0" collapsed="false">
      <c r="A1354" s="212" t="s">
        <v>658</v>
      </c>
      <c r="B1354" s="212" t="s">
        <v>819</v>
      </c>
      <c r="C1354" s="212" t="s">
        <v>70</v>
      </c>
      <c r="D1354" s="212" t="s">
        <v>820</v>
      </c>
      <c r="E1354" s="212" t="s">
        <v>657</v>
      </c>
      <c r="F1354" s="212"/>
      <c r="G1354" s="212" t="s">
        <v>72</v>
      </c>
      <c r="H1354" s="214" t="n">
        <v>0.1525</v>
      </c>
      <c r="I1354" s="215" t="n">
        <v>31.26</v>
      </c>
      <c r="J1354" s="215" t="n">
        <v>4.76</v>
      </c>
    </row>
    <row r="1355" customFormat="false" ht="25.5" hidden="false" customHeight="true" outlineLevel="0" collapsed="false">
      <c r="A1355" s="216" t="s">
        <v>661</v>
      </c>
      <c r="B1355" s="216" t="s">
        <v>1672</v>
      </c>
      <c r="C1355" s="216" t="s">
        <v>70</v>
      </c>
      <c r="D1355" s="216" t="s">
        <v>1673</v>
      </c>
      <c r="E1355" s="216" t="s">
        <v>705</v>
      </c>
      <c r="F1355" s="216"/>
      <c r="G1355" s="216" t="s">
        <v>87</v>
      </c>
      <c r="H1355" s="217" t="n">
        <v>0.021</v>
      </c>
      <c r="I1355" s="218" t="n">
        <v>3</v>
      </c>
      <c r="J1355" s="218" t="n">
        <v>0.06</v>
      </c>
    </row>
    <row r="1356" customFormat="false" ht="25.5" hidden="false" customHeight="true" outlineLevel="0" collapsed="false">
      <c r="A1356" s="216" t="s">
        <v>661</v>
      </c>
      <c r="B1356" s="216" t="s">
        <v>1677</v>
      </c>
      <c r="C1356" s="216" t="s">
        <v>70</v>
      </c>
      <c r="D1356" s="216" t="s">
        <v>1678</v>
      </c>
      <c r="E1356" s="216" t="s">
        <v>705</v>
      </c>
      <c r="F1356" s="216"/>
      <c r="G1356" s="216" t="s">
        <v>87</v>
      </c>
      <c r="H1356" s="217" t="n">
        <v>1</v>
      </c>
      <c r="I1356" s="218" t="n">
        <v>5.11</v>
      </c>
      <c r="J1356" s="218" t="n">
        <v>5.11</v>
      </c>
    </row>
    <row r="1357" customFormat="false" ht="13.5" hidden="false" customHeight="true" outlineLevel="0" collapsed="false">
      <c r="A1357" s="36"/>
      <c r="B1357" s="36"/>
      <c r="C1357" s="36"/>
      <c r="D1357" s="36"/>
      <c r="E1357" s="219" t="s">
        <v>676</v>
      </c>
      <c r="F1357" s="220" t="n">
        <v>4.68</v>
      </c>
      <c r="G1357" s="219" t="s">
        <v>677</v>
      </c>
      <c r="H1357" s="220" t="n">
        <v>0</v>
      </c>
      <c r="I1357" s="219" t="s">
        <v>678</v>
      </c>
      <c r="J1357" s="220" t="n">
        <v>4.68</v>
      </c>
    </row>
    <row r="1358" customFormat="false" ht="13.5" hidden="false" customHeight="true" outlineLevel="0" collapsed="false">
      <c r="A1358" s="36"/>
      <c r="B1358" s="36"/>
      <c r="C1358" s="36"/>
      <c r="D1358" s="36"/>
      <c r="E1358" s="219" t="s">
        <v>679</v>
      </c>
      <c r="F1358" s="220" t="n">
        <v>2.5</v>
      </c>
      <c r="G1358" s="36"/>
      <c r="H1358" s="219" t="s">
        <v>680</v>
      </c>
      <c r="I1358" s="219"/>
      <c r="J1358" s="220" t="n">
        <v>13.45</v>
      </c>
    </row>
    <row r="1359" customFormat="false" ht="49.5" hidden="false" customHeight="true" outlineLevel="0" collapsed="false">
      <c r="A1359" s="38"/>
      <c r="B1359" s="38"/>
      <c r="C1359" s="38"/>
      <c r="D1359" s="38"/>
      <c r="E1359" s="38"/>
      <c r="F1359" s="38"/>
      <c r="G1359" s="221" t="s">
        <v>681</v>
      </c>
      <c r="H1359" s="222" t="s">
        <v>1481</v>
      </c>
      <c r="I1359" s="221" t="s">
        <v>683</v>
      </c>
      <c r="J1359" s="223" t="n">
        <v>1614</v>
      </c>
    </row>
    <row r="1360" customFormat="false" ht="0.75" hidden="false" customHeight="true" outlineLevel="0" collapsed="false">
      <c r="A1360" s="224"/>
      <c r="B1360" s="224"/>
      <c r="C1360" s="224"/>
      <c r="D1360" s="224"/>
      <c r="E1360" s="224"/>
      <c r="F1360" s="224"/>
      <c r="G1360" s="224"/>
      <c r="H1360" s="224"/>
      <c r="I1360" s="224"/>
      <c r="J1360" s="224"/>
    </row>
    <row r="1361" customFormat="false" ht="18" hidden="false" customHeight="true" outlineLevel="0" collapsed="false">
      <c r="A1361" s="207" t="s">
        <v>259</v>
      </c>
      <c r="B1361" s="207" t="s">
        <v>647</v>
      </c>
      <c r="C1361" s="207" t="s">
        <v>648</v>
      </c>
      <c r="D1361" s="207" t="s">
        <v>649</v>
      </c>
      <c r="E1361" s="207" t="s">
        <v>650</v>
      </c>
      <c r="F1361" s="207"/>
      <c r="G1361" s="207" t="s">
        <v>651</v>
      </c>
      <c r="H1361" s="207" t="s">
        <v>652</v>
      </c>
      <c r="I1361" s="207" t="s">
        <v>653</v>
      </c>
      <c r="J1361" s="207" t="s">
        <v>654</v>
      </c>
    </row>
    <row r="1362" customFormat="false" ht="39" hidden="false" customHeight="true" outlineLevel="0" collapsed="false">
      <c r="A1362" s="208" t="s">
        <v>655</v>
      </c>
      <c r="B1362" s="208" t="s">
        <v>1679</v>
      </c>
      <c r="C1362" s="208" t="s">
        <v>70</v>
      </c>
      <c r="D1362" s="208" t="s">
        <v>260</v>
      </c>
      <c r="E1362" s="208" t="s">
        <v>1680</v>
      </c>
      <c r="F1362" s="208"/>
      <c r="G1362" s="208" t="s">
        <v>87</v>
      </c>
      <c r="H1362" s="210" t="n">
        <v>1</v>
      </c>
      <c r="I1362" s="211" t="n">
        <v>7.32</v>
      </c>
      <c r="J1362" s="211" t="n">
        <v>7.32</v>
      </c>
    </row>
    <row r="1363" customFormat="false" ht="25.5" hidden="false" customHeight="true" outlineLevel="0" collapsed="false">
      <c r="A1363" s="212" t="s">
        <v>658</v>
      </c>
      <c r="B1363" s="212" t="s">
        <v>819</v>
      </c>
      <c r="C1363" s="212" t="s">
        <v>70</v>
      </c>
      <c r="D1363" s="212" t="s">
        <v>820</v>
      </c>
      <c r="E1363" s="212" t="s">
        <v>657</v>
      </c>
      <c r="F1363" s="212"/>
      <c r="G1363" s="212" t="s">
        <v>72</v>
      </c>
      <c r="H1363" s="214" t="n">
        <v>0.0944</v>
      </c>
      <c r="I1363" s="215" t="n">
        <v>31.26</v>
      </c>
      <c r="J1363" s="215" t="n">
        <v>2.95</v>
      </c>
    </row>
    <row r="1364" customFormat="false" ht="25.5" hidden="false" customHeight="true" outlineLevel="0" collapsed="false">
      <c r="A1364" s="212" t="s">
        <v>658</v>
      </c>
      <c r="B1364" s="212" t="s">
        <v>1651</v>
      </c>
      <c r="C1364" s="212" t="s">
        <v>70</v>
      </c>
      <c r="D1364" s="212" t="s">
        <v>1652</v>
      </c>
      <c r="E1364" s="212" t="s">
        <v>657</v>
      </c>
      <c r="F1364" s="212"/>
      <c r="G1364" s="212" t="s">
        <v>72</v>
      </c>
      <c r="H1364" s="214" t="n">
        <v>0.0944</v>
      </c>
      <c r="I1364" s="215" t="n">
        <v>21.86</v>
      </c>
      <c r="J1364" s="215" t="n">
        <v>2.06</v>
      </c>
    </row>
    <row r="1365" customFormat="false" ht="25.5" hidden="false" customHeight="true" outlineLevel="0" collapsed="false">
      <c r="A1365" s="216" t="s">
        <v>661</v>
      </c>
      <c r="B1365" s="216" t="s">
        <v>1681</v>
      </c>
      <c r="C1365" s="216" t="s">
        <v>70</v>
      </c>
      <c r="D1365" s="216" t="s">
        <v>1682</v>
      </c>
      <c r="E1365" s="216" t="s">
        <v>705</v>
      </c>
      <c r="F1365" s="216"/>
      <c r="G1365" s="216" t="s">
        <v>87</v>
      </c>
      <c r="H1365" s="217" t="n">
        <v>1</v>
      </c>
      <c r="I1365" s="218" t="n">
        <v>1.52</v>
      </c>
      <c r="J1365" s="218" t="n">
        <v>1.52</v>
      </c>
    </row>
    <row r="1366" customFormat="false" ht="24" hidden="false" customHeight="true" outlineLevel="0" collapsed="false">
      <c r="A1366" s="216" t="s">
        <v>661</v>
      </c>
      <c r="B1366" s="216" t="s">
        <v>1683</v>
      </c>
      <c r="C1366" s="216" t="s">
        <v>70</v>
      </c>
      <c r="D1366" s="216" t="s">
        <v>1684</v>
      </c>
      <c r="E1366" s="216" t="s">
        <v>705</v>
      </c>
      <c r="F1366" s="216"/>
      <c r="G1366" s="216" t="s">
        <v>87</v>
      </c>
      <c r="H1366" s="217" t="n">
        <v>0.0059</v>
      </c>
      <c r="I1366" s="218" t="n">
        <v>53.86</v>
      </c>
      <c r="J1366" s="218" t="n">
        <v>0.31</v>
      </c>
    </row>
    <row r="1367" customFormat="false" ht="24" hidden="false" customHeight="true" outlineLevel="0" collapsed="false">
      <c r="A1367" s="216" t="s">
        <v>661</v>
      </c>
      <c r="B1367" s="216" t="s">
        <v>1685</v>
      </c>
      <c r="C1367" s="216" t="s">
        <v>70</v>
      </c>
      <c r="D1367" s="216" t="s">
        <v>1686</v>
      </c>
      <c r="E1367" s="216" t="s">
        <v>705</v>
      </c>
      <c r="F1367" s="216"/>
      <c r="G1367" s="216" t="s">
        <v>87</v>
      </c>
      <c r="H1367" s="217" t="n">
        <v>0.0315</v>
      </c>
      <c r="I1367" s="218" t="n">
        <v>1.98</v>
      </c>
      <c r="J1367" s="218" t="n">
        <v>0.06</v>
      </c>
    </row>
    <row r="1368" customFormat="false" ht="25.5" hidden="false" customHeight="true" outlineLevel="0" collapsed="false">
      <c r="A1368" s="216" t="s">
        <v>661</v>
      </c>
      <c r="B1368" s="216" t="s">
        <v>1687</v>
      </c>
      <c r="C1368" s="216" t="s">
        <v>70</v>
      </c>
      <c r="D1368" s="216" t="s">
        <v>1688</v>
      </c>
      <c r="E1368" s="216" t="s">
        <v>705</v>
      </c>
      <c r="F1368" s="216"/>
      <c r="G1368" s="216" t="s">
        <v>87</v>
      </c>
      <c r="H1368" s="217" t="n">
        <v>0.007</v>
      </c>
      <c r="I1368" s="218" t="n">
        <v>61.02</v>
      </c>
      <c r="J1368" s="218" t="n">
        <v>0.42</v>
      </c>
    </row>
    <row r="1369" customFormat="false" ht="13.5" hidden="false" customHeight="true" outlineLevel="0" collapsed="false">
      <c r="A1369" s="36"/>
      <c r="B1369" s="36"/>
      <c r="C1369" s="36"/>
      <c r="D1369" s="36"/>
      <c r="E1369" s="219" t="s">
        <v>676</v>
      </c>
      <c r="F1369" s="220" t="n">
        <v>3.99</v>
      </c>
      <c r="G1369" s="219" t="s">
        <v>677</v>
      </c>
      <c r="H1369" s="220" t="n">
        <v>0</v>
      </c>
      <c r="I1369" s="219" t="s">
        <v>678</v>
      </c>
      <c r="J1369" s="220" t="n">
        <v>3.99</v>
      </c>
    </row>
    <row r="1370" customFormat="false" ht="13.5" hidden="false" customHeight="true" outlineLevel="0" collapsed="false">
      <c r="A1370" s="36"/>
      <c r="B1370" s="36"/>
      <c r="C1370" s="36"/>
      <c r="D1370" s="36"/>
      <c r="E1370" s="219" t="s">
        <v>679</v>
      </c>
      <c r="F1370" s="220" t="n">
        <v>1.67</v>
      </c>
      <c r="G1370" s="36"/>
      <c r="H1370" s="219" t="s">
        <v>680</v>
      </c>
      <c r="I1370" s="219"/>
      <c r="J1370" s="220" t="n">
        <v>8.99</v>
      </c>
    </row>
    <row r="1371" customFormat="false" ht="49.5" hidden="false" customHeight="true" outlineLevel="0" collapsed="false">
      <c r="A1371" s="38"/>
      <c r="B1371" s="38"/>
      <c r="C1371" s="38"/>
      <c r="D1371" s="38"/>
      <c r="E1371" s="38"/>
      <c r="F1371" s="38"/>
      <c r="G1371" s="221" t="s">
        <v>681</v>
      </c>
      <c r="H1371" s="222" t="s">
        <v>1563</v>
      </c>
      <c r="I1371" s="221" t="s">
        <v>683</v>
      </c>
      <c r="J1371" s="223" t="n">
        <v>1438.4</v>
      </c>
    </row>
    <row r="1372" customFormat="false" ht="0.75" hidden="false" customHeight="true" outlineLevel="0" collapsed="false">
      <c r="A1372" s="224"/>
      <c r="B1372" s="224"/>
      <c r="C1372" s="224"/>
      <c r="D1372" s="224"/>
      <c r="E1372" s="224"/>
      <c r="F1372" s="224"/>
      <c r="G1372" s="224"/>
      <c r="H1372" s="224"/>
      <c r="I1372" s="224"/>
      <c r="J1372" s="224"/>
    </row>
    <row r="1373" customFormat="false" ht="18" hidden="false" customHeight="true" outlineLevel="0" collapsed="false">
      <c r="A1373" s="207" t="s">
        <v>261</v>
      </c>
      <c r="B1373" s="207" t="s">
        <v>647</v>
      </c>
      <c r="C1373" s="207" t="s">
        <v>648</v>
      </c>
      <c r="D1373" s="207" t="s">
        <v>649</v>
      </c>
      <c r="E1373" s="207" t="s">
        <v>650</v>
      </c>
      <c r="F1373" s="207"/>
      <c r="G1373" s="207" t="s">
        <v>651</v>
      </c>
      <c r="H1373" s="207" t="s">
        <v>652</v>
      </c>
      <c r="I1373" s="207" t="s">
        <v>653</v>
      </c>
      <c r="J1373" s="207" t="s">
        <v>654</v>
      </c>
    </row>
    <row r="1374" customFormat="false" ht="25.5" hidden="false" customHeight="true" outlineLevel="0" collapsed="false">
      <c r="A1374" s="208" t="s">
        <v>655</v>
      </c>
      <c r="B1374" s="208" t="s">
        <v>1689</v>
      </c>
      <c r="C1374" s="208" t="s">
        <v>81</v>
      </c>
      <c r="D1374" s="208" t="s">
        <v>1690</v>
      </c>
      <c r="E1374" s="208" t="s">
        <v>1691</v>
      </c>
      <c r="F1374" s="208"/>
      <c r="G1374" s="208" t="s">
        <v>724</v>
      </c>
      <c r="H1374" s="210" t="n">
        <v>1</v>
      </c>
      <c r="I1374" s="211" t="n">
        <v>24.23</v>
      </c>
      <c r="J1374" s="211" t="n">
        <v>24.23</v>
      </c>
    </row>
    <row r="1375" customFormat="false" ht="15" hidden="false" customHeight="true" outlineLevel="0" collapsed="false">
      <c r="A1375" s="207" t="s">
        <v>725</v>
      </c>
      <c r="B1375" s="207" t="s">
        <v>647</v>
      </c>
      <c r="C1375" s="207" t="s">
        <v>648</v>
      </c>
      <c r="D1375" s="207" t="s">
        <v>649</v>
      </c>
      <c r="E1375" s="207" t="s">
        <v>650</v>
      </c>
      <c r="F1375" s="207"/>
      <c r="G1375" s="207" t="s">
        <v>651</v>
      </c>
      <c r="H1375" s="207" t="s">
        <v>652</v>
      </c>
      <c r="I1375" s="207" t="s">
        <v>653</v>
      </c>
      <c r="J1375" s="207" t="s">
        <v>654</v>
      </c>
    </row>
    <row r="1376" customFormat="false" ht="24" hidden="false" customHeight="true" outlineLevel="0" collapsed="false">
      <c r="A1376" s="212" t="s">
        <v>655</v>
      </c>
      <c r="B1376" s="212" t="s">
        <v>730</v>
      </c>
      <c r="C1376" s="212" t="s">
        <v>81</v>
      </c>
      <c r="D1376" s="212" t="s">
        <v>731</v>
      </c>
      <c r="E1376" s="212" t="s">
        <v>732</v>
      </c>
      <c r="F1376" s="212"/>
      <c r="G1376" s="212" t="s">
        <v>724</v>
      </c>
      <c r="H1376" s="214" t="n">
        <v>0.2</v>
      </c>
      <c r="I1376" s="230" t="s">
        <v>733</v>
      </c>
      <c r="J1376" s="231" t="s">
        <v>1692</v>
      </c>
    </row>
    <row r="1377" customFormat="false" ht="24" hidden="false" customHeight="true" outlineLevel="0" collapsed="false">
      <c r="A1377" s="212" t="s">
        <v>655</v>
      </c>
      <c r="B1377" s="212" t="s">
        <v>1573</v>
      </c>
      <c r="C1377" s="212" t="s">
        <v>81</v>
      </c>
      <c r="D1377" s="212" t="s">
        <v>1574</v>
      </c>
      <c r="E1377" s="212" t="s">
        <v>732</v>
      </c>
      <c r="F1377" s="212"/>
      <c r="G1377" s="212" t="s">
        <v>724</v>
      </c>
      <c r="H1377" s="214" t="n">
        <v>0.2</v>
      </c>
      <c r="I1377" s="230" t="s">
        <v>1575</v>
      </c>
      <c r="J1377" s="231" t="s">
        <v>1693</v>
      </c>
    </row>
    <row r="1378" customFormat="false" ht="24" hidden="false" customHeight="true" outlineLevel="0" collapsed="false">
      <c r="A1378" s="216" t="s">
        <v>661</v>
      </c>
      <c r="B1378" s="216" t="s">
        <v>726</v>
      </c>
      <c r="C1378" s="216" t="s">
        <v>81</v>
      </c>
      <c r="D1378" s="216" t="s">
        <v>727</v>
      </c>
      <c r="E1378" s="216" t="s">
        <v>673</v>
      </c>
      <c r="F1378" s="216"/>
      <c r="G1378" s="216" t="s">
        <v>712</v>
      </c>
      <c r="H1378" s="217" t="n">
        <v>0.2</v>
      </c>
      <c r="I1378" s="228" t="s">
        <v>728</v>
      </c>
      <c r="J1378" s="229" t="s">
        <v>1694</v>
      </c>
    </row>
    <row r="1379" customFormat="false" ht="24" hidden="false" customHeight="true" outlineLevel="0" collapsed="false">
      <c r="A1379" s="216" t="s">
        <v>661</v>
      </c>
      <c r="B1379" s="216" t="s">
        <v>1570</v>
      </c>
      <c r="C1379" s="216" t="s">
        <v>81</v>
      </c>
      <c r="D1379" s="216" t="s">
        <v>1571</v>
      </c>
      <c r="E1379" s="216" t="s">
        <v>673</v>
      </c>
      <c r="F1379" s="216"/>
      <c r="G1379" s="216" t="s">
        <v>712</v>
      </c>
      <c r="H1379" s="217" t="n">
        <v>0.2</v>
      </c>
      <c r="I1379" s="228" t="s">
        <v>884</v>
      </c>
      <c r="J1379" s="229" t="s">
        <v>1695</v>
      </c>
    </row>
    <row r="1380" customFormat="false" ht="24" hidden="false" customHeight="true" outlineLevel="0" collapsed="false">
      <c r="A1380" s="216" t="s">
        <v>661</v>
      </c>
      <c r="B1380" s="216" t="s">
        <v>1696</v>
      </c>
      <c r="C1380" s="216" t="s">
        <v>81</v>
      </c>
      <c r="D1380" s="216" t="s">
        <v>1697</v>
      </c>
      <c r="E1380" s="216" t="s">
        <v>705</v>
      </c>
      <c r="F1380" s="216"/>
      <c r="G1380" s="216" t="s">
        <v>835</v>
      </c>
      <c r="H1380" s="217" t="n">
        <v>0.48</v>
      </c>
      <c r="I1380" s="228" t="s">
        <v>1518</v>
      </c>
      <c r="J1380" s="229" t="s">
        <v>915</v>
      </c>
    </row>
    <row r="1381" customFormat="false" ht="25.5" hidden="false" customHeight="true" outlineLevel="0" collapsed="false">
      <c r="A1381" s="216" t="s">
        <v>661</v>
      </c>
      <c r="B1381" s="216" t="s">
        <v>1698</v>
      </c>
      <c r="C1381" s="216" t="s">
        <v>81</v>
      </c>
      <c r="D1381" s="216" t="s">
        <v>1699</v>
      </c>
      <c r="E1381" s="216" t="s">
        <v>705</v>
      </c>
      <c r="F1381" s="216"/>
      <c r="G1381" s="216" t="s">
        <v>724</v>
      </c>
      <c r="H1381" s="217" t="n">
        <v>1</v>
      </c>
      <c r="I1381" s="228" t="s">
        <v>1700</v>
      </c>
      <c r="J1381" s="229" t="s">
        <v>1700</v>
      </c>
    </row>
    <row r="1382" customFormat="false" ht="39.75" hidden="false" customHeight="true" outlineLevel="0" collapsed="false">
      <c r="A1382" s="207" t="s">
        <v>740</v>
      </c>
      <c r="B1382" s="207"/>
      <c r="C1382" s="207"/>
      <c r="D1382" s="207"/>
      <c r="E1382" s="207"/>
      <c r="F1382" s="207"/>
      <c r="G1382" s="207"/>
      <c r="H1382" s="207"/>
      <c r="I1382" s="207"/>
      <c r="J1382" s="207"/>
    </row>
    <row r="1383" customFormat="false" ht="15" hidden="false" customHeight="true" outlineLevel="0" collapsed="false">
      <c r="A1383" s="207" t="s">
        <v>725</v>
      </c>
      <c r="B1383" s="207" t="s">
        <v>647</v>
      </c>
      <c r="C1383" s="207" t="s">
        <v>648</v>
      </c>
      <c r="D1383" s="207" t="s">
        <v>649</v>
      </c>
      <c r="E1383" s="207" t="s">
        <v>650</v>
      </c>
      <c r="F1383" s="207"/>
      <c r="G1383" s="207" t="s">
        <v>651</v>
      </c>
      <c r="H1383" s="207" t="s">
        <v>652</v>
      </c>
      <c r="I1383" s="207" t="s">
        <v>653</v>
      </c>
      <c r="J1383" s="207" t="s">
        <v>654</v>
      </c>
    </row>
    <row r="1384" customFormat="false" ht="25.5" hidden="false" customHeight="true" outlineLevel="0" collapsed="false">
      <c r="A1384" s="216" t="s">
        <v>661</v>
      </c>
      <c r="B1384" s="216" t="s">
        <v>741</v>
      </c>
      <c r="C1384" s="216" t="s">
        <v>81</v>
      </c>
      <c r="D1384" s="216" t="s">
        <v>742</v>
      </c>
      <c r="E1384" s="216" t="s">
        <v>705</v>
      </c>
      <c r="F1384" s="216"/>
      <c r="G1384" s="216" t="s">
        <v>724</v>
      </c>
      <c r="H1384" s="217" t="n">
        <v>0.00024</v>
      </c>
      <c r="I1384" s="228" t="s">
        <v>743</v>
      </c>
      <c r="J1384" s="229" t="s">
        <v>744</v>
      </c>
    </row>
    <row r="1385" customFormat="false" ht="24" hidden="false" customHeight="true" outlineLevel="0" collapsed="false">
      <c r="A1385" s="216" t="s">
        <v>661</v>
      </c>
      <c r="B1385" s="216" t="s">
        <v>745</v>
      </c>
      <c r="C1385" s="216" t="s">
        <v>81</v>
      </c>
      <c r="D1385" s="216" t="s">
        <v>746</v>
      </c>
      <c r="E1385" s="216" t="s">
        <v>705</v>
      </c>
      <c r="F1385" s="216"/>
      <c r="G1385" s="216" t="s">
        <v>724</v>
      </c>
      <c r="H1385" s="217" t="n">
        <v>2E-005</v>
      </c>
      <c r="I1385" s="228" t="s">
        <v>747</v>
      </c>
      <c r="J1385" s="229" t="s">
        <v>744</v>
      </c>
    </row>
    <row r="1386" customFormat="false" ht="24" hidden="false" customHeight="true" outlineLevel="0" collapsed="false">
      <c r="A1386" s="216" t="s">
        <v>661</v>
      </c>
      <c r="B1386" s="216" t="s">
        <v>748</v>
      </c>
      <c r="C1386" s="216" t="s">
        <v>81</v>
      </c>
      <c r="D1386" s="216" t="s">
        <v>749</v>
      </c>
      <c r="E1386" s="216" t="s">
        <v>705</v>
      </c>
      <c r="F1386" s="216"/>
      <c r="G1386" s="216" t="s">
        <v>724</v>
      </c>
      <c r="H1386" s="217" t="n">
        <v>4E-005</v>
      </c>
      <c r="I1386" s="228" t="s">
        <v>750</v>
      </c>
      <c r="J1386" s="229" t="s">
        <v>744</v>
      </c>
    </row>
    <row r="1387" customFormat="false" ht="25.5" hidden="false" customHeight="true" outlineLevel="0" collapsed="false">
      <c r="A1387" s="216" t="s">
        <v>661</v>
      </c>
      <c r="B1387" s="216" t="s">
        <v>751</v>
      </c>
      <c r="C1387" s="216" t="s">
        <v>81</v>
      </c>
      <c r="D1387" s="216" t="s">
        <v>752</v>
      </c>
      <c r="E1387" s="216" t="s">
        <v>705</v>
      </c>
      <c r="F1387" s="216"/>
      <c r="G1387" s="216" t="s">
        <v>640</v>
      </c>
      <c r="H1387" s="217" t="n">
        <v>0.00032</v>
      </c>
      <c r="I1387" s="228" t="s">
        <v>753</v>
      </c>
      <c r="J1387" s="229" t="s">
        <v>1207</v>
      </c>
    </row>
    <row r="1388" customFormat="false" ht="24" hidden="false" customHeight="true" outlineLevel="0" collapsed="false">
      <c r="A1388" s="216" t="s">
        <v>661</v>
      </c>
      <c r="B1388" s="216" t="s">
        <v>754</v>
      </c>
      <c r="C1388" s="216" t="s">
        <v>81</v>
      </c>
      <c r="D1388" s="216" t="s">
        <v>755</v>
      </c>
      <c r="E1388" s="216" t="s">
        <v>705</v>
      </c>
      <c r="F1388" s="216"/>
      <c r="G1388" s="216" t="s">
        <v>756</v>
      </c>
      <c r="H1388" s="217" t="n">
        <v>0.00032</v>
      </c>
      <c r="I1388" s="228" t="s">
        <v>757</v>
      </c>
      <c r="J1388" s="229" t="s">
        <v>744</v>
      </c>
    </row>
    <row r="1389" customFormat="false" ht="24" hidden="false" customHeight="true" outlineLevel="0" collapsed="false">
      <c r="A1389" s="216" t="s">
        <v>661</v>
      </c>
      <c r="B1389" s="216" t="s">
        <v>758</v>
      </c>
      <c r="C1389" s="216" t="s">
        <v>81</v>
      </c>
      <c r="D1389" s="216" t="s">
        <v>759</v>
      </c>
      <c r="E1389" s="216" t="s">
        <v>705</v>
      </c>
      <c r="F1389" s="216"/>
      <c r="G1389" s="216" t="s">
        <v>640</v>
      </c>
      <c r="H1389" s="217" t="n">
        <v>0.00092</v>
      </c>
      <c r="I1389" s="228" t="s">
        <v>760</v>
      </c>
      <c r="J1389" s="229" t="s">
        <v>734</v>
      </c>
    </row>
    <row r="1390" customFormat="false" ht="24" hidden="false" customHeight="true" outlineLevel="0" collapsed="false">
      <c r="A1390" s="216" t="s">
        <v>661</v>
      </c>
      <c r="B1390" s="216" t="s">
        <v>761</v>
      </c>
      <c r="C1390" s="216" t="s">
        <v>81</v>
      </c>
      <c r="D1390" s="216" t="s">
        <v>762</v>
      </c>
      <c r="E1390" s="216" t="s">
        <v>705</v>
      </c>
      <c r="F1390" s="216"/>
      <c r="G1390" s="216" t="s">
        <v>724</v>
      </c>
      <c r="H1390" s="217" t="n">
        <v>0.04072</v>
      </c>
      <c r="I1390" s="228" t="s">
        <v>763</v>
      </c>
      <c r="J1390" s="229" t="s">
        <v>1638</v>
      </c>
    </row>
    <row r="1391" customFormat="false" ht="24" hidden="false" customHeight="true" outlineLevel="0" collapsed="false">
      <c r="A1391" s="216" t="s">
        <v>661</v>
      </c>
      <c r="B1391" s="216" t="s">
        <v>764</v>
      </c>
      <c r="C1391" s="216" t="s">
        <v>81</v>
      </c>
      <c r="D1391" s="216" t="s">
        <v>765</v>
      </c>
      <c r="E1391" s="216" t="s">
        <v>705</v>
      </c>
      <c r="F1391" s="216"/>
      <c r="G1391" s="216" t="s">
        <v>724</v>
      </c>
      <c r="H1391" s="217" t="n">
        <v>0.0018</v>
      </c>
      <c r="I1391" s="228" t="s">
        <v>766</v>
      </c>
      <c r="J1391" s="229" t="s">
        <v>744</v>
      </c>
    </row>
    <row r="1392" customFormat="false" ht="25.5" hidden="false" customHeight="true" outlineLevel="0" collapsed="false">
      <c r="A1392" s="216" t="s">
        <v>661</v>
      </c>
      <c r="B1392" s="216" t="s">
        <v>767</v>
      </c>
      <c r="C1392" s="216" t="s">
        <v>81</v>
      </c>
      <c r="D1392" s="216" t="s">
        <v>768</v>
      </c>
      <c r="E1392" s="216" t="s">
        <v>769</v>
      </c>
      <c r="F1392" s="216"/>
      <c r="G1392" s="216" t="s">
        <v>724</v>
      </c>
      <c r="H1392" s="217" t="n">
        <v>0.04072</v>
      </c>
      <c r="I1392" s="228" t="s">
        <v>770</v>
      </c>
      <c r="J1392" s="229" t="s">
        <v>1538</v>
      </c>
    </row>
    <row r="1393" customFormat="false" ht="24" hidden="false" customHeight="true" outlineLevel="0" collapsed="false">
      <c r="A1393" s="216" t="s">
        <v>661</v>
      </c>
      <c r="B1393" s="216" t="s">
        <v>771</v>
      </c>
      <c r="C1393" s="216" t="s">
        <v>81</v>
      </c>
      <c r="D1393" s="216" t="s">
        <v>772</v>
      </c>
      <c r="E1393" s="216" t="s">
        <v>705</v>
      </c>
      <c r="F1393" s="216"/>
      <c r="G1393" s="216" t="s">
        <v>724</v>
      </c>
      <c r="H1393" s="217" t="n">
        <v>6E-005</v>
      </c>
      <c r="I1393" s="228" t="s">
        <v>773</v>
      </c>
      <c r="J1393" s="229" t="s">
        <v>744</v>
      </c>
    </row>
    <row r="1394" customFormat="false" ht="24" hidden="false" customHeight="true" outlineLevel="0" collapsed="false">
      <c r="A1394" s="216" t="s">
        <v>661</v>
      </c>
      <c r="B1394" s="216" t="s">
        <v>774</v>
      </c>
      <c r="C1394" s="216" t="s">
        <v>81</v>
      </c>
      <c r="D1394" s="216" t="s">
        <v>775</v>
      </c>
      <c r="E1394" s="216" t="s">
        <v>769</v>
      </c>
      <c r="F1394" s="216"/>
      <c r="G1394" s="216" t="s">
        <v>776</v>
      </c>
      <c r="H1394" s="217" t="n">
        <v>0.00016</v>
      </c>
      <c r="I1394" s="228" t="s">
        <v>777</v>
      </c>
      <c r="J1394" s="229" t="s">
        <v>729</v>
      </c>
    </row>
    <row r="1395" customFormat="false" ht="24" hidden="false" customHeight="true" outlineLevel="0" collapsed="false">
      <c r="A1395" s="216" t="s">
        <v>661</v>
      </c>
      <c r="B1395" s="216" t="s">
        <v>778</v>
      </c>
      <c r="C1395" s="216" t="s">
        <v>81</v>
      </c>
      <c r="D1395" s="216" t="s">
        <v>779</v>
      </c>
      <c r="E1395" s="216" t="s">
        <v>705</v>
      </c>
      <c r="F1395" s="216"/>
      <c r="G1395" s="216" t="s">
        <v>724</v>
      </c>
      <c r="H1395" s="217" t="n">
        <v>0.0006</v>
      </c>
      <c r="I1395" s="228" t="s">
        <v>780</v>
      </c>
      <c r="J1395" s="229" t="s">
        <v>1153</v>
      </c>
    </row>
    <row r="1396" customFormat="false" ht="25.5" hidden="false" customHeight="true" outlineLevel="0" collapsed="false">
      <c r="A1396" s="216" t="s">
        <v>661</v>
      </c>
      <c r="B1396" s="216" t="s">
        <v>781</v>
      </c>
      <c r="C1396" s="216" t="s">
        <v>81</v>
      </c>
      <c r="D1396" s="216" t="s">
        <v>782</v>
      </c>
      <c r="E1396" s="216" t="s">
        <v>705</v>
      </c>
      <c r="F1396" s="216"/>
      <c r="G1396" s="216" t="s">
        <v>724</v>
      </c>
      <c r="H1396" s="217" t="n">
        <v>8E-005</v>
      </c>
      <c r="I1396" s="228" t="s">
        <v>783</v>
      </c>
      <c r="J1396" s="229" t="s">
        <v>744</v>
      </c>
    </row>
    <row r="1397" customFormat="false" ht="24" hidden="false" customHeight="true" outlineLevel="0" collapsed="false">
      <c r="A1397" s="216" t="s">
        <v>661</v>
      </c>
      <c r="B1397" s="216" t="s">
        <v>784</v>
      </c>
      <c r="C1397" s="216" t="s">
        <v>81</v>
      </c>
      <c r="D1397" s="216" t="s">
        <v>785</v>
      </c>
      <c r="E1397" s="216" t="s">
        <v>769</v>
      </c>
      <c r="F1397" s="216"/>
      <c r="G1397" s="216" t="s">
        <v>724</v>
      </c>
      <c r="H1397" s="217" t="n">
        <v>0.0018</v>
      </c>
      <c r="I1397" s="228" t="s">
        <v>786</v>
      </c>
      <c r="J1397" s="229" t="s">
        <v>1207</v>
      </c>
    </row>
    <row r="1398" customFormat="false" ht="24" hidden="false" customHeight="true" outlineLevel="0" collapsed="false">
      <c r="A1398" s="216" t="s">
        <v>661</v>
      </c>
      <c r="B1398" s="216" t="s">
        <v>787</v>
      </c>
      <c r="C1398" s="216" t="s">
        <v>81</v>
      </c>
      <c r="D1398" s="216" t="s">
        <v>788</v>
      </c>
      <c r="E1398" s="216" t="s">
        <v>705</v>
      </c>
      <c r="F1398" s="216"/>
      <c r="G1398" s="216" t="s">
        <v>724</v>
      </c>
      <c r="H1398" s="217" t="n">
        <v>0.0018</v>
      </c>
      <c r="I1398" s="228" t="s">
        <v>789</v>
      </c>
      <c r="J1398" s="229" t="s">
        <v>1366</v>
      </c>
    </row>
    <row r="1399" customFormat="false" ht="24" hidden="false" customHeight="true" outlineLevel="0" collapsed="false">
      <c r="A1399" s="216" t="s">
        <v>661</v>
      </c>
      <c r="B1399" s="216" t="s">
        <v>790</v>
      </c>
      <c r="C1399" s="216" t="s">
        <v>81</v>
      </c>
      <c r="D1399" s="216" t="s">
        <v>791</v>
      </c>
      <c r="E1399" s="216" t="s">
        <v>705</v>
      </c>
      <c r="F1399" s="216"/>
      <c r="G1399" s="216" t="s">
        <v>724</v>
      </c>
      <c r="H1399" s="217" t="n">
        <v>0.0319</v>
      </c>
      <c r="I1399" s="228" t="s">
        <v>792</v>
      </c>
      <c r="J1399" s="229" t="s">
        <v>915</v>
      </c>
    </row>
    <row r="1400" customFormat="false" ht="25.5" hidden="false" customHeight="true" outlineLevel="0" collapsed="false">
      <c r="A1400" s="216" t="s">
        <v>661</v>
      </c>
      <c r="B1400" s="216" t="s">
        <v>793</v>
      </c>
      <c r="C1400" s="216" t="s">
        <v>81</v>
      </c>
      <c r="D1400" s="216" t="s">
        <v>794</v>
      </c>
      <c r="E1400" s="216" t="s">
        <v>705</v>
      </c>
      <c r="F1400" s="216"/>
      <c r="G1400" s="216" t="s">
        <v>724</v>
      </c>
      <c r="H1400" s="217" t="n">
        <v>4E-005</v>
      </c>
      <c r="I1400" s="228" t="s">
        <v>795</v>
      </c>
      <c r="J1400" s="229" t="s">
        <v>744</v>
      </c>
    </row>
    <row r="1401" customFormat="false" ht="24" hidden="false" customHeight="true" outlineLevel="0" collapsed="false">
      <c r="A1401" s="216" t="s">
        <v>661</v>
      </c>
      <c r="B1401" s="216" t="s">
        <v>796</v>
      </c>
      <c r="C1401" s="216" t="s">
        <v>81</v>
      </c>
      <c r="D1401" s="216" t="s">
        <v>797</v>
      </c>
      <c r="E1401" s="216" t="s">
        <v>705</v>
      </c>
      <c r="F1401" s="216"/>
      <c r="G1401" s="216" t="s">
        <v>724</v>
      </c>
      <c r="H1401" s="217" t="n">
        <v>0.00072</v>
      </c>
      <c r="I1401" s="228" t="s">
        <v>798</v>
      </c>
      <c r="J1401" s="229" t="s">
        <v>734</v>
      </c>
    </row>
    <row r="1402" customFormat="false" ht="24" hidden="false" customHeight="true" outlineLevel="0" collapsed="false">
      <c r="A1402" s="216" t="s">
        <v>661</v>
      </c>
      <c r="B1402" s="216" t="s">
        <v>1581</v>
      </c>
      <c r="C1402" s="216" t="s">
        <v>81</v>
      </c>
      <c r="D1402" s="216" t="s">
        <v>1582</v>
      </c>
      <c r="E1402" s="216" t="s">
        <v>705</v>
      </c>
      <c r="F1402" s="216"/>
      <c r="G1402" s="216" t="s">
        <v>724</v>
      </c>
      <c r="H1402" s="217" t="n">
        <v>0.00014</v>
      </c>
      <c r="I1402" s="228" t="s">
        <v>1583</v>
      </c>
      <c r="J1402" s="229" t="s">
        <v>744</v>
      </c>
    </row>
    <row r="1403" customFormat="false" ht="24" hidden="false" customHeight="true" outlineLevel="0" collapsed="false">
      <c r="A1403" s="216" t="s">
        <v>661</v>
      </c>
      <c r="B1403" s="216" t="s">
        <v>1585</v>
      </c>
      <c r="C1403" s="216" t="s">
        <v>81</v>
      </c>
      <c r="D1403" s="216" t="s">
        <v>1586</v>
      </c>
      <c r="E1403" s="216" t="s">
        <v>705</v>
      </c>
      <c r="F1403" s="216"/>
      <c r="G1403" s="216" t="s">
        <v>724</v>
      </c>
      <c r="H1403" s="217" t="n">
        <v>8E-005</v>
      </c>
      <c r="I1403" s="228" t="s">
        <v>1587</v>
      </c>
      <c r="J1403" s="229" t="s">
        <v>744</v>
      </c>
    </row>
    <row r="1404" customFormat="false" ht="24" hidden="false" customHeight="true" outlineLevel="0" collapsed="false">
      <c r="A1404" s="216" t="s">
        <v>661</v>
      </c>
      <c r="B1404" s="216" t="s">
        <v>1588</v>
      </c>
      <c r="C1404" s="216" t="s">
        <v>81</v>
      </c>
      <c r="D1404" s="216" t="s">
        <v>1589</v>
      </c>
      <c r="E1404" s="216" t="s">
        <v>705</v>
      </c>
      <c r="F1404" s="216"/>
      <c r="G1404" s="216" t="s">
        <v>724</v>
      </c>
      <c r="H1404" s="217" t="n">
        <v>0.00022</v>
      </c>
      <c r="I1404" s="228" t="s">
        <v>1590</v>
      </c>
      <c r="J1404" s="229" t="s">
        <v>744</v>
      </c>
    </row>
    <row r="1405" customFormat="false" ht="24" hidden="false" customHeight="true" outlineLevel="0" collapsed="false">
      <c r="A1405" s="216" t="s">
        <v>661</v>
      </c>
      <c r="B1405" s="216" t="s">
        <v>1591</v>
      </c>
      <c r="C1405" s="216" t="s">
        <v>81</v>
      </c>
      <c r="D1405" s="216" t="s">
        <v>1592</v>
      </c>
      <c r="E1405" s="216" t="s">
        <v>705</v>
      </c>
      <c r="F1405" s="216"/>
      <c r="G1405" s="216" t="s">
        <v>724</v>
      </c>
      <c r="H1405" s="217" t="n">
        <v>2E-005</v>
      </c>
      <c r="I1405" s="228" t="s">
        <v>1593</v>
      </c>
      <c r="J1405" s="229" t="s">
        <v>744</v>
      </c>
    </row>
    <row r="1406" customFormat="false" ht="24" hidden="false" customHeight="true" outlineLevel="0" collapsed="false">
      <c r="A1406" s="216" t="s">
        <v>661</v>
      </c>
      <c r="B1406" s="216" t="s">
        <v>1594</v>
      </c>
      <c r="C1406" s="216" t="s">
        <v>81</v>
      </c>
      <c r="D1406" s="216" t="s">
        <v>1595</v>
      </c>
      <c r="E1406" s="216" t="s">
        <v>705</v>
      </c>
      <c r="F1406" s="216"/>
      <c r="G1406" s="216" t="s">
        <v>724</v>
      </c>
      <c r="H1406" s="217" t="n">
        <v>2E-005</v>
      </c>
      <c r="I1406" s="228" t="s">
        <v>1596</v>
      </c>
      <c r="J1406" s="229" t="s">
        <v>744</v>
      </c>
    </row>
    <row r="1407" customFormat="false" ht="24" hidden="false" customHeight="true" outlineLevel="0" collapsed="false">
      <c r="A1407" s="216" t="s">
        <v>661</v>
      </c>
      <c r="B1407" s="216" t="s">
        <v>1597</v>
      </c>
      <c r="C1407" s="216" t="s">
        <v>81</v>
      </c>
      <c r="D1407" s="216" t="s">
        <v>1598</v>
      </c>
      <c r="E1407" s="216" t="s">
        <v>705</v>
      </c>
      <c r="F1407" s="216"/>
      <c r="G1407" s="216" t="s">
        <v>724</v>
      </c>
      <c r="H1407" s="217" t="n">
        <v>8E-005</v>
      </c>
      <c r="I1407" s="228" t="s">
        <v>1599</v>
      </c>
      <c r="J1407" s="229" t="s">
        <v>744</v>
      </c>
    </row>
    <row r="1408" customFormat="false" ht="24" hidden="false" customHeight="true" outlineLevel="0" collapsed="false">
      <c r="A1408" s="216" t="s">
        <v>661</v>
      </c>
      <c r="B1408" s="216" t="s">
        <v>1602</v>
      </c>
      <c r="C1408" s="216" t="s">
        <v>81</v>
      </c>
      <c r="D1408" s="216" t="s">
        <v>1603</v>
      </c>
      <c r="E1408" s="216" t="s">
        <v>705</v>
      </c>
      <c r="F1408" s="216"/>
      <c r="G1408" s="216" t="s">
        <v>724</v>
      </c>
      <c r="H1408" s="217" t="n">
        <v>0.00012</v>
      </c>
      <c r="I1408" s="228" t="s">
        <v>1604</v>
      </c>
      <c r="J1408" s="229" t="s">
        <v>744</v>
      </c>
    </row>
    <row r="1409" customFormat="false" ht="24" hidden="false" customHeight="true" outlineLevel="0" collapsed="false">
      <c r="A1409" s="216" t="s">
        <v>661</v>
      </c>
      <c r="B1409" s="216" t="s">
        <v>726</v>
      </c>
      <c r="C1409" s="216" t="s">
        <v>81</v>
      </c>
      <c r="D1409" s="216" t="s">
        <v>727</v>
      </c>
      <c r="E1409" s="216" t="s">
        <v>673</v>
      </c>
      <c r="F1409" s="216"/>
      <c r="G1409" s="216" t="s">
        <v>712</v>
      </c>
      <c r="H1409" s="217" t="n">
        <v>0.2</v>
      </c>
      <c r="I1409" s="228" t="s">
        <v>728</v>
      </c>
      <c r="J1409" s="229" t="s">
        <v>1694</v>
      </c>
    </row>
    <row r="1410" customFormat="false" ht="24" hidden="false" customHeight="true" outlineLevel="0" collapsed="false">
      <c r="A1410" s="216" t="s">
        <v>661</v>
      </c>
      <c r="B1410" s="216" t="s">
        <v>1570</v>
      </c>
      <c r="C1410" s="216" t="s">
        <v>81</v>
      </c>
      <c r="D1410" s="216" t="s">
        <v>1571</v>
      </c>
      <c r="E1410" s="216" t="s">
        <v>673</v>
      </c>
      <c r="F1410" s="216"/>
      <c r="G1410" s="216" t="s">
        <v>712</v>
      </c>
      <c r="H1410" s="217" t="n">
        <v>0.2</v>
      </c>
      <c r="I1410" s="228" t="s">
        <v>884</v>
      </c>
      <c r="J1410" s="229" t="s">
        <v>1695</v>
      </c>
    </row>
    <row r="1411" customFormat="false" ht="24" hidden="false" customHeight="true" outlineLevel="0" collapsed="false">
      <c r="A1411" s="216" t="s">
        <v>661</v>
      </c>
      <c r="B1411" s="216" t="s">
        <v>1696</v>
      </c>
      <c r="C1411" s="216" t="s">
        <v>81</v>
      </c>
      <c r="D1411" s="216" t="s">
        <v>1697</v>
      </c>
      <c r="E1411" s="216" t="s">
        <v>705</v>
      </c>
      <c r="F1411" s="216"/>
      <c r="G1411" s="216" t="s">
        <v>835</v>
      </c>
      <c r="H1411" s="217" t="n">
        <v>0.48</v>
      </c>
      <c r="I1411" s="228" t="s">
        <v>1518</v>
      </c>
      <c r="J1411" s="229" t="s">
        <v>915</v>
      </c>
    </row>
    <row r="1412" customFormat="false" ht="25.5" hidden="false" customHeight="true" outlineLevel="0" collapsed="false">
      <c r="A1412" s="216" t="s">
        <v>661</v>
      </c>
      <c r="B1412" s="216" t="s">
        <v>1698</v>
      </c>
      <c r="C1412" s="216" t="s">
        <v>81</v>
      </c>
      <c r="D1412" s="216" t="s">
        <v>1699</v>
      </c>
      <c r="E1412" s="216" t="s">
        <v>705</v>
      </c>
      <c r="F1412" s="216"/>
      <c r="G1412" s="216" t="s">
        <v>724</v>
      </c>
      <c r="H1412" s="217" t="n">
        <v>1</v>
      </c>
      <c r="I1412" s="228" t="s">
        <v>1700</v>
      </c>
      <c r="J1412" s="229" t="s">
        <v>1700</v>
      </c>
    </row>
    <row r="1413" customFormat="false" ht="13.5" hidden="false" customHeight="true" outlineLevel="0" collapsed="false">
      <c r="A1413" s="36"/>
      <c r="B1413" s="36"/>
      <c r="C1413" s="36"/>
      <c r="D1413" s="36"/>
      <c r="E1413" s="219" t="s">
        <v>676</v>
      </c>
      <c r="F1413" s="220" t="n">
        <v>6.99</v>
      </c>
      <c r="G1413" s="219" t="s">
        <v>677</v>
      </c>
      <c r="H1413" s="220" t="n">
        <v>0</v>
      </c>
      <c r="I1413" s="219" t="s">
        <v>678</v>
      </c>
      <c r="J1413" s="220" t="n">
        <v>6.99</v>
      </c>
    </row>
    <row r="1414" customFormat="false" ht="13.5" hidden="false" customHeight="true" outlineLevel="0" collapsed="false">
      <c r="A1414" s="36"/>
      <c r="B1414" s="36"/>
      <c r="C1414" s="36"/>
      <c r="D1414" s="36"/>
      <c r="E1414" s="219" t="s">
        <v>679</v>
      </c>
      <c r="F1414" s="220" t="n">
        <v>5.54</v>
      </c>
      <c r="G1414" s="36"/>
      <c r="H1414" s="219" t="s">
        <v>680</v>
      </c>
      <c r="I1414" s="219"/>
      <c r="J1414" s="220" t="n">
        <v>29.77</v>
      </c>
    </row>
    <row r="1415" customFormat="false" ht="49.5" hidden="false" customHeight="true" outlineLevel="0" collapsed="false">
      <c r="A1415" s="38"/>
      <c r="B1415" s="38"/>
      <c r="C1415" s="38"/>
      <c r="D1415" s="38"/>
      <c r="E1415" s="38"/>
      <c r="F1415" s="38"/>
      <c r="G1415" s="221" t="s">
        <v>681</v>
      </c>
      <c r="H1415" s="222" t="s">
        <v>1501</v>
      </c>
      <c r="I1415" s="221" t="s">
        <v>683</v>
      </c>
      <c r="J1415" s="223" t="n">
        <v>1190.8</v>
      </c>
    </row>
    <row r="1416" customFormat="false" ht="0.75" hidden="false" customHeight="true" outlineLevel="0" collapsed="false">
      <c r="A1416" s="224"/>
      <c r="B1416" s="224"/>
      <c r="C1416" s="224"/>
      <c r="D1416" s="224"/>
      <c r="E1416" s="224"/>
      <c r="F1416" s="224"/>
      <c r="G1416" s="224"/>
      <c r="H1416" s="224"/>
      <c r="I1416" s="224"/>
      <c r="J1416" s="224"/>
    </row>
    <row r="1417" customFormat="false" ht="18" hidden="false" customHeight="true" outlineLevel="0" collapsed="false">
      <c r="A1417" s="207" t="s">
        <v>263</v>
      </c>
      <c r="B1417" s="207" t="s">
        <v>647</v>
      </c>
      <c r="C1417" s="207" t="s">
        <v>648</v>
      </c>
      <c r="D1417" s="207" t="s">
        <v>649</v>
      </c>
      <c r="E1417" s="207" t="s">
        <v>650</v>
      </c>
      <c r="F1417" s="207"/>
      <c r="G1417" s="207" t="s">
        <v>651</v>
      </c>
      <c r="H1417" s="207" t="s">
        <v>652</v>
      </c>
      <c r="I1417" s="207" t="s">
        <v>653</v>
      </c>
      <c r="J1417" s="207" t="s">
        <v>654</v>
      </c>
    </row>
    <row r="1418" customFormat="false" ht="25.5" hidden="false" customHeight="true" outlineLevel="0" collapsed="false">
      <c r="A1418" s="208" t="s">
        <v>655</v>
      </c>
      <c r="B1418" s="208" t="s">
        <v>1701</v>
      </c>
      <c r="C1418" s="208" t="s">
        <v>81</v>
      </c>
      <c r="D1418" s="208" t="s">
        <v>1702</v>
      </c>
      <c r="E1418" s="208" t="s">
        <v>1691</v>
      </c>
      <c r="F1418" s="208"/>
      <c r="G1418" s="208" t="s">
        <v>724</v>
      </c>
      <c r="H1418" s="210" t="n">
        <v>1</v>
      </c>
      <c r="I1418" s="211" t="n">
        <v>69.25</v>
      </c>
      <c r="J1418" s="211" t="n">
        <v>69.25</v>
      </c>
    </row>
    <row r="1419" customFormat="false" ht="15" hidden="false" customHeight="true" outlineLevel="0" collapsed="false">
      <c r="A1419" s="207" t="s">
        <v>725</v>
      </c>
      <c r="B1419" s="207" t="s">
        <v>647</v>
      </c>
      <c r="C1419" s="207" t="s">
        <v>648</v>
      </c>
      <c r="D1419" s="207" t="s">
        <v>649</v>
      </c>
      <c r="E1419" s="207" t="s">
        <v>650</v>
      </c>
      <c r="F1419" s="207"/>
      <c r="G1419" s="207" t="s">
        <v>651</v>
      </c>
      <c r="H1419" s="207" t="s">
        <v>652</v>
      </c>
      <c r="I1419" s="207" t="s">
        <v>653</v>
      </c>
      <c r="J1419" s="207" t="s">
        <v>654</v>
      </c>
    </row>
    <row r="1420" customFormat="false" ht="24" hidden="false" customHeight="true" outlineLevel="0" collapsed="false">
      <c r="A1420" s="212" t="s">
        <v>655</v>
      </c>
      <c r="B1420" s="212" t="s">
        <v>1573</v>
      </c>
      <c r="C1420" s="212" t="s">
        <v>81</v>
      </c>
      <c r="D1420" s="212" t="s">
        <v>1574</v>
      </c>
      <c r="E1420" s="212" t="s">
        <v>732</v>
      </c>
      <c r="F1420" s="212"/>
      <c r="G1420" s="212" t="s">
        <v>724</v>
      </c>
      <c r="H1420" s="214" t="n">
        <v>0.42</v>
      </c>
      <c r="I1420" s="230" t="s">
        <v>1575</v>
      </c>
      <c r="J1420" s="231" t="s">
        <v>1703</v>
      </c>
    </row>
    <row r="1421" customFormat="false" ht="25.5" hidden="false" customHeight="true" outlineLevel="0" collapsed="false">
      <c r="A1421" s="216" t="s">
        <v>661</v>
      </c>
      <c r="B1421" s="216" t="s">
        <v>1704</v>
      </c>
      <c r="C1421" s="216" t="s">
        <v>81</v>
      </c>
      <c r="D1421" s="216" t="s">
        <v>1705</v>
      </c>
      <c r="E1421" s="216" t="s">
        <v>705</v>
      </c>
      <c r="F1421" s="216"/>
      <c r="G1421" s="216" t="s">
        <v>724</v>
      </c>
      <c r="H1421" s="217" t="n">
        <v>1</v>
      </c>
      <c r="I1421" s="228" t="s">
        <v>1706</v>
      </c>
      <c r="J1421" s="229" t="s">
        <v>1706</v>
      </c>
    </row>
    <row r="1422" customFormat="false" ht="24" hidden="false" customHeight="true" outlineLevel="0" collapsed="false">
      <c r="A1422" s="216" t="s">
        <v>661</v>
      </c>
      <c r="B1422" s="216" t="s">
        <v>726</v>
      </c>
      <c r="C1422" s="216" t="s">
        <v>81</v>
      </c>
      <c r="D1422" s="216" t="s">
        <v>727</v>
      </c>
      <c r="E1422" s="216" t="s">
        <v>673</v>
      </c>
      <c r="F1422" s="216"/>
      <c r="G1422" s="216" t="s">
        <v>712</v>
      </c>
      <c r="H1422" s="217" t="n">
        <v>0.42</v>
      </c>
      <c r="I1422" s="228" t="s">
        <v>728</v>
      </c>
      <c r="J1422" s="229" t="s">
        <v>1707</v>
      </c>
    </row>
    <row r="1423" customFormat="false" ht="24" hidden="false" customHeight="true" outlineLevel="0" collapsed="false">
      <c r="A1423" s="216" t="s">
        <v>661</v>
      </c>
      <c r="B1423" s="216" t="s">
        <v>1696</v>
      </c>
      <c r="C1423" s="216" t="s">
        <v>81</v>
      </c>
      <c r="D1423" s="216" t="s">
        <v>1697</v>
      </c>
      <c r="E1423" s="216" t="s">
        <v>705</v>
      </c>
      <c r="F1423" s="216"/>
      <c r="G1423" s="216" t="s">
        <v>835</v>
      </c>
      <c r="H1423" s="217" t="n">
        <v>2.88</v>
      </c>
      <c r="I1423" s="228" t="s">
        <v>1518</v>
      </c>
      <c r="J1423" s="229" t="s">
        <v>1222</v>
      </c>
    </row>
    <row r="1424" customFormat="false" ht="24" hidden="false" customHeight="true" outlineLevel="0" collapsed="false">
      <c r="A1424" s="212" t="s">
        <v>655</v>
      </c>
      <c r="B1424" s="212" t="s">
        <v>730</v>
      </c>
      <c r="C1424" s="212" t="s">
        <v>81</v>
      </c>
      <c r="D1424" s="212" t="s">
        <v>731</v>
      </c>
      <c r="E1424" s="212" t="s">
        <v>732</v>
      </c>
      <c r="F1424" s="212"/>
      <c r="G1424" s="212" t="s">
        <v>724</v>
      </c>
      <c r="H1424" s="214" t="n">
        <v>0.42</v>
      </c>
      <c r="I1424" s="230" t="s">
        <v>733</v>
      </c>
      <c r="J1424" s="231" t="s">
        <v>1708</v>
      </c>
    </row>
    <row r="1425" customFormat="false" ht="24" hidden="false" customHeight="true" outlineLevel="0" collapsed="false">
      <c r="A1425" s="216" t="s">
        <v>661</v>
      </c>
      <c r="B1425" s="216" t="s">
        <v>1570</v>
      </c>
      <c r="C1425" s="216" t="s">
        <v>81</v>
      </c>
      <c r="D1425" s="216" t="s">
        <v>1571</v>
      </c>
      <c r="E1425" s="216" t="s">
        <v>673</v>
      </c>
      <c r="F1425" s="216"/>
      <c r="G1425" s="216" t="s">
        <v>712</v>
      </c>
      <c r="H1425" s="217" t="n">
        <v>0.42</v>
      </c>
      <c r="I1425" s="228" t="s">
        <v>884</v>
      </c>
      <c r="J1425" s="229" t="s">
        <v>1709</v>
      </c>
    </row>
    <row r="1426" customFormat="false" ht="39.75" hidden="false" customHeight="true" outlineLevel="0" collapsed="false">
      <c r="A1426" s="207" t="s">
        <v>740</v>
      </c>
      <c r="B1426" s="207"/>
      <c r="C1426" s="207"/>
      <c r="D1426" s="207"/>
      <c r="E1426" s="207"/>
      <c r="F1426" s="207"/>
      <c r="G1426" s="207"/>
      <c r="H1426" s="207"/>
      <c r="I1426" s="207"/>
      <c r="J1426" s="207"/>
    </row>
    <row r="1427" customFormat="false" ht="15" hidden="false" customHeight="true" outlineLevel="0" collapsed="false">
      <c r="A1427" s="207" t="s">
        <v>725</v>
      </c>
      <c r="B1427" s="207" t="s">
        <v>647</v>
      </c>
      <c r="C1427" s="207" t="s">
        <v>648</v>
      </c>
      <c r="D1427" s="207" t="s">
        <v>649</v>
      </c>
      <c r="E1427" s="207" t="s">
        <v>650</v>
      </c>
      <c r="F1427" s="207"/>
      <c r="G1427" s="207" t="s">
        <v>651</v>
      </c>
      <c r="H1427" s="207" t="s">
        <v>652</v>
      </c>
      <c r="I1427" s="207" t="s">
        <v>653</v>
      </c>
      <c r="J1427" s="207" t="s">
        <v>654</v>
      </c>
    </row>
    <row r="1428" customFormat="false" ht="24" hidden="false" customHeight="true" outlineLevel="0" collapsed="false">
      <c r="A1428" s="216" t="s">
        <v>661</v>
      </c>
      <c r="B1428" s="216" t="s">
        <v>784</v>
      </c>
      <c r="C1428" s="216" t="s">
        <v>81</v>
      </c>
      <c r="D1428" s="216" t="s">
        <v>785</v>
      </c>
      <c r="E1428" s="216" t="s">
        <v>769</v>
      </c>
      <c r="F1428" s="216"/>
      <c r="G1428" s="216" t="s">
        <v>724</v>
      </c>
      <c r="H1428" s="217" t="n">
        <v>0.00378</v>
      </c>
      <c r="I1428" s="228" t="s">
        <v>786</v>
      </c>
      <c r="J1428" s="229" t="s">
        <v>729</v>
      </c>
    </row>
    <row r="1429" customFormat="false" ht="24" hidden="false" customHeight="true" outlineLevel="0" collapsed="false">
      <c r="A1429" s="216" t="s">
        <v>661</v>
      </c>
      <c r="B1429" s="216" t="s">
        <v>758</v>
      </c>
      <c r="C1429" s="216" t="s">
        <v>81</v>
      </c>
      <c r="D1429" s="216" t="s">
        <v>759</v>
      </c>
      <c r="E1429" s="216" t="s">
        <v>705</v>
      </c>
      <c r="F1429" s="216"/>
      <c r="G1429" s="216" t="s">
        <v>640</v>
      </c>
      <c r="H1429" s="217" t="n">
        <v>0.001932</v>
      </c>
      <c r="I1429" s="228" t="s">
        <v>760</v>
      </c>
      <c r="J1429" s="229" t="s">
        <v>1207</v>
      </c>
    </row>
    <row r="1430" customFormat="false" ht="24" hidden="false" customHeight="true" outlineLevel="0" collapsed="false">
      <c r="A1430" s="216" t="s">
        <v>661</v>
      </c>
      <c r="B1430" s="216" t="s">
        <v>1581</v>
      </c>
      <c r="C1430" s="216" t="s">
        <v>81</v>
      </c>
      <c r="D1430" s="216" t="s">
        <v>1582</v>
      </c>
      <c r="E1430" s="216" t="s">
        <v>705</v>
      </c>
      <c r="F1430" s="216"/>
      <c r="G1430" s="216" t="s">
        <v>724</v>
      </c>
      <c r="H1430" s="217" t="n">
        <v>0.000294</v>
      </c>
      <c r="I1430" s="228" t="s">
        <v>1583</v>
      </c>
      <c r="J1430" s="229" t="s">
        <v>744</v>
      </c>
    </row>
    <row r="1431" customFormat="false" ht="24" hidden="false" customHeight="true" outlineLevel="0" collapsed="false">
      <c r="A1431" s="216" t="s">
        <v>661</v>
      </c>
      <c r="B1431" s="216" t="s">
        <v>764</v>
      </c>
      <c r="C1431" s="216" t="s">
        <v>81</v>
      </c>
      <c r="D1431" s="216" t="s">
        <v>765</v>
      </c>
      <c r="E1431" s="216" t="s">
        <v>705</v>
      </c>
      <c r="F1431" s="216"/>
      <c r="G1431" s="216" t="s">
        <v>724</v>
      </c>
      <c r="H1431" s="217" t="n">
        <v>0.00378</v>
      </c>
      <c r="I1431" s="228" t="s">
        <v>766</v>
      </c>
      <c r="J1431" s="229" t="s">
        <v>734</v>
      </c>
    </row>
    <row r="1432" customFormat="false" ht="24" hidden="false" customHeight="true" outlineLevel="0" collapsed="false">
      <c r="A1432" s="216" t="s">
        <v>661</v>
      </c>
      <c r="B1432" s="216" t="s">
        <v>761</v>
      </c>
      <c r="C1432" s="216" t="s">
        <v>81</v>
      </c>
      <c r="D1432" s="216" t="s">
        <v>762</v>
      </c>
      <c r="E1432" s="216" t="s">
        <v>705</v>
      </c>
      <c r="F1432" s="216"/>
      <c r="G1432" s="216" t="s">
        <v>724</v>
      </c>
      <c r="H1432" s="217" t="n">
        <v>0.085512</v>
      </c>
      <c r="I1432" s="228" t="s">
        <v>763</v>
      </c>
      <c r="J1432" s="229" t="s">
        <v>1710</v>
      </c>
    </row>
    <row r="1433" customFormat="false" ht="24" hidden="false" customHeight="true" outlineLevel="0" collapsed="false">
      <c r="A1433" s="216" t="s">
        <v>661</v>
      </c>
      <c r="B1433" s="216" t="s">
        <v>1585</v>
      </c>
      <c r="C1433" s="216" t="s">
        <v>81</v>
      </c>
      <c r="D1433" s="216" t="s">
        <v>1586</v>
      </c>
      <c r="E1433" s="216" t="s">
        <v>705</v>
      </c>
      <c r="F1433" s="216"/>
      <c r="G1433" s="216" t="s">
        <v>724</v>
      </c>
      <c r="H1433" s="217" t="n">
        <v>0.000168</v>
      </c>
      <c r="I1433" s="228" t="s">
        <v>1587</v>
      </c>
      <c r="J1433" s="229" t="s">
        <v>744</v>
      </c>
    </row>
    <row r="1434" customFormat="false" ht="24" hidden="false" customHeight="true" outlineLevel="0" collapsed="false">
      <c r="A1434" s="216" t="s">
        <v>661</v>
      </c>
      <c r="B1434" s="216" t="s">
        <v>1588</v>
      </c>
      <c r="C1434" s="216" t="s">
        <v>81</v>
      </c>
      <c r="D1434" s="216" t="s">
        <v>1589</v>
      </c>
      <c r="E1434" s="216" t="s">
        <v>705</v>
      </c>
      <c r="F1434" s="216"/>
      <c r="G1434" s="216" t="s">
        <v>724</v>
      </c>
      <c r="H1434" s="217" t="n">
        <v>0.000462</v>
      </c>
      <c r="I1434" s="228" t="s">
        <v>1590</v>
      </c>
      <c r="J1434" s="229" t="s">
        <v>734</v>
      </c>
    </row>
    <row r="1435" customFormat="false" ht="24" hidden="false" customHeight="true" outlineLevel="0" collapsed="false">
      <c r="A1435" s="216" t="s">
        <v>661</v>
      </c>
      <c r="B1435" s="216" t="s">
        <v>1591</v>
      </c>
      <c r="C1435" s="216" t="s">
        <v>81</v>
      </c>
      <c r="D1435" s="216" t="s">
        <v>1592</v>
      </c>
      <c r="E1435" s="216" t="s">
        <v>705</v>
      </c>
      <c r="F1435" s="216"/>
      <c r="G1435" s="216" t="s">
        <v>724</v>
      </c>
      <c r="H1435" s="217" t="n">
        <v>4.2E-005</v>
      </c>
      <c r="I1435" s="228" t="s">
        <v>1593</v>
      </c>
      <c r="J1435" s="229" t="s">
        <v>744</v>
      </c>
    </row>
    <row r="1436" customFormat="false" ht="24" hidden="false" customHeight="true" outlineLevel="0" collapsed="false">
      <c r="A1436" s="216" t="s">
        <v>661</v>
      </c>
      <c r="B1436" s="216" t="s">
        <v>778</v>
      </c>
      <c r="C1436" s="216" t="s">
        <v>81</v>
      </c>
      <c r="D1436" s="216" t="s">
        <v>779</v>
      </c>
      <c r="E1436" s="216" t="s">
        <v>705</v>
      </c>
      <c r="F1436" s="216"/>
      <c r="G1436" s="216" t="s">
        <v>724</v>
      </c>
      <c r="H1436" s="217" t="n">
        <v>0.00126</v>
      </c>
      <c r="I1436" s="228" t="s">
        <v>780</v>
      </c>
      <c r="J1436" s="229" t="s">
        <v>1157</v>
      </c>
    </row>
    <row r="1437" customFormat="false" ht="25.5" hidden="false" customHeight="true" outlineLevel="0" collapsed="false">
      <c r="A1437" s="216" t="s">
        <v>661</v>
      </c>
      <c r="B1437" s="216" t="s">
        <v>781</v>
      </c>
      <c r="C1437" s="216" t="s">
        <v>81</v>
      </c>
      <c r="D1437" s="216" t="s">
        <v>782</v>
      </c>
      <c r="E1437" s="216" t="s">
        <v>705</v>
      </c>
      <c r="F1437" s="216"/>
      <c r="G1437" s="216" t="s">
        <v>724</v>
      </c>
      <c r="H1437" s="217" t="n">
        <v>0.000168</v>
      </c>
      <c r="I1437" s="228" t="s">
        <v>783</v>
      </c>
      <c r="J1437" s="229" t="s">
        <v>744</v>
      </c>
    </row>
    <row r="1438" customFormat="false" ht="25.5" hidden="false" customHeight="true" outlineLevel="0" collapsed="false">
      <c r="A1438" s="216" t="s">
        <v>661</v>
      </c>
      <c r="B1438" s="216" t="s">
        <v>741</v>
      </c>
      <c r="C1438" s="216" t="s">
        <v>81</v>
      </c>
      <c r="D1438" s="216" t="s">
        <v>742</v>
      </c>
      <c r="E1438" s="216" t="s">
        <v>705</v>
      </c>
      <c r="F1438" s="216"/>
      <c r="G1438" s="216" t="s">
        <v>724</v>
      </c>
      <c r="H1438" s="217" t="n">
        <v>0.000504</v>
      </c>
      <c r="I1438" s="228" t="s">
        <v>743</v>
      </c>
      <c r="J1438" s="229" t="s">
        <v>744</v>
      </c>
    </row>
    <row r="1439" customFormat="false" ht="24" hidden="false" customHeight="true" outlineLevel="0" collapsed="false">
      <c r="A1439" s="216" t="s">
        <v>661</v>
      </c>
      <c r="B1439" s="216" t="s">
        <v>1594</v>
      </c>
      <c r="C1439" s="216" t="s">
        <v>81</v>
      </c>
      <c r="D1439" s="216" t="s">
        <v>1595</v>
      </c>
      <c r="E1439" s="216" t="s">
        <v>705</v>
      </c>
      <c r="F1439" s="216"/>
      <c r="G1439" s="216" t="s">
        <v>724</v>
      </c>
      <c r="H1439" s="217" t="n">
        <v>4.2E-005</v>
      </c>
      <c r="I1439" s="228" t="s">
        <v>1596</v>
      </c>
      <c r="J1439" s="229" t="s">
        <v>744</v>
      </c>
    </row>
    <row r="1440" customFormat="false" ht="24" hidden="false" customHeight="true" outlineLevel="0" collapsed="false">
      <c r="A1440" s="216" t="s">
        <v>661</v>
      </c>
      <c r="B1440" s="216" t="s">
        <v>1597</v>
      </c>
      <c r="C1440" s="216" t="s">
        <v>81</v>
      </c>
      <c r="D1440" s="216" t="s">
        <v>1598</v>
      </c>
      <c r="E1440" s="216" t="s">
        <v>705</v>
      </c>
      <c r="F1440" s="216"/>
      <c r="G1440" s="216" t="s">
        <v>724</v>
      </c>
      <c r="H1440" s="217" t="n">
        <v>0.000168</v>
      </c>
      <c r="I1440" s="228" t="s">
        <v>1599</v>
      </c>
      <c r="J1440" s="229" t="s">
        <v>734</v>
      </c>
    </row>
    <row r="1441" customFormat="false" ht="24" hidden="false" customHeight="true" outlineLevel="0" collapsed="false">
      <c r="A1441" s="216" t="s">
        <v>661</v>
      </c>
      <c r="B1441" s="216" t="s">
        <v>774</v>
      </c>
      <c r="C1441" s="216" t="s">
        <v>81</v>
      </c>
      <c r="D1441" s="216" t="s">
        <v>775</v>
      </c>
      <c r="E1441" s="216" t="s">
        <v>769</v>
      </c>
      <c r="F1441" s="216"/>
      <c r="G1441" s="216" t="s">
        <v>776</v>
      </c>
      <c r="H1441" s="217" t="n">
        <v>0.000336</v>
      </c>
      <c r="I1441" s="228" t="s">
        <v>777</v>
      </c>
      <c r="J1441" s="229" t="s">
        <v>1601</v>
      </c>
    </row>
    <row r="1442" customFormat="false" ht="24" hidden="false" customHeight="true" outlineLevel="0" collapsed="false">
      <c r="A1442" s="216" t="s">
        <v>661</v>
      </c>
      <c r="B1442" s="216" t="s">
        <v>787</v>
      </c>
      <c r="C1442" s="216" t="s">
        <v>81</v>
      </c>
      <c r="D1442" s="216" t="s">
        <v>788</v>
      </c>
      <c r="E1442" s="216" t="s">
        <v>705</v>
      </c>
      <c r="F1442" s="216"/>
      <c r="G1442" s="216" t="s">
        <v>724</v>
      </c>
      <c r="H1442" s="217" t="n">
        <v>0.00378</v>
      </c>
      <c r="I1442" s="228" t="s">
        <v>789</v>
      </c>
      <c r="J1442" s="229" t="s">
        <v>1692</v>
      </c>
    </row>
    <row r="1443" customFormat="false" ht="25.5" hidden="false" customHeight="true" outlineLevel="0" collapsed="false">
      <c r="A1443" s="216" t="s">
        <v>661</v>
      </c>
      <c r="B1443" s="216" t="s">
        <v>767</v>
      </c>
      <c r="C1443" s="216" t="s">
        <v>81</v>
      </c>
      <c r="D1443" s="216" t="s">
        <v>768</v>
      </c>
      <c r="E1443" s="216" t="s">
        <v>769</v>
      </c>
      <c r="F1443" s="216"/>
      <c r="G1443" s="216" t="s">
        <v>724</v>
      </c>
      <c r="H1443" s="217" t="n">
        <v>0.085512</v>
      </c>
      <c r="I1443" s="228" t="s">
        <v>770</v>
      </c>
      <c r="J1443" s="229" t="s">
        <v>1711</v>
      </c>
    </row>
    <row r="1444" customFormat="false" ht="24" hidden="false" customHeight="true" outlineLevel="0" collapsed="false">
      <c r="A1444" s="216" t="s">
        <v>661</v>
      </c>
      <c r="B1444" s="216" t="s">
        <v>796</v>
      </c>
      <c r="C1444" s="216" t="s">
        <v>81</v>
      </c>
      <c r="D1444" s="216" t="s">
        <v>797</v>
      </c>
      <c r="E1444" s="216" t="s">
        <v>705</v>
      </c>
      <c r="F1444" s="216"/>
      <c r="G1444" s="216" t="s">
        <v>724</v>
      </c>
      <c r="H1444" s="217" t="n">
        <v>0.001512</v>
      </c>
      <c r="I1444" s="228" t="s">
        <v>798</v>
      </c>
      <c r="J1444" s="229" t="s">
        <v>1207</v>
      </c>
    </row>
    <row r="1445" customFormat="false" ht="24" hidden="false" customHeight="true" outlineLevel="0" collapsed="false">
      <c r="A1445" s="216" t="s">
        <v>661</v>
      </c>
      <c r="B1445" s="216" t="s">
        <v>1602</v>
      </c>
      <c r="C1445" s="216" t="s">
        <v>81</v>
      </c>
      <c r="D1445" s="216" t="s">
        <v>1603</v>
      </c>
      <c r="E1445" s="216" t="s">
        <v>705</v>
      </c>
      <c r="F1445" s="216"/>
      <c r="G1445" s="216" t="s">
        <v>724</v>
      </c>
      <c r="H1445" s="217" t="n">
        <v>0.000252</v>
      </c>
      <c r="I1445" s="228" t="s">
        <v>1604</v>
      </c>
      <c r="J1445" s="229" t="s">
        <v>734</v>
      </c>
    </row>
    <row r="1446" customFormat="false" ht="25.5" hidden="false" customHeight="true" outlineLevel="0" collapsed="false">
      <c r="A1446" s="216" t="s">
        <v>661</v>
      </c>
      <c r="B1446" s="216" t="s">
        <v>751</v>
      </c>
      <c r="C1446" s="216" t="s">
        <v>81</v>
      </c>
      <c r="D1446" s="216" t="s">
        <v>752</v>
      </c>
      <c r="E1446" s="216" t="s">
        <v>705</v>
      </c>
      <c r="F1446" s="216"/>
      <c r="G1446" s="216" t="s">
        <v>640</v>
      </c>
      <c r="H1446" s="217" t="n">
        <v>0.000672</v>
      </c>
      <c r="I1446" s="228" t="s">
        <v>753</v>
      </c>
      <c r="J1446" s="229" t="s">
        <v>729</v>
      </c>
    </row>
    <row r="1447" customFormat="false" ht="24" hidden="false" customHeight="true" outlineLevel="0" collapsed="false">
      <c r="A1447" s="216" t="s">
        <v>661</v>
      </c>
      <c r="B1447" s="216" t="s">
        <v>754</v>
      </c>
      <c r="C1447" s="216" t="s">
        <v>81</v>
      </c>
      <c r="D1447" s="216" t="s">
        <v>755</v>
      </c>
      <c r="E1447" s="216" t="s">
        <v>705</v>
      </c>
      <c r="F1447" s="216"/>
      <c r="G1447" s="216" t="s">
        <v>756</v>
      </c>
      <c r="H1447" s="217" t="n">
        <v>0.000672</v>
      </c>
      <c r="I1447" s="228" t="s">
        <v>757</v>
      </c>
      <c r="J1447" s="229" t="s">
        <v>744</v>
      </c>
    </row>
    <row r="1448" customFormat="false" ht="24" hidden="false" customHeight="true" outlineLevel="0" collapsed="false">
      <c r="A1448" s="216" t="s">
        <v>661</v>
      </c>
      <c r="B1448" s="216" t="s">
        <v>790</v>
      </c>
      <c r="C1448" s="216" t="s">
        <v>81</v>
      </c>
      <c r="D1448" s="216" t="s">
        <v>791</v>
      </c>
      <c r="E1448" s="216" t="s">
        <v>705</v>
      </c>
      <c r="F1448" s="216"/>
      <c r="G1448" s="216" t="s">
        <v>724</v>
      </c>
      <c r="H1448" s="217" t="n">
        <v>0.06699</v>
      </c>
      <c r="I1448" s="228" t="s">
        <v>792</v>
      </c>
      <c r="J1448" s="229" t="s">
        <v>1518</v>
      </c>
    </row>
    <row r="1449" customFormat="false" ht="25.5" hidden="false" customHeight="true" outlineLevel="0" collapsed="false">
      <c r="A1449" s="216" t="s">
        <v>661</v>
      </c>
      <c r="B1449" s="216" t="s">
        <v>1704</v>
      </c>
      <c r="C1449" s="216" t="s">
        <v>81</v>
      </c>
      <c r="D1449" s="216" t="s">
        <v>1705</v>
      </c>
      <c r="E1449" s="216" t="s">
        <v>705</v>
      </c>
      <c r="F1449" s="216"/>
      <c r="G1449" s="216" t="s">
        <v>724</v>
      </c>
      <c r="H1449" s="217" t="n">
        <v>1</v>
      </c>
      <c r="I1449" s="228" t="s">
        <v>1706</v>
      </c>
      <c r="J1449" s="229" t="s">
        <v>1706</v>
      </c>
    </row>
    <row r="1450" customFormat="false" ht="24" hidden="false" customHeight="true" outlineLevel="0" collapsed="false">
      <c r="A1450" s="216" t="s">
        <v>661</v>
      </c>
      <c r="B1450" s="216" t="s">
        <v>726</v>
      </c>
      <c r="C1450" s="216" t="s">
        <v>81</v>
      </c>
      <c r="D1450" s="216" t="s">
        <v>727</v>
      </c>
      <c r="E1450" s="216" t="s">
        <v>673</v>
      </c>
      <c r="F1450" s="216"/>
      <c r="G1450" s="216" t="s">
        <v>712</v>
      </c>
      <c r="H1450" s="217" t="n">
        <v>0.42</v>
      </c>
      <c r="I1450" s="228" t="s">
        <v>728</v>
      </c>
      <c r="J1450" s="229" t="s">
        <v>1707</v>
      </c>
    </row>
    <row r="1451" customFormat="false" ht="24" hidden="false" customHeight="true" outlineLevel="0" collapsed="false">
      <c r="A1451" s="216" t="s">
        <v>661</v>
      </c>
      <c r="B1451" s="216" t="s">
        <v>1696</v>
      </c>
      <c r="C1451" s="216" t="s">
        <v>81</v>
      </c>
      <c r="D1451" s="216" t="s">
        <v>1697</v>
      </c>
      <c r="E1451" s="216" t="s">
        <v>705</v>
      </c>
      <c r="F1451" s="216"/>
      <c r="G1451" s="216" t="s">
        <v>835</v>
      </c>
      <c r="H1451" s="217" t="n">
        <v>2.88</v>
      </c>
      <c r="I1451" s="228" t="s">
        <v>1518</v>
      </c>
      <c r="J1451" s="229" t="s">
        <v>1222</v>
      </c>
    </row>
    <row r="1452" customFormat="false" ht="24" hidden="false" customHeight="true" outlineLevel="0" collapsed="false">
      <c r="A1452" s="216" t="s">
        <v>661</v>
      </c>
      <c r="B1452" s="216" t="s">
        <v>745</v>
      </c>
      <c r="C1452" s="216" t="s">
        <v>81</v>
      </c>
      <c r="D1452" s="216" t="s">
        <v>746</v>
      </c>
      <c r="E1452" s="216" t="s">
        <v>705</v>
      </c>
      <c r="F1452" s="216"/>
      <c r="G1452" s="216" t="s">
        <v>724</v>
      </c>
      <c r="H1452" s="217" t="n">
        <v>4.2E-005</v>
      </c>
      <c r="I1452" s="228" t="s">
        <v>747</v>
      </c>
      <c r="J1452" s="229" t="s">
        <v>744</v>
      </c>
    </row>
    <row r="1453" customFormat="false" ht="24" hidden="false" customHeight="true" outlineLevel="0" collapsed="false">
      <c r="A1453" s="216" t="s">
        <v>661</v>
      </c>
      <c r="B1453" s="216" t="s">
        <v>748</v>
      </c>
      <c r="C1453" s="216" t="s">
        <v>81</v>
      </c>
      <c r="D1453" s="216" t="s">
        <v>749</v>
      </c>
      <c r="E1453" s="216" t="s">
        <v>705</v>
      </c>
      <c r="F1453" s="216"/>
      <c r="G1453" s="216" t="s">
        <v>724</v>
      </c>
      <c r="H1453" s="217" t="n">
        <v>8.4E-005</v>
      </c>
      <c r="I1453" s="228" t="s">
        <v>750</v>
      </c>
      <c r="J1453" s="229" t="s">
        <v>744</v>
      </c>
    </row>
    <row r="1454" customFormat="false" ht="24" hidden="false" customHeight="true" outlineLevel="0" collapsed="false">
      <c r="A1454" s="216" t="s">
        <v>661</v>
      </c>
      <c r="B1454" s="216" t="s">
        <v>771</v>
      </c>
      <c r="C1454" s="216" t="s">
        <v>81</v>
      </c>
      <c r="D1454" s="216" t="s">
        <v>772</v>
      </c>
      <c r="E1454" s="216" t="s">
        <v>705</v>
      </c>
      <c r="F1454" s="216"/>
      <c r="G1454" s="216" t="s">
        <v>724</v>
      </c>
      <c r="H1454" s="217" t="n">
        <v>0.000126</v>
      </c>
      <c r="I1454" s="228" t="s">
        <v>773</v>
      </c>
      <c r="J1454" s="229" t="s">
        <v>744</v>
      </c>
    </row>
    <row r="1455" customFormat="false" ht="25.5" hidden="false" customHeight="true" outlineLevel="0" collapsed="false">
      <c r="A1455" s="216" t="s">
        <v>661</v>
      </c>
      <c r="B1455" s="216" t="s">
        <v>793</v>
      </c>
      <c r="C1455" s="216" t="s">
        <v>81</v>
      </c>
      <c r="D1455" s="216" t="s">
        <v>794</v>
      </c>
      <c r="E1455" s="216" t="s">
        <v>705</v>
      </c>
      <c r="F1455" s="216"/>
      <c r="G1455" s="216" t="s">
        <v>724</v>
      </c>
      <c r="H1455" s="217" t="n">
        <v>8.4E-005</v>
      </c>
      <c r="I1455" s="228" t="s">
        <v>795</v>
      </c>
      <c r="J1455" s="229" t="s">
        <v>734</v>
      </c>
    </row>
    <row r="1456" customFormat="false" ht="24" hidden="false" customHeight="true" outlineLevel="0" collapsed="false">
      <c r="A1456" s="216" t="s">
        <v>661</v>
      </c>
      <c r="B1456" s="216" t="s">
        <v>1570</v>
      </c>
      <c r="C1456" s="216" t="s">
        <v>81</v>
      </c>
      <c r="D1456" s="216" t="s">
        <v>1571</v>
      </c>
      <c r="E1456" s="216" t="s">
        <v>673</v>
      </c>
      <c r="F1456" s="216"/>
      <c r="G1456" s="216" t="s">
        <v>712</v>
      </c>
      <c r="H1456" s="217" t="n">
        <v>0.42</v>
      </c>
      <c r="I1456" s="228" t="s">
        <v>884</v>
      </c>
      <c r="J1456" s="229" t="s">
        <v>1709</v>
      </c>
    </row>
    <row r="1457" customFormat="false" ht="13.5" hidden="false" customHeight="true" outlineLevel="0" collapsed="false">
      <c r="A1457" s="36"/>
      <c r="B1457" s="36"/>
      <c r="C1457" s="36"/>
      <c r="D1457" s="36"/>
      <c r="E1457" s="219" t="s">
        <v>676</v>
      </c>
      <c r="F1457" s="220" t="n">
        <v>14.7</v>
      </c>
      <c r="G1457" s="219" t="s">
        <v>677</v>
      </c>
      <c r="H1457" s="220" t="n">
        <v>0</v>
      </c>
      <c r="I1457" s="219" t="s">
        <v>678</v>
      </c>
      <c r="J1457" s="220" t="n">
        <v>14.7</v>
      </c>
    </row>
    <row r="1458" customFormat="false" ht="13.5" hidden="false" customHeight="true" outlineLevel="0" collapsed="false">
      <c r="A1458" s="36"/>
      <c r="B1458" s="36"/>
      <c r="C1458" s="36"/>
      <c r="D1458" s="36"/>
      <c r="E1458" s="219" t="s">
        <v>679</v>
      </c>
      <c r="F1458" s="220" t="n">
        <v>15.84</v>
      </c>
      <c r="G1458" s="36"/>
      <c r="H1458" s="219" t="s">
        <v>680</v>
      </c>
      <c r="I1458" s="219"/>
      <c r="J1458" s="220" t="n">
        <v>85.09</v>
      </c>
    </row>
    <row r="1459" customFormat="false" ht="49.5" hidden="false" customHeight="true" outlineLevel="0" collapsed="false">
      <c r="A1459" s="38"/>
      <c r="B1459" s="38"/>
      <c r="C1459" s="38"/>
      <c r="D1459" s="38"/>
      <c r="E1459" s="38"/>
      <c r="F1459" s="38"/>
      <c r="G1459" s="221" t="s">
        <v>681</v>
      </c>
      <c r="H1459" s="222" t="s">
        <v>1501</v>
      </c>
      <c r="I1459" s="221" t="s">
        <v>683</v>
      </c>
      <c r="J1459" s="223" t="n">
        <v>3403.6</v>
      </c>
    </row>
    <row r="1460" customFormat="false" ht="0.75" hidden="false" customHeight="true" outlineLevel="0" collapsed="false">
      <c r="A1460" s="224"/>
      <c r="B1460" s="224"/>
      <c r="C1460" s="224"/>
      <c r="D1460" s="224"/>
      <c r="E1460" s="224"/>
      <c r="F1460" s="224"/>
      <c r="G1460" s="224"/>
      <c r="H1460" s="224"/>
      <c r="I1460" s="224"/>
      <c r="J1460" s="224"/>
    </row>
    <row r="1461" customFormat="false" ht="18" hidden="false" customHeight="true" outlineLevel="0" collapsed="false">
      <c r="A1461" s="207" t="s">
        <v>265</v>
      </c>
      <c r="B1461" s="207" t="s">
        <v>647</v>
      </c>
      <c r="C1461" s="207" t="s">
        <v>648</v>
      </c>
      <c r="D1461" s="207" t="s">
        <v>649</v>
      </c>
      <c r="E1461" s="207" t="s">
        <v>650</v>
      </c>
      <c r="F1461" s="207"/>
      <c r="G1461" s="207" t="s">
        <v>651</v>
      </c>
      <c r="H1461" s="207" t="s">
        <v>652</v>
      </c>
      <c r="I1461" s="207" t="s">
        <v>653</v>
      </c>
      <c r="J1461" s="207" t="s">
        <v>654</v>
      </c>
    </row>
    <row r="1462" customFormat="false" ht="25.5" hidden="false" customHeight="true" outlineLevel="0" collapsed="false">
      <c r="A1462" s="208" t="s">
        <v>655</v>
      </c>
      <c r="B1462" s="208" t="s">
        <v>1712</v>
      </c>
      <c r="C1462" s="208" t="s">
        <v>81</v>
      </c>
      <c r="D1462" s="208" t="s">
        <v>1713</v>
      </c>
      <c r="E1462" s="208" t="s">
        <v>1569</v>
      </c>
      <c r="F1462" s="208"/>
      <c r="G1462" s="208" t="s">
        <v>724</v>
      </c>
      <c r="H1462" s="210" t="n">
        <v>1</v>
      </c>
      <c r="I1462" s="211" t="n">
        <v>9.07</v>
      </c>
      <c r="J1462" s="211" t="n">
        <v>9.07</v>
      </c>
    </row>
    <row r="1463" customFormat="false" ht="15" hidden="false" customHeight="true" outlineLevel="0" collapsed="false">
      <c r="A1463" s="207" t="s">
        <v>725</v>
      </c>
      <c r="B1463" s="207" t="s">
        <v>647</v>
      </c>
      <c r="C1463" s="207" t="s">
        <v>648</v>
      </c>
      <c r="D1463" s="207" t="s">
        <v>649</v>
      </c>
      <c r="E1463" s="207" t="s">
        <v>650</v>
      </c>
      <c r="F1463" s="207"/>
      <c r="G1463" s="207" t="s">
        <v>651</v>
      </c>
      <c r="H1463" s="207" t="s">
        <v>652</v>
      </c>
      <c r="I1463" s="207" t="s">
        <v>653</v>
      </c>
      <c r="J1463" s="207" t="s">
        <v>654</v>
      </c>
    </row>
    <row r="1464" customFormat="false" ht="24" hidden="false" customHeight="true" outlineLevel="0" collapsed="false">
      <c r="A1464" s="212" t="s">
        <v>655</v>
      </c>
      <c r="B1464" s="212" t="s">
        <v>1573</v>
      </c>
      <c r="C1464" s="212" t="s">
        <v>81</v>
      </c>
      <c r="D1464" s="212" t="s">
        <v>1574</v>
      </c>
      <c r="E1464" s="212" t="s">
        <v>732</v>
      </c>
      <c r="F1464" s="212"/>
      <c r="G1464" s="212" t="s">
        <v>724</v>
      </c>
      <c r="H1464" s="214" t="n">
        <v>0.18</v>
      </c>
      <c r="I1464" s="230" t="s">
        <v>1575</v>
      </c>
      <c r="J1464" s="231" t="s">
        <v>1714</v>
      </c>
    </row>
    <row r="1465" customFormat="false" ht="24" hidden="false" customHeight="true" outlineLevel="0" collapsed="false">
      <c r="A1465" s="216" t="s">
        <v>661</v>
      </c>
      <c r="B1465" s="216" t="s">
        <v>1715</v>
      </c>
      <c r="C1465" s="216" t="s">
        <v>81</v>
      </c>
      <c r="D1465" s="216" t="s">
        <v>1716</v>
      </c>
      <c r="E1465" s="216" t="s">
        <v>705</v>
      </c>
      <c r="F1465" s="216"/>
      <c r="G1465" s="216" t="s">
        <v>976</v>
      </c>
      <c r="H1465" s="217" t="n">
        <v>0.006</v>
      </c>
      <c r="I1465" s="228" t="s">
        <v>1717</v>
      </c>
      <c r="J1465" s="229" t="s">
        <v>1261</v>
      </c>
    </row>
    <row r="1466" customFormat="false" ht="24" hidden="false" customHeight="true" outlineLevel="0" collapsed="false">
      <c r="A1466" s="216" t="s">
        <v>661</v>
      </c>
      <c r="B1466" s="216" t="s">
        <v>726</v>
      </c>
      <c r="C1466" s="216" t="s">
        <v>81</v>
      </c>
      <c r="D1466" s="216" t="s">
        <v>727</v>
      </c>
      <c r="E1466" s="216" t="s">
        <v>673</v>
      </c>
      <c r="F1466" s="216"/>
      <c r="G1466" s="216" t="s">
        <v>712</v>
      </c>
      <c r="H1466" s="217" t="n">
        <v>0.18</v>
      </c>
      <c r="I1466" s="228" t="s">
        <v>728</v>
      </c>
      <c r="J1466" s="229" t="s">
        <v>1718</v>
      </c>
    </row>
    <row r="1467" customFormat="false" ht="24" hidden="false" customHeight="true" outlineLevel="0" collapsed="false">
      <c r="A1467" s="216" t="s">
        <v>661</v>
      </c>
      <c r="B1467" s="216" t="s">
        <v>1570</v>
      </c>
      <c r="C1467" s="216" t="s">
        <v>81</v>
      </c>
      <c r="D1467" s="216" t="s">
        <v>1571</v>
      </c>
      <c r="E1467" s="216" t="s">
        <v>673</v>
      </c>
      <c r="F1467" s="216"/>
      <c r="G1467" s="216" t="s">
        <v>712</v>
      </c>
      <c r="H1467" s="217" t="n">
        <v>0.18</v>
      </c>
      <c r="I1467" s="228" t="s">
        <v>884</v>
      </c>
      <c r="J1467" s="229" t="s">
        <v>1719</v>
      </c>
    </row>
    <row r="1468" customFormat="false" ht="24" hidden="false" customHeight="true" outlineLevel="0" collapsed="false">
      <c r="A1468" s="216" t="s">
        <v>661</v>
      </c>
      <c r="B1468" s="216" t="s">
        <v>1720</v>
      </c>
      <c r="C1468" s="216" t="s">
        <v>81</v>
      </c>
      <c r="D1468" s="216" t="s">
        <v>1721</v>
      </c>
      <c r="E1468" s="216" t="s">
        <v>705</v>
      </c>
      <c r="F1468" s="216"/>
      <c r="G1468" s="216" t="s">
        <v>1722</v>
      </c>
      <c r="H1468" s="217" t="n">
        <v>0.002</v>
      </c>
      <c r="I1468" s="228" t="s">
        <v>1723</v>
      </c>
      <c r="J1468" s="229" t="s">
        <v>1244</v>
      </c>
    </row>
    <row r="1469" customFormat="false" ht="25.5" hidden="false" customHeight="true" outlineLevel="0" collapsed="false">
      <c r="A1469" s="216" t="s">
        <v>661</v>
      </c>
      <c r="B1469" s="216" t="s">
        <v>1724</v>
      </c>
      <c r="C1469" s="216" t="s">
        <v>81</v>
      </c>
      <c r="D1469" s="216" t="s">
        <v>1725</v>
      </c>
      <c r="E1469" s="216" t="s">
        <v>705</v>
      </c>
      <c r="F1469" s="216"/>
      <c r="G1469" s="216" t="s">
        <v>724</v>
      </c>
      <c r="H1469" s="217" t="n">
        <v>1</v>
      </c>
      <c r="I1469" s="228" t="s">
        <v>1471</v>
      </c>
      <c r="J1469" s="229" t="s">
        <v>1471</v>
      </c>
    </row>
    <row r="1470" customFormat="false" ht="24" hidden="false" customHeight="true" outlineLevel="0" collapsed="false">
      <c r="A1470" s="212" t="s">
        <v>655</v>
      </c>
      <c r="B1470" s="212" t="s">
        <v>730</v>
      </c>
      <c r="C1470" s="212" t="s">
        <v>81</v>
      </c>
      <c r="D1470" s="212" t="s">
        <v>731</v>
      </c>
      <c r="E1470" s="212" t="s">
        <v>732</v>
      </c>
      <c r="F1470" s="212"/>
      <c r="G1470" s="212" t="s">
        <v>724</v>
      </c>
      <c r="H1470" s="214" t="n">
        <v>0.18</v>
      </c>
      <c r="I1470" s="230" t="s">
        <v>733</v>
      </c>
      <c r="J1470" s="231" t="s">
        <v>1726</v>
      </c>
    </row>
    <row r="1471" customFormat="false" ht="39.75" hidden="false" customHeight="true" outlineLevel="0" collapsed="false">
      <c r="A1471" s="207" t="s">
        <v>740</v>
      </c>
      <c r="B1471" s="207"/>
      <c r="C1471" s="207"/>
      <c r="D1471" s="207"/>
      <c r="E1471" s="207"/>
      <c r="F1471" s="207"/>
      <c r="G1471" s="207"/>
      <c r="H1471" s="207"/>
      <c r="I1471" s="207"/>
      <c r="J1471" s="207"/>
    </row>
    <row r="1472" customFormat="false" ht="15" hidden="false" customHeight="true" outlineLevel="0" collapsed="false">
      <c r="A1472" s="207" t="s">
        <v>725</v>
      </c>
      <c r="B1472" s="207" t="s">
        <v>647</v>
      </c>
      <c r="C1472" s="207" t="s">
        <v>648</v>
      </c>
      <c r="D1472" s="207" t="s">
        <v>649</v>
      </c>
      <c r="E1472" s="207" t="s">
        <v>650</v>
      </c>
      <c r="F1472" s="207"/>
      <c r="G1472" s="207" t="s">
        <v>651</v>
      </c>
      <c r="H1472" s="207" t="s">
        <v>652</v>
      </c>
      <c r="I1472" s="207" t="s">
        <v>653</v>
      </c>
      <c r="J1472" s="207" t="s">
        <v>654</v>
      </c>
    </row>
    <row r="1473" customFormat="false" ht="24" hidden="false" customHeight="true" outlineLevel="0" collapsed="false">
      <c r="A1473" s="216" t="s">
        <v>661</v>
      </c>
      <c r="B1473" s="216" t="s">
        <v>784</v>
      </c>
      <c r="C1473" s="216" t="s">
        <v>81</v>
      </c>
      <c r="D1473" s="216" t="s">
        <v>785</v>
      </c>
      <c r="E1473" s="216" t="s">
        <v>769</v>
      </c>
      <c r="F1473" s="216"/>
      <c r="G1473" s="216" t="s">
        <v>724</v>
      </c>
      <c r="H1473" s="217" t="n">
        <v>0.00162</v>
      </c>
      <c r="I1473" s="228" t="s">
        <v>786</v>
      </c>
      <c r="J1473" s="229" t="s">
        <v>1207</v>
      </c>
    </row>
    <row r="1474" customFormat="false" ht="24" hidden="false" customHeight="true" outlineLevel="0" collapsed="false">
      <c r="A1474" s="216" t="s">
        <v>661</v>
      </c>
      <c r="B1474" s="216" t="s">
        <v>758</v>
      </c>
      <c r="C1474" s="216" t="s">
        <v>81</v>
      </c>
      <c r="D1474" s="216" t="s">
        <v>759</v>
      </c>
      <c r="E1474" s="216" t="s">
        <v>705</v>
      </c>
      <c r="F1474" s="216"/>
      <c r="G1474" s="216" t="s">
        <v>640</v>
      </c>
      <c r="H1474" s="217" t="n">
        <v>0.000828</v>
      </c>
      <c r="I1474" s="228" t="s">
        <v>760</v>
      </c>
      <c r="J1474" s="229" t="s">
        <v>744</v>
      </c>
    </row>
    <row r="1475" customFormat="false" ht="24" hidden="false" customHeight="true" outlineLevel="0" collapsed="false">
      <c r="A1475" s="216" t="s">
        <v>661</v>
      </c>
      <c r="B1475" s="216" t="s">
        <v>1581</v>
      </c>
      <c r="C1475" s="216" t="s">
        <v>81</v>
      </c>
      <c r="D1475" s="216" t="s">
        <v>1582</v>
      </c>
      <c r="E1475" s="216" t="s">
        <v>705</v>
      </c>
      <c r="F1475" s="216"/>
      <c r="G1475" s="216" t="s">
        <v>724</v>
      </c>
      <c r="H1475" s="217" t="n">
        <v>0.000126</v>
      </c>
      <c r="I1475" s="228" t="s">
        <v>1583</v>
      </c>
      <c r="J1475" s="229" t="s">
        <v>744</v>
      </c>
    </row>
    <row r="1476" customFormat="false" ht="24" hidden="false" customHeight="true" outlineLevel="0" collapsed="false">
      <c r="A1476" s="216" t="s">
        <v>661</v>
      </c>
      <c r="B1476" s="216" t="s">
        <v>764</v>
      </c>
      <c r="C1476" s="216" t="s">
        <v>81</v>
      </c>
      <c r="D1476" s="216" t="s">
        <v>765</v>
      </c>
      <c r="E1476" s="216" t="s">
        <v>705</v>
      </c>
      <c r="F1476" s="216"/>
      <c r="G1476" s="216" t="s">
        <v>724</v>
      </c>
      <c r="H1476" s="217" t="n">
        <v>0.00162</v>
      </c>
      <c r="I1476" s="228" t="s">
        <v>766</v>
      </c>
      <c r="J1476" s="229" t="s">
        <v>744</v>
      </c>
    </row>
    <row r="1477" customFormat="false" ht="24" hidden="false" customHeight="true" outlineLevel="0" collapsed="false">
      <c r="A1477" s="216" t="s">
        <v>661</v>
      </c>
      <c r="B1477" s="216" t="s">
        <v>761</v>
      </c>
      <c r="C1477" s="216" t="s">
        <v>81</v>
      </c>
      <c r="D1477" s="216" t="s">
        <v>762</v>
      </c>
      <c r="E1477" s="216" t="s">
        <v>705</v>
      </c>
      <c r="F1477" s="216"/>
      <c r="G1477" s="216" t="s">
        <v>724</v>
      </c>
      <c r="H1477" s="217" t="n">
        <v>0.036648</v>
      </c>
      <c r="I1477" s="228" t="s">
        <v>763</v>
      </c>
      <c r="J1477" s="229" t="s">
        <v>1219</v>
      </c>
    </row>
    <row r="1478" customFormat="false" ht="24" hidden="false" customHeight="true" outlineLevel="0" collapsed="false">
      <c r="A1478" s="216" t="s">
        <v>661</v>
      </c>
      <c r="B1478" s="216" t="s">
        <v>1585</v>
      </c>
      <c r="C1478" s="216" t="s">
        <v>81</v>
      </c>
      <c r="D1478" s="216" t="s">
        <v>1586</v>
      </c>
      <c r="E1478" s="216" t="s">
        <v>705</v>
      </c>
      <c r="F1478" s="216"/>
      <c r="G1478" s="216" t="s">
        <v>724</v>
      </c>
      <c r="H1478" s="217" t="n">
        <v>7.2E-005</v>
      </c>
      <c r="I1478" s="228" t="s">
        <v>1587</v>
      </c>
      <c r="J1478" s="229" t="s">
        <v>744</v>
      </c>
    </row>
    <row r="1479" customFormat="false" ht="24" hidden="false" customHeight="true" outlineLevel="0" collapsed="false">
      <c r="A1479" s="216" t="s">
        <v>661</v>
      </c>
      <c r="B1479" s="216" t="s">
        <v>1588</v>
      </c>
      <c r="C1479" s="216" t="s">
        <v>81</v>
      </c>
      <c r="D1479" s="216" t="s">
        <v>1589</v>
      </c>
      <c r="E1479" s="216" t="s">
        <v>705</v>
      </c>
      <c r="F1479" s="216"/>
      <c r="G1479" s="216" t="s">
        <v>724</v>
      </c>
      <c r="H1479" s="217" t="n">
        <v>0.000198</v>
      </c>
      <c r="I1479" s="228" t="s">
        <v>1590</v>
      </c>
      <c r="J1479" s="229" t="s">
        <v>744</v>
      </c>
    </row>
    <row r="1480" customFormat="false" ht="24" hidden="false" customHeight="true" outlineLevel="0" collapsed="false">
      <c r="A1480" s="216" t="s">
        <v>661</v>
      </c>
      <c r="B1480" s="216" t="s">
        <v>1591</v>
      </c>
      <c r="C1480" s="216" t="s">
        <v>81</v>
      </c>
      <c r="D1480" s="216" t="s">
        <v>1592</v>
      </c>
      <c r="E1480" s="216" t="s">
        <v>705</v>
      </c>
      <c r="F1480" s="216"/>
      <c r="G1480" s="216" t="s">
        <v>724</v>
      </c>
      <c r="H1480" s="217" t="n">
        <v>1.8E-005</v>
      </c>
      <c r="I1480" s="228" t="s">
        <v>1593</v>
      </c>
      <c r="J1480" s="229" t="s">
        <v>744</v>
      </c>
    </row>
    <row r="1481" customFormat="false" ht="24" hidden="false" customHeight="true" outlineLevel="0" collapsed="false">
      <c r="A1481" s="216" t="s">
        <v>661</v>
      </c>
      <c r="B1481" s="216" t="s">
        <v>778</v>
      </c>
      <c r="C1481" s="216" t="s">
        <v>81</v>
      </c>
      <c r="D1481" s="216" t="s">
        <v>779</v>
      </c>
      <c r="E1481" s="216" t="s">
        <v>705</v>
      </c>
      <c r="F1481" s="216"/>
      <c r="G1481" s="216" t="s">
        <v>724</v>
      </c>
      <c r="H1481" s="217" t="n">
        <v>0.00054</v>
      </c>
      <c r="I1481" s="228" t="s">
        <v>780</v>
      </c>
      <c r="J1481" s="229" t="s">
        <v>1601</v>
      </c>
    </row>
    <row r="1482" customFormat="false" ht="25.5" hidden="false" customHeight="true" outlineLevel="0" collapsed="false">
      <c r="A1482" s="216" t="s">
        <v>661</v>
      </c>
      <c r="B1482" s="216" t="s">
        <v>781</v>
      </c>
      <c r="C1482" s="216" t="s">
        <v>81</v>
      </c>
      <c r="D1482" s="216" t="s">
        <v>782</v>
      </c>
      <c r="E1482" s="216" t="s">
        <v>705</v>
      </c>
      <c r="F1482" s="216"/>
      <c r="G1482" s="216" t="s">
        <v>724</v>
      </c>
      <c r="H1482" s="217" t="n">
        <v>7.2E-005</v>
      </c>
      <c r="I1482" s="228" t="s">
        <v>783</v>
      </c>
      <c r="J1482" s="229" t="s">
        <v>744</v>
      </c>
    </row>
    <row r="1483" customFormat="false" ht="25.5" hidden="false" customHeight="true" outlineLevel="0" collapsed="false">
      <c r="A1483" s="216" t="s">
        <v>661</v>
      </c>
      <c r="B1483" s="216" t="s">
        <v>741</v>
      </c>
      <c r="C1483" s="216" t="s">
        <v>81</v>
      </c>
      <c r="D1483" s="216" t="s">
        <v>742</v>
      </c>
      <c r="E1483" s="216" t="s">
        <v>705</v>
      </c>
      <c r="F1483" s="216"/>
      <c r="G1483" s="216" t="s">
        <v>724</v>
      </c>
      <c r="H1483" s="217" t="n">
        <v>0.000216</v>
      </c>
      <c r="I1483" s="228" t="s">
        <v>743</v>
      </c>
      <c r="J1483" s="229" t="s">
        <v>744</v>
      </c>
    </row>
    <row r="1484" customFormat="false" ht="24" hidden="false" customHeight="true" outlineLevel="0" collapsed="false">
      <c r="A1484" s="216" t="s">
        <v>661</v>
      </c>
      <c r="B1484" s="216" t="s">
        <v>1594</v>
      </c>
      <c r="C1484" s="216" t="s">
        <v>81</v>
      </c>
      <c r="D1484" s="216" t="s">
        <v>1595</v>
      </c>
      <c r="E1484" s="216" t="s">
        <v>705</v>
      </c>
      <c r="F1484" s="216"/>
      <c r="G1484" s="216" t="s">
        <v>724</v>
      </c>
      <c r="H1484" s="217" t="n">
        <v>1.8E-005</v>
      </c>
      <c r="I1484" s="228" t="s">
        <v>1596</v>
      </c>
      <c r="J1484" s="229" t="s">
        <v>744</v>
      </c>
    </row>
    <row r="1485" customFormat="false" ht="24" hidden="false" customHeight="true" outlineLevel="0" collapsed="false">
      <c r="A1485" s="216" t="s">
        <v>661</v>
      </c>
      <c r="B1485" s="216" t="s">
        <v>1597</v>
      </c>
      <c r="C1485" s="216" t="s">
        <v>81</v>
      </c>
      <c r="D1485" s="216" t="s">
        <v>1598</v>
      </c>
      <c r="E1485" s="216" t="s">
        <v>705</v>
      </c>
      <c r="F1485" s="216"/>
      <c r="G1485" s="216" t="s">
        <v>724</v>
      </c>
      <c r="H1485" s="217" t="n">
        <v>7.2E-005</v>
      </c>
      <c r="I1485" s="228" t="s">
        <v>1599</v>
      </c>
      <c r="J1485" s="229" t="s">
        <v>744</v>
      </c>
    </row>
    <row r="1486" customFormat="false" ht="24" hidden="false" customHeight="true" outlineLevel="0" collapsed="false">
      <c r="A1486" s="216" t="s">
        <v>661</v>
      </c>
      <c r="B1486" s="216" t="s">
        <v>774</v>
      </c>
      <c r="C1486" s="216" t="s">
        <v>81</v>
      </c>
      <c r="D1486" s="216" t="s">
        <v>775</v>
      </c>
      <c r="E1486" s="216" t="s">
        <v>769</v>
      </c>
      <c r="F1486" s="216"/>
      <c r="G1486" s="216" t="s">
        <v>776</v>
      </c>
      <c r="H1486" s="217" t="n">
        <v>0.000144</v>
      </c>
      <c r="I1486" s="228" t="s">
        <v>777</v>
      </c>
      <c r="J1486" s="229" t="s">
        <v>729</v>
      </c>
    </row>
    <row r="1487" customFormat="false" ht="24" hidden="false" customHeight="true" outlineLevel="0" collapsed="false">
      <c r="A1487" s="216" t="s">
        <v>661</v>
      </c>
      <c r="B1487" s="216" t="s">
        <v>787</v>
      </c>
      <c r="C1487" s="216" t="s">
        <v>81</v>
      </c>
      <c r="D1487" s="216" t="s">
        <v>788</v>
      </c>
      <c r="E1487" s="216" t="s">
        <v>705</v>
      </c>
      <c r="F1487" s="216"/>
      <c r="G1487" s="216" t="s">
        <v>724</v>
      </c>
      <c r="H1487" s="217" t="n">
        <v>0.00162</v>
      </c>
      <c r="I1487" s="228" t="s">
        <v>789</v>
      </c>
      <c r="J1487" s="229" t="s">
        <v>932</v>
      </c>
    </row>
    <row r="1488" customFormat="false" ht="25.5" hidden="false" customHeight="true" outlineLevel="0" collapsed="false">
      <c r="A1488" s="216" t="s">
        <v>661</v>
      </c>
      <c r="B1488" s="216" t="s">
        <v>767</v>
      </c>
      <c r="C1488" s="216" t="s">
        <v>81</v>
      </c>
      <c r="D1488" s="216" t="s">
        <v>768</v>
      </c>
      <c r="E1488" s="216" t="s">
        <v>769</v>
      </c>
      <c r="F1488" s="216"/>
      <c r="G1488" s="216" t="s">
        <v>724</v>
      </c>
      <c r="H1488" s="217" t="n">
        <v>0.036648</v>
      </c>
      <c r="I1488" s="228" t="s">
        <v>770</v>
      </c>
      <c r="J1488" s="229" t="s">
        <v>1600</v>
      </c>
    </row>
    <row r="1489" customFormat="false" ht="24" hidden="false" customHeight="true" outlineLevel="0" collapsed="false">
      <c r="A1489" s="216" t="s">
        <v>661</v>
      </c>
      <c r="B1489" s="216" t="s">
        <v>796</v>
      </c>
      <c r="C1489" s="216" t="s">
        <v>81</v>
      </c>
      <c r="D1489" s="216" t="s">
        <v>797</v>
      </c>
      <c r="E1489" s="216" t="s">
        <v>705</v>
      </c>
      <c r="F1489" s="216"/>
      <c r="G1489" s="216" t="s">
        <v>724</v>
      </c>
      <c r="H1489" s="217" t="n">
        <v>0.000648</v>
      </c>
      <c r="I1489" s="228" t="s">
        <v>798</v>
      </c>
      <c r="J1489" s="229" t="s">
        <v>734</v>
      </c>
    </row>
    <row r="1490" customFormat="false" ht="24" hidden="false" customHeight="true" outlineLevel="0" collapsed="false">
      <c r="A1490" s="216" t="s">
        <v>661</v>
      </c>
      <c r="B1490" s="216" t="s">
        <v>1602</v>
      </c>
      <c r="C1490" s="216" t="s">
        <v>81</v>
      </c>
      <c r="D1490" s="216" t="s">
        <v>1603</v>
      </c>
      <c r="E1490" s="216" t="s">
        <v>705</v>
      </c>
      <c r="F1490" s="216"/>
      <c r="G1490" s="216" t="s">
        <v>724</v>
      </c>
      <c r="H1490" s="217" t="n">
        <v>0.000108</v>
      </c>
      <c r="I1490" s="228" t="s">
        <v>1604</v>
      </c>
      <c r="J1490" s="229" t="s">
        <v>744</v>
      </c>
    </row>
    <row r="1491" customFormat="false" ht="25.5" hidden="false" customHeight="true" outlineLevel="0" collapsed="false">
      <c r="A1491" s="216" t="s">
        <v>661</v>
      </c>
      <c r="B1491" s="216" t="s">
        <v>751</v>
      </c>
      <c r="C1491" s="216" t="s">
        <v>81</v>
      </c>
      <c r="D1491" s="216" t="s">
        <v>752</v>
      </c>
      <c r="E1491" s="216" t="s">
        <v>705</v>
      </c>
      <c r="F1491" s="216"/>
      <c r="G1491" s="216" t="s">
        <v>640</v>
      </c>
      <c r="H1491" s="217" t="n">
        <v>0.000288</v>
      </c>
      <c r="I1491" s="228" t="s">
        <v>753</v>
      </c>
      <c r="J1491" s="229" t="s">
        <v>1207</v>
      </c>
    </row>
    <row r="1492" customFormat="false" ht="24" hidden="false" customHeight="true" outlineLevel="0" collapsed="false">
      <c r="A1492" s="216" t="s">
        <v>661</v>
      </c>
      <c r="B1492" s="216" t="s">
        <v>754</v>
      </c>
      <c r="C1492" s="216" t="s">
        <v>81</v>
      </c>
      <c r="D1492" s="216" t="s">
        <v>755</v>
      </c>
      <c r="E1492" s="216" t="s">
        <v>705</v>
      </c>
      <c r="F1492" s="216"/>
      <c r="G1492" s="216" t="s">
        <v>756</v>
      </c>
      <c r="H1492" s="217" t="n">
        <v>0.000288</v>
      </c>
      <c r="I1492" s="228" t="s">
        <v>757</v>
      </c>
      <c r="J1492" s="229" t="s">
        <v>744</v>
      </c>
    </row>
    <row r="1493" customFormat="false" ht="24" hidden="false" customHeight="true" outlineLevel="0" collapsed="false">
      <c r="A1493" s="216" t="s">
        <v>661</v>
      </c>
      <c r="B1493" s="216" t="s">
        <v>790</v>
      </c>
      <c r="C1493" s="216" t="s">
        <v>81</v>
      </c>
      <c r="D1493" s="216" t="s">
        <v>791</v>
      </c>
      <c r="E1493" s="216" t="s">
        <v>705</v>
      </c>
      <c r="F1493" s="216"/>
      <c r="G1493" s="216" t="s">
        <v>724</v>
      </c>
      <c r="H1493" s="217" t="n">
        <v>0.02871</v>
      </c>
      <c r="I1493" s="228" t="s">
        <v>792</v>
      </c>
      <c r="J1493" s="229" t="s">
        <v>1206</v>
      </c>
    </row>
    <row r="1494" customFormat="false" ht="24" hidden="false" customHeight="true" outlineLevel="0" collapsed="false">
      <c r="A1494" s="216" t="s">
        <v>661</v>
      </c>
      <c r="B1494" s="216" t="s">
        <v>1715</v>
      </c>
      <c r="C1494" s="216" t="s">
        <v>81</v>
      </c>
      <c r="D1494" s="216" t="s">
        <v>1716</v>
      </c>
      <c r="E1494" s="216" t="s">
        <v>705</v>
      </c>
      <c r="F1494" s="216"/>
      <c r="G1494" s="216" t="s">
        <v>976</v>
      </c>
      <c r="H1494" s="217" t="n">
        <v>0.006</v>
      </c>
      <c r="I1494" s="228" t="s">
        <v>1717</v>
      </c>
      <c r="J1494" s="229" t="s">
        <v>1261</v>
      </c>
    </row>
    <row r="1495" customFormat="false" ht="24" hidden="false" customHeight="true" outlineLevel="0" collapsed="false">
      <c r="A1495" s="216" t="s">
        <v>661</v>
      </c>
      <c r="B1495" s="216" t="s">
        <v>726</v>
      </c>
      <c r="C1495" s="216" t="s">
        <v>81</v>
      </c>
      <c r="D1495" s="216" t="s">
        <v>727</v>
      </c>
      <c r="E1495" s="216" t="s">
        <v>673</v>
      </c>
      <c r="F1495" s="216"/>
      <c r="G1495" s="216" t="s">
        <v>712</v>
      </c>
      <c r="H1495" s="217" t="n">
        <v>0.18</v>
      </c>
      <c r="I1495" s="228" t="s">
        <v>728</v>
      </c>
      <c r="J1495" s="229" t="s">
        <v>1718</v>
      </c>
    </row>
    <row r="1496" customFormat="false" ht="24" hidden="false" customHeight="true" outlineLevel="0" collapsed="false">
      <c r="A1496" s="216" t="s">
        <v>661</v>
      </c>
      <c r="B1496" s="216" t="s">
        <v>1570</v>
      </c>
      <c r="C1496" s="216" t="s">
        <v>81</v>
      </c>
      <c r="D1496" s="216" t="s">
        <v>1571</v>
      </c>
      <c r="E1496" s="216" t="s">
        <v>673</v>
      </c>
      <c r="F1496" s="216"/>
      <c r="G1496" s="216" t="s">
        <v>712</v>
      </c>
      <c r="H1496" s="217" t="n">
        <v>0.18</v>
      </c>
      <c r="I1496" s="228" t="s">
        <v>884</v>
      </c>
      <c r="J1496" s="229" t="s">
        <v>1719</v>
      </c>
    </row>
    <row r="1497" customFormat="false" ht="24" hidden="false" customHeight="true" outlineLevel="0" collapsed="false">
      <c r="A1497" s="216" t="s">
        <v>661</v>
      </c>
      <c r="B1497" s="216" t="s">
        <v>1720</v>
      </c>
      <c r="C1497" s="216" t="s">
        <v>81</v>
      </c>
      <c r="D1497" s="216" t="s">
        <v>1721</v>
      </c>
      <c r="E1497" s="216" t="s">
        <v>705</v>
      </c>
      <c r="F1497" s="216"/>
      <c r="G1497" s="216" t="s">
        <v>1722</v>
      </c>
      <c r="H1497" s="217" t="n">
        <v>0.002</v>
      </c>
      <c r="I1497" s="228" t="s">
        <v>1723</v>
      </c>
      <c r="J1497" s="229" t="s">
        <v>1244</v>
      </c>
    </row>
    <row r="1498" customFormat="false" ht="25.5" hidden="false" customHeight="true" outlineLevel="0" collapsed="false">
      <c r="A1498" s="216" t="s">
        <v>661</v>
      </c>
      <c r="B1498" s="216" t="s">
        <v>1724</v>
      </c>
      <c r="C1498" s="216" t="s">
        <v>81</v>
      </c>
      <c r="D1498" s="216" t="s">
        <v>1725</v>
      </c>
      <c r="E1498" s="216" t="s">
        <v>705</v>
      </c>
      <c r="F1498" s="216"/>
      <c r="G1498" s="216" t="s">
        <v>724</v>
      </c>
      <c r="H1498" s="217" t="n">
        <v>1</v>
      </c>
      <c r="I1498" s="228" t="s">
        <v>1471</v>
      </c>
      <c r="J1498" s="229" t="s">
        <v>1471</v>
      </c>
    </row>
    <row r="1499" customFormat="false" ht="24" hidden="false" customHeight="true" outlineLevel="0" collapsed="false">
      <c r="A1499" s="216" t="s">
        <v>661</v>
      </c>
      <c r="B1499" s="216" t="s">
        <v>745</v>
      </c>
      <c r="C1499" s="216" t="s">
        <v>81</v>
      </c>
      <c r="D1499" s="216" t="s">
        <v>746</v>
      </c>
      <c r="E1499" s="216" t="s">
        <v>705</v>
      </c>
      <c r="F1499" s="216"/>
      <c r="G1499" s="216" t="s">
        <v>724</v>
      </c>
      <c r="H1499" s="217" t="n">
        <v>1.8E-005</v>
      </c>
      <c r="I1499" s="228" t="s">
        <v>747</v>
      </c>
      <c r="J1499" s="229" t="s">
        <v>744</v>
      </c>
    </row>
    <row r="1500" customFormat="false" ht="24" hidden="false" customHeight="true" outlineLevel="0" collapsed="false">
      <c r="A1500" s="216" t="s">
        <v>661</v>
      </c>
      <c r="B1500" s="216" t="s">
        <v>748</v>
      </c>
      <c r="C1500" s="216" t="s">
        <v>81</v>
      </c>
      <c r="D1500" s="216" t="s">
        <v>749</v>
      </c>
      <c r="E1500" s="216" t="s">
        <v>705</v>
      </c>
      <c r="F1500" s="216"/>
      <c r="G1500" s="216" t="s">
        <v>724</v>
      </c>
      <c r="H1500" s="217" t="n">
        <v>3.6E-005</v>
      </c>
      <c r="I1500" s="228" t="s">
        <v>750</v>
      </c>
      <c r="J1500" s="229" t="s">
        <v>744</v>
      </c>
    </row>
    <row r="1501" customFormat="false" ht="24" hidden="false" customHeight="true" outlineLevel="0" collapsed="false">
      <c r="A1501" s="216" t="s">
        <v>661</v>
      </c>
      <c r="B1501" s="216" t="s">
        <v>771</v>
      </c>
      <c r="C1501" s="216" t="s">
        <v>81</v>
      </c>
      <c r="D1501" s="216" t="s">
        <v>772</v>
      </c>
      <c r="E1501" s="216" t="s">
        <v>705</v>
      </c>
      <c r="F1501" s="216"/>
      <c r="G1501" s="216" t="s">
        <v>724</v>
      </c>
      <c r="H1501" s="217" t="n">
        <v>5.4E-005</v>
      </c>
      <c r="I1501" s="228" t="s">
        <v>773</v>
      </c>
      <c r="J1501" s="229" t="s">
        <v>744</v>
      </c>
    </row>
    <row r="1502" customFormat="false" ht="25.5" hidden="false" customHeight="true" outlineLevel="0" collapsed="false">
      <c r="A1502" s="216" t="s">
        <v>661</v>
      </c>
      <c r="B1502" s="216" t="s">
        <v>793</v>
      </c>
      <c r="C1502" s="216" t="s">
        <v>81</v>
      </c>
      <c r="D1502" s="216" t="s">
        <v>794</v>
      </c>
      <c r="E1502" s="216" t="s">
        <v>705</v>
      </c>
      <c r="F1502" s="216"/>
      <c r="G1502" s="216" t="s">
        <v>724</v>
      </c>
      <c r="H1502" s="217" t="n">
        <v>3.6E-005</v>
      </c>
      <c r="I1502" s="228" t="s">
        <v>795</v>
      </c>
      <c r="J1502" s="229" t="s">
        <v>744</v>
      </c>
    </row>
    <row r="1503" customFormat="false" ht="13.5" hidden="false" customHeight="true" outlineLevel="0" collapsed="false">
      <c r="A1503" s="36"/>
      <c r="B1503" s="36"/>
      <c r="C1503" s="36"/>
      <c r="D1503" s="36"/>
      <c r="E1503" s="219" t="s">
        <v>676</v>
      </c>
      <c r="F1503" s="220" t="n">
        <v>6.29</v>
      </c>
      <c r="G1503" s="219" t="s">
        <v>677</v>
      </c>
      <c r="H1503" s="220" t="n">
        <v>0</v>
      </c>
      <c r="I1503" s="219" t="s">
        <v>678</v>
      </c>
      <c r="J1503" s="220" t="n">
        <v>6.29</v>
      </c>
    </row>
    <row r="1504" customFormat="false" ht="13.5" hidden="false" customHeight="true" outlineLevel="0" collapsed="false">
      <c r="A1504" s="36"/>
      <c r="B1504" s="36"/>
      <c r="C1504" s="36"/>
      <c r="D1504" s="36"/>
      <c r="E1504" s="219" t="s">
        <v>679</v>
      </c>
      <c r="F1504" s="220" t="n">
        <v>2.07</v>
      </c>
      <c r="G1504" s="36"/>
      <c r="H1504" s="219" t="s">
        <v>680</v>
      </c>
      <c r="I1504" s="219"/>
      <c r="J1504" s="220" t="n">
        <v>11.14</v>
      </c>
    </row>
    <row r="1505" customFormat="false" ht="49.5" hidden="false" customHeight="true" outlineLevel="0" collapsed="false">
      <c r="A1505" s="38"/>
      <c r="B1505" s="38"/>
      <c r="C1505" s="38"/>
      <c r="D1505" s="38"/>
      <c r="E1505" s="38"/>
      <c r="F1505" s="38"/>
      <c r="G1505" s="221" t="s">
        <v>681</v>
      </c>
      <c r="H1505" s="222" t="s">
        <v>1727</v>
      </c>
      <c r="I1505" s="221" t="s">
        <v>683</v>
      </c>
      <c r="J1505" s="223" t="n">
        <v>4678.8</v>
      </c>
    </row>
    <row r="1506" customFormat="false" ht="0.75" hidden="false" customHeight="true" outlineLevel="0" collapsed="false">
      <c r="A1506" s="224"/>
      <c r="B1506" s="224"/>
      <c r="C1506" s="224"/>
      <c r="D1506" s="224"/>
      <c r="E1506" s="224"/>
      <c r="F1506" s="224"/>
      <c r="G1506" s="224"/>
      <c r="H1506" s="224"/>
      <c r="I1506" s="224"/>
      <c r="J1506" s="224"/>
    </row>
    <row r="1507" customFormat="false" ht="18" hidden="false" customHeight="true" outlineLevel="0" collapsed="false">
      <c r="A1507" s="207" t="s">
        <v>267</v>
      </c>
      <c r="B1507" s="207" t="s">
        <v>647</v>
      </c>
      <c r="C1507" s="207" t="s">
        <v>648</v>
      </c>
      <c r="D1507" s="207" t="s">
        <v>649</v>
      </c>
      <c r="E1507" s="207" t="s">
        <v>650</v>
      </c>
      <c r="F1507" s="207"/>
      <c r="G1507" s="207" t="s">
        <v>651</v>
      </c>
      <c r="H1507" s="207" t="s">
        <v>652</v>
      </c>
      <c r="I1507" s="207" t="s">
        <v>653</v>
      </c>
      <c r="J1507" s="207" t="s">
        <v>654</v>
      </c>
    </row>
    <row r="1508" customFormat="false" ht="25.5" hidden="false" customHeight="true" outlineLevel="0" collapsed="false">
      <c r="A1508" s="208" t="s">
        <v>655</v>
      </c>
      <c r="B1508" s="208" t="s">
        <v>1728</v>
      </c>
      <c r="C1508" s="208" t="s">
        <v>81</v>
      </c>
      <c r="D1508" s="208" t="s">
        <v>1729</v>
      </c>
      <c r="E1508" s="208" t="s">
        <v>1569</v>
      </c>
      <c r="F1508" s="208"/>
      <c r="G1508" s="208" t="s">
        <v>724</v>
      </c>
      <c r="H1508" s="210" t="n">
        <v>1</v>
      </c>
      <c r="I1508" s="211" t="n">
        <v>17.82</v>
      </c>
      <c r="J1508" s="211" t="n">
        <v>17.82</v>
      </c>
    </row>
    <row r="1509" customFormat="false" ht="15" hidden="false" customHeight="true" outlineLevel="0" collapsed="false">
      <c r="A1509" s="207" t="s">
        <v>725</v>
      </c>
      <c r="B1509" s="207" t="s">
        <v>647</v>
      </c>
      <c r="C1509" s="207" t="s">
        <v>648</v>
      </c>
      <c r="D1509" s="207" t="s">
        <v>649</v>
      </c>
      <c r="E1509" s="207" t="s">
        <v>650</v>
      </c>
      <c r="F1509" s="207"/>
      <c r="G1509" s="207" t="s">
        <v>651</v>
      </c>
      <c r="H1509" s="207" t="s">
        <v>652</v>
      </c>
      <c r="I1509" s="207" t="s">
        <v>653</v>
      </c>
      <c r="J1509" s="207" t="s">
        <v>654</v>
      </c>
    </row>
    <row r="1510" customFormat="false" ht="25.5" hidden="false" customHeight="true" outlineLevel="0" collapsed="false">
      <c r="A1510" s="216" t="s">
        <v>661</v>
      </c>
      <c r="B1510" s="216" t="s">
        <v>1730</v>
      </c>
      <c r="C1510" s="216" t="s">
        <v>81</v>
      </c>
      <c r="D1510" s="216" t="s">
        <v>1731</v>
      </c>
      <c r="E1510" s="216" t="s">
        <v>705</v>
      </c>
      <c r="F1510" s="216"/>
      <c r="G1510" s="216" t="s">
        <v>724</v>
      </c>
      <c r="H1510" s="217" t="n">
        <v>1</v>
      </c>
      <c r="I1510" s="228" t="s">
        <v>1732</v>
      </c>
      <c r="J1510" s="229" t="s">
        <v>1732</v>
      </c>
    </row>
    <row r="1511" customFormat="false" ht="24" hidden="false" customHeight="true" outlineLevel="0" collapsed="false">
      <c r="A1511" s="216" t="s">
        <v>661</v>
      </c>
      <c r="B1511" s="216" t="s">
        <v>1720</v>
      </c>
      <c r="C1511" s="216" t="s">
        <v>81</v>
      </c>
      <c r="D1511" s="216" t="s">
        <v>1721</v>
      </c>
      <c r="E1511" s="216" t="s">
        <v>705</v>
      </c>
      <c r="F1511" s="216"/>
      <c r="G1511" s="216" t="s">
        <v>1722</v>
      </c>
      <c r="H1511" s="217" t="n">
        <v>0.006</v>
      </c>
      <c r="I1511" s="228" t="s">
        <v>1723</v>
      </c>
      <c r="J1511" s="229" t="s">
        <v>1733</v>
      </c>
    </row>
    <row r="1512" customFormat="false" ht="24" hidden="false" customHeight="true" outlineLevel="0" collapsed="false">
      <c r="A1512" s="216" t="s">
        <v>661</v>
      </c>
      <c r="B1512" s="216" t="s">
        <v>1570</v>
      </c>
      <c r="C1512" s="216" t="s">
        <v>81</v>
      </c>
      <c r="D1512" s="216" t="s">
        <v>1571</v>
      </c>
      <c r="E1512" s="216" t="s">
        <v>673</v>
      </c>
      <c r="F1512" s="216"/>
      <c r="G1512" s="216" t="s">
        <v>712</v>
      </c>
      <c r="H1512" s="217" t="n">
        <v>0.28</v>
      </c>
      <c r="I1512" s="228" t="s">
        <v>884</v>
      </c>
      <c r="J1512" s="229" t="s">
        <v>1734</v>
      </c>
    </row>
    <row r="1513" customFormat="false" ht="24" hidden="false" customHeight="true" outlineLevel="0" collapsed="false">
      <c r="A1513" s="216" t="s">
        <v>661</v>
      </c>
      <c r="B1513" s="216" t="s">
        <v>1715</v>
      </c>
      <c r="C1513" s="216" t="s">
        <v>81</v>
      </c>
      <c r="D1513" s="216" t="s">
        <v>1716</v>
      </c>
      <c r="E1513" s="216" t="s">
        <v>705</v>
      </c>
      <c r="F1513" s="216"/>
      <c r="G1513" s="216" t="s">
        <v>976</v>
      </c>
      <c r="H1513" s="217" t="n">
        <v>0.014</v>
      </c>
      <c r="I1513" s="228" t="s">
        <v>1717</v>
      </c>
      <c r="J1513" s="229" t="s">
        <v>1369</v>
      </c>
    </row>
    <row r="1514" customFormat="false" ht="24" hidden="false" customHeight="true" outlineLevel="0" collapsed="false">
      <c r="A1514" s="212" t="s">
        <v>655</v>
      </c>
      <c r="B1514" s="212" t="s">
        <v>1573</v>
      </c>
      <c r="C1514" s="212" t="s">
        <v>81</v>
      </c>
      <c r="D1514" s="212" t="s">
        <v>1574</v>
      </c>
      <c r="E1514" s="212" t="s">
        <v>732</v>
      </c>
      <c r="F1514" s="212"/>
      <c r="G1514" s="212" t="s">
        <v>724</v>
      </c>
      <c r="H1514" s="214" t="n">
        <v>0.28</v>
      </c>
      <c r="I1514" s="230" t="s">
        <v>1575</v>
      </c>
      <c r="J1514" s="231" t="s">
        <v>1735</v>
      </c>
    </row>
    <row r="1515" customFormat="false" ht="24" hidden="false" customHeight="true" outlineLevel="0" collapsed="false">
      <c r="A1515" s="212" t="s">
        <v>655</v>
      </c>
      <c r="B1515" s="212" t="s">
        <v>730</v>
      </c>
      <c r="C1515" s="212" t="s">
        <v>81</v>
      </c>
      <c r="D1515" s="212" t="s">
        <v>731</v>
      </c>
      <c r="E1515" s="212" t="s">
        <v>732</v>
      </c>
      <c r="F1515" s="212"/>
      <c r="G1515" s="212" t="s">
        <v>724</v>
      </c>
      <c r="H1515" s="214" t="n">
        <v>0.28</v>
      </c>
      <c r="I1515" s="230" t="s">
        <v>733</v>
      </c>
      <c r="J1515" s="231" t="s">
        <v>1165</v>
      </c>
    </row>
    <row r="1516" customFormat="false" ht="24" hidden="false" customHeight="true" outlineLevel="0" collapsed="false">
      <c r="A1516" s="216" t="s">
        <v>661</v>
      </c>
      <c r="B1516" s="216" t="s">
        <v>726</v>
      </c>
      <c r="C1516" s="216" t="s">
        <v>81</v>
      </c>
      <c r="D1516" s="216" t="s">
        <v>727</v>
      </c>
      <c r="E1516" s="216" t="s">
        <v>673</v>
      </c>
      <c r="F1516" s="216"/>
      <c r="G1516" s="216" t="s">
        <v>712</v>
      </c>
      <c r="H1516" s="217" t="n">
        <v>0.28</v>
      </c>
      <c r="I1516" s="228" t="s">
        <v>728</v>
      </c>
      <c r="J1516" s="229" t="s">
        <v>1695</v>
      </c>
    </row>
    <row r="1517" customFormat="false" ht="39.75" hidden="false" customHeight="true" outlineLevel="0" collapsed="false">
      <c r="A1517" s="207" t="s">
        <v>740</v>
      </c>
      <c r="B1517" s="207"/>
      <c r="C1517" s="207"/>
      <c r="D1517" s="207"/>
      <c r="E1517" s="207"/>
      <c r="F1517" s="207"/>
      <c r="G1517" s="207"/>
      <c r="H1517" s="207"/>
      <c r="I1517" s="207"/>
      <c r="J1517" s="207"/>
    </row>
    <row r="1518" customFormat="false" ht="15" hidden="false" customHeight="true" outlineLevel="0" collapsed="false">
      <c r="A1518" s="207" t="s">
        <v>725</v>
      </c>
      <c r="B1518" s="207" t="s">
        <v>647</v>
      </c>
      <c r="C1518" s="207" t="s">
        <v>648</v>
      </c>
      <c r="D1518" s="207" t="s">
        <v>649</v>
      </c>
      <c r="E1518" s="207" t="s">
        <v>650</v>
      </c>
      <c r="F1518" s="207"/>
      <c r="G1518" s="207" t="s">
        <v>651</v>
      </c>
      <c r="H1518" s="207" t="s">
        <v>652</v>
      </c>
      <c r="I1518" s="207" t="s">
        <v>653</v>
      </c>
      <c r="J1518" s="207" t="s">
        <v>654</v>
      </c>
    </row>
    <row r="1519" customFormat="false" ht="25.5" hidden="false" customHeight="true" outlineLevel="0" collapsed="false">
      <c r="A1519" s="216" t="s">
        <v>661</v>
      </c>
      <c r="B1519" s="216" t="s">
        <v>1730</v>
      </c>
      <c r="C1519" s="216" t="s">
        <v>81</v>
      </c>
      <c r="D1519" s="216" t="s">
        <v>1731</v>
      </c>
      <c r="E1519" s="216" t="s">
        <v>705</v>
      </c>
      <c r="F1519" s="216"/>
      <c r="G1519" s="216" t="s">
        <v>724</v>
      </c>
      <c r="H1519" s="217" t="n">
        <v>1</v>
      </c>
      <c r="I1519" s="228" t="s">
        <v>1732</v>
      </c>
      <c r="J1519" s="229" t="s">
        <v>1732</v>
      </c>
    </row>
    <row r="1520" customFormat="false" ht="24" hidden="false" customHeight="true" outlineLevel="0" collapsed="false">
      <c r="A1520" s="216" t="s">
        <v>661</v>
      </c>
      <c r="B1520" s="216" t="s">
        <v>1720</v>
      </c>
      <c r="C1520" s="216" t="s">
        <v>81</v>
      </c>
      <c r="D1520" s="216" t="s">
        <v>1721</v>
      </c>
      <c r="E1520" s="216" t="s">
        <v>705</v>
      </c>
      <c r="F1520" s="216"/>
      <c r="G1520" s="216" t="s">
        <v>1722</v>
      </c>
      <c r="H1520" s="217" t="n">
        <v>0.006</v>
      </c>
      <c r="I1520" s="228" t="s">
        <v>1723</v>
      </c>
      <c r="J1520" s="229" t="s">
        <v>1733</v>
      </c>
    </row>
    <row r="1521" customFormat="false" ht="24" hidden="false" customHeight="true" outlineLevel="0" collapsed="false">
      <c r="A1521" s="216" t="s">
        <v>661</v>
      </c>
      <c r="B1521" s="216" t="s">
        <v>1570</v>
      </c>
      <c r="C1521" s="216" t="s">
        <v>81</v>
      </c>
      <c r="D1521" s="216" t="s">
        <v>1571</v>
      </c>
      <c r="E1521" s="216" t="s">
        <v>673</v>
      </c>
      <c r="F1521" s="216"/>
      <c r="G1521" s="216" t="s">
        <v>712</v>
      </c>
      <c r="H1521" s="217" t="n">
        <v>0.28</v>
      </c>
      <c r="I1521" s="228" t="s">
        <v>884</v>
      </c>
      <c r="J1521" s="229" t="s">
        <v>1734</v>
      </c>
    </row>
    <row r="1522" customFormat="false" ht="24" hidden="false" customHeight="true" outlineLevel="0" collapsed="false">
      <c r="A1522" s="216" t="s">
        <v>661</v>
      </c>
      <c r="B1522" s="216" t="s">
        <v>1715</v>
      </c>
      <c r="C1522" s="216" t="s">
        <v>81</v>
      </c>
      <c r="D1522" s="216" t="s">
        <v>1716</v>
      </c>
      <c r="E1522" s="216" t="s">
        <v>705</v>
      </c>
      <c r="F1522" s="216"/>
      <c r="G1522" s="216" t="s">
        <v>976</v>
      </c>
      <c r="H1522" s="217" t="n">
        <v>0.014</v>
      </c>
      <c r="I1522" s="228" t="s">
        <v>1717</v>
      </c>
      <c r="J1522" s="229" t="s">
        <v>1369</v>
      </c>
    </row>
    <row r="1523" customFormat="false" ht="24" hidden="false" customHeight="true" outlineLevel="0" collapsed="false">
      <c r="A1523" s="216" t="s">
        <v>661</v>
      </c>
      <c r="B1523" s="216" t="s">
        <v>784</v>
      </c>
      <c r="C1523" s="216" t="s">
        <v>81</v>
      </c>
      <c r="D1523" s="216" t="s">
        <v>785</v>
      </c>
      <c r="E1523" s="216" t="s">
        <v>769</v>
      </c>
      <c r="F1523" s="216"/>
      <c r="G1523" s="216" t="s">
        <v>724</v>
      </c>
      <c r="H1523" s="217" t="n">
        <v>0.00252</v>
      </c>
      <c r="I1523" s="228" t="s">
        <v>786</v>
      </c>
      <c r="J1523" s="229" t="s">
        <v>920</v>
      </c>
    </row>
    <row r="1524" customFormat="false" ht="24" hidden="false" customHeight="true" outlineLevel="0" collapsed="false">
      <c r="A1524" s="216" t="s">
        <v>661</v>
      </c>
      <c r="B1524" s="216" t="s">
        <v>758</v>
      </c>
      <c r="C1524" s="216" t="s">
        <v>81</v>
      </c>
      <c r="D1524" s="216" t="s">
        <v>759</v>
      </c>
      <c r="E1524" s="216" t="s">
        <v>705</v>
      </c>
      <c r="F1524" s="216"/>
      <c r="G1524" s="216" t="s">
        <v>640</v>
      </c>
      <c r="H1524" s="217" t="n">
        <v>0.001288</v>
      </c>
      <c r="I1524" s="228" t="s">
        <v>760</v>
      </c>
      <c r="J1524" s="229" t="s">
        <v>734</v>
      </c>
    </row>
    <row r="1525" customFormat="false" ht="24" hidden="false" customHeight="true" outlineLevel="0" collapsed="false">
      <c r="A1525" s="216" t="s">
        <v>661</v>
      </c>
      <c r="B1525" s="216" t="s">
        <v>1581</v>
      </c>
      <c r="C1525" s="216" t="s">
        <v>81</v>
      </c>
      <c r="D1525" s="216" t="s">
        <v>1582</v>
      </c>
      <c r="E1525" s="216" t="s">
        <v>705</v>
      </c>
      <c r="F1525" s="216"/>
      <c r="G1525" s="216" t="s">
        <v>724</v>
      </c>
      <c r="H1525" s="217" t="n">
        <v>0.000196</v>
      </c>
      <c r="I1525" s="228" t="s">
        <v>1583</v>
      </c>
      <c r="J1525" s="229" t="s">
        <v>744</v>
      </c>
    </row>
    <row r="1526" customFormat="false" ht="24" hidden="false" customHeight="true" outlineLevel="0" collapsed="false">
      <c r="A1526" s="216" t="s">
        <v>661</v>
      </c>
      <c r="B1526" s="216" t="s">
        <v>764</v>
      </c>
      <c r="C1526" s="216" t="s">
        <v>81</v>
      </c>
      <c r="D1526" s="216" t="s">
        <v>765</v>
      </c>
      <c r="E1526" s="216" t="s">
        <v>705</v>
      </c>
      <c r="F1526" s="216"/>
      <c r="G1526" s="216" t="s">
        <v>724</v>
      </c>
      <c r="H1526" s="217" t="n">
        <v>0.00252</v>
      </c>
      <c r="I1526" s="228" t="s">
        <v>766</v>
      </c>
      <c r="J1526" s="229" t="s">
        <v>734</v>
      </c>
    </row>
    <row r="1527" customFormat="false" ht="24" hidden="false" customHeight="true" outlineLevel="0" collapsed="false">
      <c r="A1527" s="216" t="s">
        <v>661</v>
      </c>
      <c r="B1527" s="216" t="s">
        <v>761</v>
      </c>
      <c r="C1527" s="216" t="s">
        <v>81</v>
      </c>
      <c r="D1527" s="216" t="s">
        <v>762</v>
      </c>
      <c r="E1527" s="216" t="s">
        <v>705</v>
      </c>
      <c r="F1527" s="216"/>
      <c r="G1527" s="216" t="s">
        <v>724</v>
      </c>
      <c r="H1527" s="217" t="n">
        <v>0.057008</v>
      </c>
      <c r="I1527" s="228" t="s">
        <v>763</v>
      </c>
      <c r="J1527" s="229" t="s">
        <v>1460</v>
      </c>
    </row>
    <row r="1528" customFormat="false" ht="24" hidden="false" customHeight="true" outlineLevel="0" collapsed="false">
      <c r="A1528" s="216" t="s">
        <v>661</v>
      </c>
      <c r="B1528" s="216" t="s">
        <v>1585</v>
      </c>
      <c r="C1528" s="216" t="s">
        <v>81</v>
      </c>
      <c r="D1528" s="216" t="s">
        <v>1586</v>
      </c>
      <c r="E1528" s="216" t="s">
        <v>705</v>
      </c>
      <c r="F1528" s="216"/>
      <c r="G1528" s="216" t="s">
        <v>724</v>
      </c>
      <c r="H1528" s="217" t="n">
        <v>0.000112</v>
      </c>
      <c r="I1528" s="228" t="s">
        <v>1587</v>
      </c>
      <c r="J1528" s="229" t="s">
        <v>744</v>
      </c>
    </row>
    <row r="1529" customFormat="false" ht="24" hidden="false" customHeight="true" outlineLevel="0" collapsed="false">
      <c r="A1529" s="216" t="s">
        <v>661</v>
      </c>
      <c r="B1529" s="216" t="s">
        <v>1588</v>
      </c>
      <c r="C1529" s="216" t="s">
        <v>81</v>
      </c>
      <c r="D1529" s="216" t="s">
        <v>1589</v>
      </c>
      <c r="E1529" s="216" t="s">
        <v>705</v>
      </c>
      <c r="F1529" s="216"/>
      <c r="G1529" s="216" t="s">
        <v>724</v>
      </c>
      <c r="H1529" s="217" t="n">
        <v>0.000308</v>
      </c>
      <c r="I1529" s="228" t="s">
        <v>1590</v>
      </c>
      <c r="J1529" s="229" t="s">
        <v>734</v>
      </c>
    </row>
    <row r="1530" customFormat="false" ht="24" hidden="false" customHeight="true" outlineLevel="0" collapsed="false">
      <c r="A1530" s="216" t="s">
        <v>661</v>
      </c>
      <c r="B1530" s="216" t="s">
        <v>1591</v>
      </c>
      <c r="C1530" s="216" t="s">
        <v>81</v>
      </c>
      <c r="D1530" s="216" t="s">
        <v>1592</v>
      </c>
      <c r="E1530" s="216" t="s">
        <v>705</v>
      </c>
      <c r="F1530" s="216"/>
      <c r="G1530" s="216" t="s">
        <v>724</v>
      </c>
      <c r="H1530" s="217" t="n">
        <v>2.8E-005</v>
      </c>
      <c r="I1530" s="228" t="s">
        <v>1593</v>
      </c>
      <c r="J1530" s="229" t="s">
        <v>744</v>
      </c>
    </row>
    <row r="1531" customFormat="false" ht="24" hidden="false" customHeight="true" outlineLevel="0" collapsed="false">
      <c r="A1531" s="216" t="s">
        <v>661</v>
      </c>
      <c r="B1531" s="216" t="s">
        <v>778</v>
      </c>
      <c r="C1531" s="216" t="s">
        <v>81</v>
      </c>
      <c r="D1531" s="216" t="s">
        <v>779</v>
      </c>
      <c r="E1531" s="216" t="s">
        <v>705</v>
      </c>
      <c r="F1531" s="216"/>
      <c r="G1531" s="216" t="s">
        <v>724</v>
      </c>
      <c r="H1531" s="217" t="n">
        <v>0.00084</v>
      </c>
      <c r="I1531" s="228" t="s">
        <v>780</v>
      </c>
      <c r="J1531" s="229" t="s">
        <v>1464</v>
      </c>
    </row>
    <row r="1532" customFormat="false" ht="25.5" hidden="false" customHeight="true" outlineLevel="0" collapsed="false">
      <c r="A1532" s="216" t="s">
        <v>661</v>
      </c>
      <c r="B1532" s="216" t="s">
        <v>781</v>
      </c>
      <c r="C1532" s="216" t="s">
        <v>81</v>
      </c>
      <c r="D1532" s="216" t="s">
        <v>782</v>
      </c>
      <c r="E1532" s="216" t="s">
        <v>705</v>
      </c>
      <c r="F1532" s="216"/>
      <c r="G1532" s="216" t="s">
        <v>724</v>
      </c>
      <c r="H1532" s="217" t="n">
        <v>0.000112</v>
      </c>
      <c r="I1532" s="228" t="s">
        <v>783</v>
      </c>
      <c r="J1532" s="229" t="s">
        <v>744</v>
      </c>
    </row>
    <row r="1533" customFormat="false" ht="25.5" hidden="false" customHeight="true" outlineLevel="0" collapsed="false">
      <c r="A1533" s="216" t="s">
        <v>661</v>
      </c>
      <c r="B1533" s="216" t="s">
        <v>741</v>
      </c>
      <c r="C1533" s="216" t="s">
        <v>81</v>
      </c>
      <c r="D1533" s="216" t="s">
        <v>742</v>
      </c>
      <c r="E1533" s="216" t="s">
        <v>705</v>
      </c>
      <c r="F1533" s="216"/>
      <c r="G1533" s="216" t="s">
        <v>724</v>
      </c>
      <c r="H1533" s="217" t="n">
        <v>0.000336</v>
      </c>
      <c r="I1533" s="228" t="s">
        <v>743</v>
      </c>
      <c r="J1533" s="229" t="s">
        <v>744</v>
      </c>
    </row>
    <row r="1534" customFormat="false" ht="24" hidden="false" customHeight="true" outlineLevel="0" collapsed="false">
      <c r="A1534" s="216" t="s">
        <v>661</v>
      </c>
      <c r="B1534" s="216" t="s">
        <v>1594</v>
      </c>
      <c r="C1534" s="216" t="s">
        <v>81</v>
      </c>
      <c r="D1534" s="216" t="s">
        <v>1595</v>
      </c>
      <c r="E1534" s="216" t="s">
        <v>705</v>
      </c>
      <c r="F1534" s="216"/>
      <c r="G1534" s="216" t="s">
        <v>724</v>
      </c>
      <c r="H1534" s="217" t="n">
        <v>2.8E-005</v>
      </c>
      <c r="I1534" s="228" t="s">
        <v>1596</v>
      </c>
      <c r="J1534" s="229" t="s">
        <v>744</v>
      </c>
    </row>
    <row r="1535" customFormat="false" ht="24" hidden="false" customHeight="true" outlineLevel="0" collapsed="false">
      <c r="A1535" s="216" t="s">
        <v>661</v>
      </c>
      <c r="B1535" s="216" t="s">
        <v>1597</v>
      </c>
      <c r="C1535" s="216" t="s">
        <v>81</v>
      </c>
      <c r="D1535" s="216" t="s">
        <v>1598</v>
      </c>
      <c r="E1535" s="216" t="s">
        <v>705</v>
      </c>
      <c r="F1535" s="216"/>
      <c r="G1535" s="216" t="s">
        <v>724</v>
      </c>
      <c r="H1535" s="217" t="n">
        <v>0.000112</v>
      </c>
      <c r="I1535" s="228" t="s">
        <v>1599</v>
      </c>
      <c r="J1535" s="229" t="s">
        <v>734</v>
      </c>
    </row>
    <row r="1536" customFormat="false" ht="24" hidden="false" customHeight="true" outlineLevel="0" collapsed="false">
      <c r="A1536" s="216" t="s">
        <v>661</v>
      </c>
      <c r="B1536" s="216" t="s">
        <v>774</v>
      </c>
      <c r="C1536" s="216" t="s">
        <v>81</v>
      </c>
      <c r="D1536" s="216" t="s">
        <v>775</v>
      </c>
      <c r="E1536" s="216" t="s">
        <v>769</v>
      </c>
      <c r="F1536" s="216"/>
      <c r="G1536" s="216" t="s">
        <v>776</v>
      </c>
      <c r="H1536" s="217" t="n">
        <v>0.000224</v>
      </c>
      <c r="I1536" s="228" t="s">
        <v>777</v>
      </c>
      <c r="J1536" s="229" t="s">
        <v>931</v>
      </c>
    </row>
    <row r="1537" customFormat="false" ht="24" hidden="false" customHeight="true" outlineLevel="0" collapsed="false">
      <c r="A1537" s="216" t="s">
        <v>661</v>
      </c>
      <c r="B1537" s="216" t="s">
        <v>787</v>
      </c>
      <c r="C1537" s="216" t="s">
        <v>81</v>
      </c>
      <c r="D1537" s="216" t="s">
        <v>788</v>
      </c>
      <c r="E1537" s="216" t="s">
        <v>705</v>
      </c>
      <c r="F1537" s="216"/>
      <c r="G1537" s="216" t="s">
        <v>724</v>
      </c>
      <c r="H1537" s="217" t="n">
        <v>0.00252</v>
      </c>
      <c r="I1537" s="228" t="s">
        <v>789</v>
      </c>
      <c r="J1537" s="229" t="s">
        <v>1219</v>
      </c>
    </row>
    <row r="1538" customFormat="false" ht="25.5" hidden="false" customHeight="true" outlineLevel="0" collapsed="false">
      <c r="A1538" s="216" t="s">
        <v>661</v>
      </c>
      <c r="B1538" s="216" t="s">
        <v>767</v>
      </c>
      <c r="C1538" s="216" t="s">
        <v>81</v>
      </c>
      <c r="D1538" s="216" t="s">
        <v>768</v>
      </c>
      <c r="E1538" s="216" t="s">
        <v>769</v>
      </c>
      <c r="F1538" s="216"/>
      <c r="G1538" s="216" t="s">
        <v>724</v>
      </c>
      <c r="H1538" s="217" t="n">
        <v>0.057008</v>
      </c>
      <c r="I1538" s="228" t="s">
        <v>770</v>
      </c>
      <c r="J1538" s="229" t="s">
        <v>1584</v>
      </c>
    </row>
    <row r="1539" customFormat="false" ht="24" hidden="false" customHeight="true" outlineLevel="0" collapsed="false">
      <c r="A1539" s="216" t="s">
        <v>661</v>
      </c>
      <c r="B1539" s="216" t="s">
        <v>796</v>
      </c>
      <c r="C1539" s="216" t="s">
        <v>81</v>
      </c>
      <c r="D1539" s="216" t="s">
        <v>797</v>
      </c>
      <c r="E1539" s="216" t="s">
        <v>705</v>
      </c>
      <c r="F1539" s="216"/>
      <c r="G1539" s="216" t="s">
        <v>724</v>
      </c>
      <c r="H1539" s="217" t="n">
        <v>0.001008</v>
      </c>
      <c r="I1539" s="228" t="s">
        <v>798</v>
      </c>
      <c r="J1539" s="229" t="s">
        <v>734</v>
      </c>
    </row>
    <row r="1540" customFormat="false" ht="24" hidden="false" customHeight="true" outlineLevel="0" collapsed="false">
      <c r="A1540" s="216" t="s">
        <v>661</v>
      </c>
      <c r="B1540" s="216" t="s">
        <v>1602</v>
      </c>
      <c r="C1540" s="216" t="s">
        <v>81</v>
      </c>
      <c r="D1540" s="216" t="s">
        <v>1603</v>
      </c>
      <c r="E1540" s="216" t="s">
        <v>705</v>
      </c>
      <c r="F1540" s="216"/>
      <c r="G1540" s="216" t="s">
        <v>724</v>
      </c>
      <c r="H1540" s="217" t="n">
        <v>0.000168</v>
      </c>
      <c r="I1540" s="228" t="s">
        <v>1604</v>
      </c>
      <c r="J1540" s="229" t="s">
        <v>744</v>
      </c>
    </row>
    <row r="1541" customFormat="false" ht="25.5" hidden="false" customHeight="true" outlineLevel="0" collapsed="false">
      <c r="A1541" s="216" t="s">
        <v>661</v>
      </c>
      <c r="B1541" s="216" t="s">
        <v>751</v>
      </c>
      <c r="C1541" s="216" t="s">
        <v>81</v>
      </c>
      <c r="D1541" s="216" t="s">
        <v>752</v>
      </c>
      <c r="E1541" s="216" t="s">
        <v>705</v>
      </c>
      <c r="F1541" s="216"/>
      <c r="G1541" s="216" t="s">
        <v>640</v>
      </c>
      <c r="H1541" s="217" t="n">
        <v>0.000448</v>
      </c>
      <c r="I1541" s="228" t="s">
        <v>753</v>
      </c>
      <c r="J1541" s="229" t="s">
        <v>920</v>
      </c>
    </row>
    <row r="1542" customFormat="false" ht="24" hidden="false" customHeight="true" outlineLevel="0" collapsed="false">
      <c r="A1542" s="216" t="s">
        <v>661</v>
      </c>
      <c r="B1542" s="216" t="s">
        <v>754</v>
      </c>
      <c r="C1542" s="216" t="s">
        <v>81</v>
      </c>
      <c r="D1542" s="216" t="s">
        <v>755</v>
      </c>
      <c r="E1542" s="216" t="s">
        <v>705</v>
      </c>
      <c r="F1542" s="216"/>
      <c r="G1542" s="216" t="s">
        <v>756</v>
      </c>
      <c r="H1542" s="217" t="n">
        <v>0.000448</v>
      </c>
      <c r="I1542" s="228" t="s">
        <v>757</v>
      </c>
      <c r="J1542" s="229" t="s">
        <v>744</v>
      </c>
    </row>
    <row r="1543" customFormat="false" ht="24" hidden="false" customHeight="true" outlineLevel="0" collapsed="false">
      <c r="A1543" s="216" t="s">
        <v>661</v>
      </c>
      <c r="B1543" s="216" t="s">
        <v>790</v>
      </c>
      <c r="C1543" s="216" t="s">
        <v>81</v>
      </c>
      <c r="D1543" s="216" t="s">
        <v>791</v>
      </c>
      <c r="E1543" s="216" t="s">
        <v>705</v>
      </c>
      <c r="F1543" s="216"/>
      <c r="G1543" s="216" t="s">
        <v>724</v>
      </c>
      <c r="H1543" s="217" t="n">
        <v>0.04466</v>
      </c>
      <c r="I1543" s="228" t="s">
        <v>792</v>
      </c>
      <c r="J1543" s="229" t="s">
        <v>1538</v>
      </c>
    </row>
    <row r="1544" customFormat="false" ht="24" hidden="false" customHeight="true" outlineLevel="0" collapsed="false">
      <c r="A1544" s="216" t="s">
        <v>661</v>
      </c>
      <c r="B1544" s="216" t="s">
        <v>745</v>
      </c>
      <c r="C1544" s="216" t="s">
        <v>81</v>
      </c>
      <c r="D1544" s="216" t="s">
        <v>746</v>
      </c>
      <c r="E1544" s="216" t="s">
        <v>705</v>
      </c>
      <c r="F1544" s="216"/>
      <c r="G1544" s="216" t="s">
        <v>724</v>
      </c>
      <c r="H1544" s="217" t="n">
        <v>2.8E-005</v>
      </c>
      <c r="I1544" s="228" t="s">
        <v>747</v>
      </c>
      <c r="J1544" s="229" t="s">
        <v>744</v>
      </c>
    </row>
    <row r="1545" customFormat="false" ht="24" hidden="false" customHeight="true" outlineLevel="0" collapsed="false">
      <c r="A1545" s="216" t="s">
        <v>661</v>
      </c>
      <c r="B1545" s="216" t="s">
        <v>748</v>
      </c>
      <c r="C1545" s="216" t="s">
        <v>81</v>
      </c>
      <c r="D1545" s="216" t="s">
        <v>749</v>
      </c>
      <c r="E1545" s="216" t="s">
        <v>705</v>
      </c>
      <c r="F1545" s="216"/>
      <c r="G1545" s="216" t="s">
        <v>724</v>
      </c>
      <c r="H1545" s="217" t="n">
        <v>5.6E-005</v>
      </c>
      <c r="I1545" s="228" t="s">
        <v>750</v>
      </c>
      <c r="J1545" s="229" t="s">
        <v>744</v>
      </c>
    </row>
    <row r="1546" customFormat="false" ht="24" hidden="false" customHeight="true" outlineLevel="0" collapsed="false">
      <c r="A1546" s="216" t="s">
        <v>661</v>
      </c>
      <c r="B1546" s="216" t="s">
        <v>771</v>
      </c>
      <c r="C1546" s="216" t="s">
        <v>81</v>
      </c>
      <c r="D1546" s="216" t="s">
        <v>772</v>
      </c>
      <c r="E1546" s="216" t="s">
        <v>705</v>
      </c>
      <c r="F1546" s="216"/>
      <c r="G1546" s="216" t="s">
        <v>724</v>
      </c>
      <c r="H1546" s="217" t="n">
        <v>8.4E-005</v>
      </c>
      <c r="I1546" s="228" t="s">
        <v>773</v>
      </c>
      <c r="J1546" s="229" t="s">
        <v>744</v>
      </c>
    </row>
    <row r="1547" customFormat="false" ht="25.5" hidden="false" customHeight="true" outlineLevel="0" collapsed="false">
      <c r="A1547" s="216" t="s">
        <v>661</v>
      </c>
      <c r="B1547" s="216" t="s">
        <v>793</v>
      </c>
      <c r="C1547" s="216" t="s">
        <v>81</v>
      </c>
      <c r="D1547" s="216" t="s">
        <v>794</v>
      </c>
      <c r="E1547" s="216" t="s">
        <v>705</v>
      </c>
      <c r="F1547" s="216"/>
      <c r="G1547" s="216" t="s">
        <v>724</v>
      </c>
      <c r="H1547" s="217" t="n">
        <v>5.6E-005</v>
      </c>
      <c r="I1547" s="228" t="s">
        <v>795</v>
      </c>
      <c r="J1547" s="229" t="s">
        <v>734</v>
      </c>
    </row>
    <row r="1548" customFormat="false" ht="24" hidden="false" customHeight="true" outlineLevel="0" collapsed="false">
      <c r="A1548" s="216" t="s">
        <v>661</v>
      </c>
      <c r="B1548" s="216" t="s">
        <v>726</v>
      </c>
      <c r="C1548" s="216" t="s">
        <v>81</v>
      </c>
      <c r="D1548" s="216" t="s">
        <v>727</v>
      </c>
      <c r="E1548" s="216" t="s">
        <v>673</v>
      </c>
      <c r="F1548" s="216"/>
      <c r="G1548" s="216" t="s">
        <v>712</v>
      </c>
      <c r="H1548" s="217" t="n">
        <v>0.28</v>
      </c>
      <c r="I1548" s="228" t="s">
        <v>728</v>
      </c>
      <c r="J1548" s="229" t="s">
        <v>1695</v>
      </c>
    </row>
    <row r="1549" customFormat="false" ht="13.5" hidden="false" customHeight="true" outlineLevel="0" collapsed="false">
      <c r="A1549" s="36"/>
      <c r="B1549" s="36"/>
      <c r="C1549" s="36"/>
      <c r="D1549" s="36"/>
      <c r="E1549" s="219" t="s">
        <v>676</v>
      </c>
      <c r="F1549" s="220" t="n">
        <v>9.8</v>
      </c>
      <c r="G1549" s="219" t="s">
        <v>677</v>
      </c>
      <c r="H1549" s="220" t="n">
        <v>0</v>
      </c>
      <c r="I1549" s="219" t="s">
        <v>678</v>
      </c>
      <c r="J1549" s="220" t="n">
        <v>9.8</v>
      </c>
    </row>
    <row r="1550" customFormat="false" ht="13.5" hidden="false" customHeight="true" outlineLevel="0" collapsed="false">
      <c r="A1550" s="36"/>
      <c r="B1550" s="36"/>
      <c r="C1550" s="36"/>
      <c r="D1550" s="36"/>
      <c r="E1550" s="219" t="s">
        <v>679</v>
      </c>
      <c r="F1550" s="220" t="n">
        <v>4.07</v>
      </c>
      <c r="G1550" s="36"/>
      <c r="H1550" s="219" t="s">
        <v>680</v>
      </c>
      <c r="I1550" s="219"/>
      <c r="J1550" s="220" t="n">
        <v>21.89</v>
      </c>
    </row>
    <row r="1551" customFormat="false" ht="49.5" hidden="false" customHeight="true" outlineLevel="0" collapsed="false">
      <c r="A1551" s="38"/>
      <c r="B1551" s="38"/>
      <c r="C1551" s="38"/>
      <c r="D1551" s="38"/>
      <c r="E1551" s="38"/>
      <c r="F1551" s="38"/>
      <c r="G1551" s="221" t="s">
        <v>681</v>
      </c>
      <c r="H1551" s="222" t="s">
        <v>1666</v>
      </c>
      <c r="I1551" s="221" t="s">
        <v>683</v>
      </c>
      <c r="J1551" s="223" t="n">
        <v>1751.2</v>
      </c>
    </row>
    <row r="1552" customFormat="false" ht="0.75" hidden="false" customHeight="true" outlineLevel="0" collapsed="false">
      <c r="A1552" s="224"/>
      <c r="B1552" s="224"/>
      <c r="C1552" s="224"/>
      <c r="D1552" s="224"/>
      <c r="E1552" s="224"/>
      <c r="F1552" s="224"/>
      <c r="G1552" s="224"/>
      <c r="H1552" s="224"/>
      <c r="I1552" s="224"/>
      <c r="J1552" s="224"/>
    </row>
    <row r="1553" customFormat="false" ht="18" hidden="false" customHeight="true" outlineLevel="0" collapsed="false">
      <c r="A1553" s="207" t="s">
        <v>269</v>
      </c>
      <c r="B1553" s="207" t="s">
        <v>647</v>
      </c>
      <c r="C1553" s="207" t="s">
        <v>648</v>
      </c>
      <c r="D1553" s="207" t="s">
        <v>649</v>
      </c>
      <c r="E1553" s="207" t="s">
        <v>650</v>
      </c>
      <c r="F1553" s="207"/>
      <c r="G1553" s="207" t="s">
        <v>651</v>
      </c>
      <c r="H1553" s="207" t="s">
        <v>652</v>
      </c>
      <c r="I1553" s="207" t="s">
        <v>653</v>
      </c>
      <c r="J1553" s="207" t="s">
        <v>654</v>
      </c>
    </row>
    <row r="1554" customFormat="false" ht="39" hidden="false" customHeight="true" outlineLevel="0" collapsed="false">
      <c r="A1554" s="208" t="s">
        <v>655</v>
      </c>
      <c r="B1554" s="208" t="s">
        <v>1736</v>
      </c>
      <c r="C1554" s="208" t="s">
        <v>70</v>
      </c>
      <c r="D1554" s="208" t="s">
        <v>270</v>
      </c>
      <c r="E1554" s="208" t="s">
        <v>1680</v>
      </c>
      <c r="F1554" s="208"/>
      <c r="G1554" s="208" t="s">
        <v>87</v>
      </c>
      <c r="H1554" s="210" t="n">
        <v>1</v>
      </c>
      <c r="I1554" s="211" t="n">
        <v>12.34</v>
      </c>
      <c r="J1554" s="211" t="n">
        <v>12.34</v>
      </c>
    </row>
    <row r="1555" customFormat="false" ht="25.5" hidden="false" customHeight="true" outlineLevel="0" collapsed="false">
      <c r="A1555" s="212" t="s">
        <v>658</v>
      </c>
      <c r="B1555" s="212" t="s">
        <v>819</v>
      </c>
      <c r="C1555" s="212" t="s">
        <v>70</v>
      </c>
      <c r="D1555" s="212" t="s">
        <v>820</v>
      </c>
      <c r="E1555" s="212" t="s">
        <v>657</v>
      </c>
      <c r="F1555" s="212"/>
      <c r="G1555" s="212" t="s">
        <v>72</v>
      </c>
      <c r="H1555" s="214" t="n">
        <v>0.1218</v>
      </c>
      <c r="I1555" s="215" t="n">
        <v>31.26</v>
      </c>
      <c r="J1555" s="215" t="n">
        <v>3.8</v>
      </c>
    </row>
    <row r="1556" customFormat="false" ht="25.5" hidden="false" customHeight="true" outlineLevel="0" collapsed="false">
      <c r="A1556" s="212" t="s">
        <v>658</v>
      </c>
      <c r="B1556" s="212" t="s">
        <v>1651</v>
      </c>
      <c r="C1556" s="212" t="s">
        <v>70</v>
      </c>
      <c r="D1556" s="212" t="s">
        <v>1652</v>
      </c>
      <c r="E1556" s="212" t="s">
        <v>657</v>
      </c>
      <c r="F1556" s="212"/>
      <c r="G1556" s="212" t="s">
        <v>72</v>
      </c>
      <c r="H1556" s="214" t="n">
        <v>0.1218</v>
      </c>
      <c r="I1556" s="215" t="n">
        <v>21.86</v>
      </c>
      <c r="J1556" s="215" t="n">
        <v>2.66</v>
      </c>
    </row>
    <row r="1557" customFormat="false" ht="24" hidden="false" customHeight="true" outlineLevel="0" collapsed="false">
      <c r="A1557" s="216" t="s">
        <v>661</v>
      </c>
      <c r="B1557" s="216" t="s">
        <v>1683</v>
      </c>
      <c r="C1557" s="216" t="s">
        <v>70</v>
      </c>
      <c r="D1557" s="216" t="s">
        <v>1684</v>
      </c>
      <c r="E1557" s="216" t="s">
        <v>705</v>
      </c>
      <c r="F1557" s="216"/>
      <c r="G1557" s="216" t="s">
        <v>87</v>
      </c>
      <c r="H1557" s="217" t="n">
        <v>0.0118</v>
      </c>
      <c r="I1557" s="218" t="n">
        <v>53.86</v>
      </c>
      <c r="J1557" s="218" t="n">
        <v>0.63</v>
      </c>
    </row>
    <row r="1558" customFormat="false" ht="25.5" hidden="false" customHeight="true" outlineLevel="0" collapsed="false">
      <c r="A1558" s="216" t="s">
        <v>661</v>
      </c>
      <c r="B1558" s="216" t="s">
        <v>1687</v>
      </c>
      <c r="C1558" s="216" t="s">
        <v>70</v>
      </c>
      <c r="D1558" s="216" t="s">
        <v>1688</v>
      </c>
      <c r="E1558" s="216" t="s">
        <v>705</v>
      </c>
      <c r="F1558" s="216"/>
      <c r="G1558" s="216" t="s">
        <v>87</v>
      </c>
      <c r="H1558" s="217" t="n">
        <v>0.015</v>
      </c>
      <c r="I1558" s="218" t="n">
        <v>61.02</v>
      </c>
      <c r="J1558" s="218" t="n">
        <v>0.91</v>
      </c>
    </row>
    <row r="1559" customFormat="false" ht="25.5" hidden="false" customHeight="true" outlineLevel="0" collapsed="false">
      <c r="A1559" s="216" t="s">
        <v>661</v>
      </c>
      <c r="B1559" s="216" t="s">
        <v>1737</v>
      </c>
      <c r="C1559" s="216" t="s">
        <v>70</v>
      </c>
      <c r="D1559" s="216" t="s">
        <v>1738</v>
      </c>
      <c r="E1559" s="216" t="s">
        <v>705</v>
      </c>
      <c r="F1559" s="216"/>
      <c r="G1559" s="216" t="s">
        <v>87</v>
      </c>
      <c r="H1559" s="217" t="n">
        <v>1</v>
      </c>
      <c r="I1559" s="218" t="n">
        <v>4.26</v>
      </c>
      <c r="J1559" s="218" t="n">
        <v>4.26</v>
      </c>
    </row>
    <row r="1560" customFormat="false" ht="24" hidden="false" customHeight="true" outlineLevel="0" collapsed="false">
      <c r="A1560" s="216" t="s">
        <v>661</v>
      </c>
      <c r="B1560" s="216" t="s">
        <v>1685</v>
      </c>
      <c r="C1560" s="216" t="s">
        <v>70</v>
      </c>
      <c r="D1560" s="216" t="s">
        <v>1686</v>
      </c>
      <c r="E1560" s="216" t="s">
        <v>705</v>
      </c>
      <c r="F1560" s="216"/>
      <c r="G1560" s="216" t="s">
        <v>87</v>
      </c>
      <c r="H1560" s="217" t="n">
        <v>0.0406</v>
      </c>
      <c r="I1560" s="218" t="n">
        <v>1.98</v>
      </c>
      <c r="J1560" s="218" t="n">
        <v>0.08</v>
      </c>
    </row>
    <row r="1561" customFormat="false" ht="13.5" hidden="false" customHeight="true" outlineLevel="0" collapsed="false">
      <c r="A1561" s="36"/>
      <c r="B1561" s="36"/>
      <c r="C1561" s="36"/>
      <c r="D1561" s="36"/>
      <c r="E1561" s="219" t="s">
        <v>676</v>
      </c>
      <c r="F1561" s="220" t="n">
        <v>5.14</v>
      </c>
      <c r="G1561" s="219" t="s">
        <v>677</v>
      </c>
      <c r="H1561" s="220" t="n">
        <v>0</v>
      </c>
      <c r="I1561" s="219" t="s">
        <v>678</v>
      </c>
      <c r="J1561" s="220" t="n">
        <v>5.14</v>
      </c>
    </row>
    <row r="1562" customFormat="false" ht="13.5" hidden="false" customHeight="true" outlineLevel="0" collapsed="false">
      <c r="A1562" s="36"/>
      <c r="B1562" s="36"/>
      <c r="C1562" s="36"/>
      <c r="D1562" s="36"/>
      <c r="E1562" s="219" t="s">
        <v>679</v>
      </c>
      <c r="F1562" s="220" t="n">
        <v>2.82</v>
      </c>
      <c r="G1562" s="36"/>
      <c r="H1562" s="219" t="s">
        <v>680</v>
      </c>
      <c r="I1562" s="219"/>
      <c r="J1562" s="220" t="n">
        <v>15.16</v>
      </c>
    </row>
    <row r="1563" customFormat="false" ht="49.5" hidden="false" customHeight="true" outlineLevel="0" collapsed="false">
      <c r="A1563" s="38"/>
      <c r="B1563" s="38"/>
      <c r="C1563" s="38"/>
      <c r="D1563" s="38"/>
      <c r="E1563" s="38"/>
      <c r="F1563" s="38"/>
      <c r="G1563" s="221" t="s">
        <v>681</v>
      </c>
      <c r="H1563" s="222" t="s">
        <v>1481</v>
      </c>
      <c r="I1563" s="221" t="s">
        <v>683</v>
      </c>
      <c r="J1563" s="223" t="n">
        <v>1819.2</v>
      </c>
    </row>
    <row r="1564" customFormat="false" ht="0.75" hidden="false" customHeight="true" outlineLevel="0" collapsed="false">
      <c r="A1564" s="224"/>
      <c r="B1564" s="224"/>
      <c r="C1564" s="224"/>
      <c r="D1564" s="224"/>
      <c r="E1564" s="224"/>
      <c r="F1564" s="224"/>
      <c r="G1564" s="224"/>
      <c r="H1564" s="224"/>
      <c r="I1564" s="224"/>
      <c r="J1564" s="224"/>
    </row>
    <row r="1565" customFormat="false" ht="18" hidden="false" customHeight="true" outlineLevel="0" collapsed="false">
      <c r="A1565" s="207" t="s">
        <v>271</v>
      </c>
      <c r="B1565" s="207" t="s">
        <v>647</v>
      </c>
      <c r="C1565" s="207" t="s">
        <v>648</v>
      </c>
      <c r="D1565" s="207" t="s">
        <v>649</v>
      </c>
      <c r="E1565" s="207" t="s">
        <v>650</v>
      </c>
      <c r="F1565" s="207"/>
      <c r="G1565" s="207" t="s">
        <v>651</v>
      </c>
      <c r="H1565" s="207" t="s">
        <v>652</v>
      </c>
      <c r="I1565" s="207" t="s">
        <v>653</v>
      </c>
      <c r="J1565" s="207" t="s">
        <v>654</v>
      </c>
    </row>
    <row r="1566" customFormat="false" ht="39" hidden="false" customHeight="true" outlineLevel="0" collapsed="false">
      <c r="A1566" s="208" t="s">
        <v>655</v>
      </c>
      <c r="B1566" s="208" t="s">
        <v>1739</v>
      </c>
      <c r="C1566" s="208" t="s">
        <v>70</v>
      </c>
      <c r="D1566" s="208" t="s">
        <v>272</v>
      </c>
      <c r="E1566" s="208" t="s">
        <v>1740</v>
      </c>
      <c r="F1566" s="208"/>
      <c r="G1566" s="208" t="s">
        <v>87</v>
      </c>
      <c r="H1566" s="210" t="n">
        <v>1</v>
      </c>
      <c r="I1566" s="211" t="n">
        <v>22.78</v>
      </c>
      <c r="J1566" s="211" t="n">
        <v>22.78</v>
      </c>
    </row>
    <row r="1567" customFormat="false" ht="25.5" hidden="false" customHeight="true" outlineLevel="0" collapsed="false">
      <c r="A1567" s="212" t="s">
        <v>658</v>
      </c>
      <c r="B1567" s="212" t="s">
        <v>819</v>
      </c>
      <c r="C1567" s="212" t="s">
        <v>70</v>
      </c>
      <c r="D1567" s="212" t="s">
        <v>820</v>
      </c>
      <c r="E1567" s="212" t="s">
        <v>657</v>
      </c>
      <c r="F1567" s="212"/>
      <c r="G1567" s="212" t="s">
        <v>72</v>
      </c>
      <c r="H1567" s="214" t="n">
        <v>0.1401</v>
      </c>
      <c r="I1567" s="215" t="n">
        <v>31.26</v>
      </c>
      <c r="J1567" s="215" t="n">
        <v>4.37</v>
      </c>
    </row>
    <row r="1568" customFormat="false" ht="25.5" hidden="false" customHeight="true" outlineLevel="0" collapsed="false">
      <c r="A1568" s="212" t="s">
        <v>658</v>
      </c>
      <c r="B1568" s="212" t="s">
        <v>1651</v>
      </c>
      <c r="C1568" s="212" t="s">
        <v>70</v>
      </c>
      <c r="D1568" s="212" t="s">
        <v>1652</v>
      </c>
      <c r="E1568" s="212" t="s">
        <v>657</v>
      </c>
      <c r="F1568" s="212"/>
      <c r="G1568" s="212" t="s">
        <v>72</v>
      </c>
      <c r="H1568" s="214" t="n">
        <v>0.1401</v>
      </c>
      <c r="I1568" s="215" t="n">
        <v>21.86</v>
      </c>
      <c r="J1568" s="215" t="n">
        <v>3.06</v>
      </c>
    </row>
    <row r="1569" customFormat="false" ht="24" hidden="false" customHeight="true" outlineLevel="0" collapsed="false">
      <c r="A1569" s="216" t="s">
        <v>661</v>
      </c>
      <c r="B1569" s="216" t="s">
        <v>1685</v>
      </c>
      <c r="C1569" s="216" t="s">
        <v>70</v>
      </c>
      <c r="D1569" s="216" t="s">
        <v>1686</v>
      </c>
      <c r="E1569" s="216" t="s">
        <v>705</v>
      </c>
      <c r="F1569" s="216"/>
      <c r="G1569" s="216" t="s">
        <v>87</v>
      </c>
      <c r="H1569" s="217" t="n">
        <v>0.0156</v>
      </c>
      <c r="I1569" s="218" t="n">
        <v>1.98</v>
      </c>
      <c r="J1569" s="218" t="n">
        <v>0.03</v>
      </c>
    </row>
    <row r="1570" customFormat="false" ht="24" hidden="false" customHeight="true" outlineLevel="0" collapsed="false">
      <c r="A1570" s="216" t="s">
        <v>661</v>
      </c>
      <c r="B1570" s="216" t="s">
        <v>1683</v>
      </c>
      <c r="C1570" s="216" t="s">
        <v>70</v>
      </c>
      <c r="D1570" s="216" t="s">
        <v>1684</v>
      </c>
      <c r="E1570" s="216" t="s">
        <v>705</v>
      </c>
      <c r="F1570" s="216"/>
      <c r="G1570" s="216" t="s">
        <v>87</v>
      </c>
      <c r="H1570" s="217" t="n">
        <v>0.0165</v>
      </c>
      <c r="I1570" s="218" t="n">
        <v>53.86</v>
      </c>
      <c r="J1570" s="218" t="n">
        <v>0.88</v>
      </c>
    </row>
    <row r="1571" customFormat="false" ht="25.5" hidden="false" customHeight="true" outlineLevel="0" collapsed="false">
      <c r="A1571" s="216" t="s">
        <v>661</v>
      </c>
      <c r="B1571" s="216" t="s">
        <v>1741</v>
      </c>
      <c r="C1571" s="216" t="s">
        <v>70</v>
      </c>
      <c r="D1571" s="216" t="s">
        <v>1742</v>
      </c>
      <c r="E1571" s="216" t="s">
        <v>705</v>
      </c>
      <c r="F1571" s="216"/>
      <c r="G1571" s="216" t="s">
        <v>87</v>
      </c>
      <c r="H1571" s="217" t="n">
        <v>1</v>
      </c>
      <c r="I1571" s="218" t="n">
        <v>13.1</v>
      </c>
      <c r="J1571" s="218" t="n">
        <v>13.1</v>
      </c>
    </row>
    <row r="1572" customFormat="false" ht="25.5" hidden="false" customHeight="true" outlineLevel="0" collapsed="false">
      <c r="A1572" s="216" t="s">
        <v>661</v>
      </c>
      <c r="B1572" s="216" t="s">
        <v>1687</v>
      </c>
      <c r="C1572" s="216" t="s">
        <v>70</v>
      </c>
      <c r="D1572" s="216" t="s">
        <v>1688</v>
      </c>
      <c r="E1572" s="216" t="s">
        <v>705</v>
      </c>
      <c r="F1572" s="216"/>
      <c r="G1572" s="216" t="s">
        <v>87</v>
      </c>
      <c r="H1572" s="217" t="n">
        <v>0.022</v>
      </c>
      <c r="I1572" s="218" t="n">
        <v>61.02</v>
      </c>
      <c r="J1572" s="218" t="n">
        <v>1.34</v>
      </c>
    </row>
    <row r="1573" customFormat="false" ht="13.5" hidden="false" customHeight="true" outlineLevel="0" collapsed="false">
      <c r="A1573" s="36"/>
      <c r="B1573" s="36"/>
      <c r="C1573" s="36"/>
      <c r="D1573" s="36"/>
      <c r="E1573" s="219" t="s">
        <v>676</v>
      </c>
      <c r="F1573" s="220" t="n">
        <v>5.92</v>
      </c>
      <c r="G1573" s="219" t="s">
        <v>677</v>
      </c>
      <c r="H1573" s="220" t="n">
        <v>0</v>
      </c>
      <c r="I1573" s="219" t="s">
        <v>678</v>
      </c>
      <c r="J1573" s="220" t="n">
        <v>5.92</v>
      </c>
    </row>
    <row r="1574" customFormat="false" ht="13.5" hidden="false" customHeight="true" outlineLevel="0" collapsed="false">
      <c r="A1574" s="36"/>
      <c r="B1574" s="36"/>
      <c r="C1574" s="36"/>
      <c r="D1574" s="36"/>
      <c r="E1574" s="219" t="s">
        <v>679</v>
      </c>
      <c r="F1574" s="220" t="n">
        <v>5.21</v>
      </c>
      <c r="G1574" s="36"/>
      <c r="H1574" s="219" t="s">
        <v>680</v>
      </c>
      <c r="I1574" s="219"/>
      <c r="J1574" s="220" t="n">
        <v>27.99</v>
      </c>
    </row>
    <row r="1575" customFormat="false" ht="49.5" hidden="false" customHeight="true" outlineLevel="0" collapsed="false">
      <c r="A1575" s="38"/>
      <c r="B1575" s="38"/>
      <c r="C1575" s="38"/>
      <c r="D1575" s="38"/>
      <c r="E1575" s="38"/>
      <c r="F1575" s="38"/>
      <c r="G1575" s="221" t="s">
        <v>681</v>
      </c>
      <c r="H1575" s="222" t="s">
        <v>1163</v>
      </c>
      <c r="I1575" s="221" t="s">
        <v>683</v>
      </c>
      <c r="J1575" s="223" t="n">
        <v>2799</v>
      </c>
    </row>
    <row r="1576" customFormat="false" ht="0.75" hidden="false" customHeight="true" outlineLevel="0" collapsed="false">
      <c r="A1576" s="224"/>
      <c r="B1576" s="224"/>
      <c r="C1576" s="224"/>
      <c r="D1576" s="224"/>
      <c r="E1576" s="224"/>
      <c r="F1576" s="224"/>
      <c r="G1576" s="224"/>
      <c r="H1576" s="224"/>
      <c r="I1576" s="224"/>
      <c r="J1576" s="224"/>
    </row>
    <row r="1577" customFormat="false" ht="18" hidden="false" customHeight="true" outlineLevel="0" collapsed="false">
      <c r="A1577" s="207" t="s">
        <v>273</v>
      </c>
      <c r="B1577" s="207" t="s">
        <v>647</v>
      </c>
      <c r="C1577" s="207" t="s">
        <v>648</v>
      </c>
      <c r="D1577" s="207" t="s">
        <v>649</v>
      </c>
      <c r="E1577" s="207" t="s">
        <v>650</v>
      </c>
      <c r="F1577" s="207"/>
      <c r="G1577" s="207" t="s">
        <v>651</v>
      </c>
      <c r="H1577" s="207" t="s">
        <v>652</v>
      </c>
      <c r="I1577" s="207" t="s">
        <v>653</v>
      </c>
      <c r="J1577" s="207" t="s">
        <v>654</v>
      </c>
    </row>
    <row r="1578" customFormat="false" ht="25.5" hidden="false" customHeight="true" outlineLevel="0" collapsed="false">
      <c r="A1578" s="208" t="s">
        <v>655</v>
      </c>
      <c r="B1578" s="208" t="s">
        <v>1743</v>
      </c>
      <c r="C1578" s="208" t="s">
        <v>81</v>
      </c>
      <c r="D1578" s="208" t="s">
        <v>1744</v>
      </c>
      <c r="E1578" s="208" t="s">
        <v>1691</v>
      </c>
      <c r="F1578" s="208"/>
      <c r="G1578" s="208" t="s">
        <v>724</v>
      </c>
      <c r="H1578" s="210" t="n">
        <v>1</v>
      </c>
      <c r="I1578" s="211" t="n">
        <v>12.17</v>
      </c>
      <c r="J1578" s="211" t="n">
        <v>12.17</v>
      </c>
    </row>
    <row r="1579" customFormat="false" ht="15" hidden="false" customHeight="true" outlineLevel="0" collapsed="false">
      <c r="A1579" s="207" t="s">
        <v>725</v>
      </c>
      <c r="B1579" s="207" t="s">
        <v>647</v>
      </c>
      <c r="C1579" s="207" t="s">
        <v>648</v>
      </c>
      <c r="D1579" s="207" t="s">
        <v>649</v>
      </c>
      <c r="E1579" s="207" t="s">
        <v>650</v>
      </c>
      <c r="F1579" s="207"/>
      <c r="G1579" s="207" t="s">
        <v>651</v>
      </c>
      <c r="H1579" s="207" t="s">
        <v>652</v>
      </c>
      <c r="I1579" s="207" t="s">
        <v>653</v>
      </c>
      <c r="J1579" s="207" t="s">
        <v>654</v>
      </c>
    </row>
    <row r="1580" customFormat="false" ht="25.5" hidden="false" customHeight="true" outlineLevel="0" collapsed="false">
      <c r="A1580" s="216" t="s">
        <v>661</v>
      </c>
      <c r="B1580" s="216" t="s">
        <v>1745</v>
      </c>
      <c r="C1580" s="216" t="s">
        <v>81</v>
      </c>
      <c r="D1580" s="216" t="s">
        <v>1746</v>
      </c>
      <c r="E1580" s="216" t="s">
        <v>705</v>
      </c>
      <c r="F1580" s="216"/>
      <c r="G1580" s="216" t="s">
        <v>724</v>
      </c>
      <c r="H1580" s="217" t="n">
        <v>1</v>
      </c>
      <c r="I1580" s="228" t="s">
        <v>1747</v>
      </c>
      <c r="J1580" s="229" t="s">
        <v>1747</v>
      </c>
    </row>
    <row r="1581" customFormat="false" ht="24" hidden="false" customHeight="true" outlineLevel="0" collapsed="false">
      <c r="A1581" s="212" t="s">
        <v>655</v>
      </c>
      <c r="B1581" s="212" t="s">
        <v>1573</v>
      </c>
      <c r="C1581" s="212" t="s">
        <v>81</v>
      </c>
      <c r="D1581" s="212" t="s">
        <v>1574</v>
      </c>
      <c r="E1581" s="212" t="s">
        <v>732</v>
      </c>
      <c r="F1581" s="212"/>
      <c r="G1581" s="212" t="s">
        <v>724</v>
      </c>
      <c r="H1581" s="214" t="n">
        <v>0.22</v>
      </c>
      <c r="I1581" s="230" t="s">
        <v>1575</v>
      </c>
      <c r="J1581" s="231" t="s">
        <v>1748</v>
      </c>
    </row>
    <row r="1582" customFormat="false" ht="24" hidden="false" customHeight="true" outlineLevel="0" collapsed="false">
      <c r="A1582" s="216" t="s">
        <v>661</v>
      </c>
      <c r="B1582" s="216" t="s">
        <v>1570</v>
      </c>
      <c r="C1582" s="216" t="s">
        <v>81</v>
      </c>
      <c r="D1582" s="216" t="s">
        <v>1571</v>
      </c>
      <c r="E1582" s="216" t="s">
        <v>673</v>
      </c>
      <c r="F1582" s="216"/>
      <c r="G1582" s="216" t="s">
        <v>712</v>
      </c>
      <c r="H1582" s="217" t="n">
        <v>0.22</v>
      </c>
      <c r="I1582" s="228" t="s">
        <v>884</v>
      </c>
      <c r="J1582" s="229" t="s">
        <v>1749</v>
      </c>
    </row>
    <row r="1583" customFormat="false" ht="24" hidden="false" customHeight="true" outlineLevel="0" collapsed="false">
      <c r="A1583" s="212" t="s">
        <v>655</v>
      </c>
      <c r="B1583" s="212" t="s">
        <v>730</v>
      </c>
      <c r="C1583" s="212" t="s">
        <v>81</v>
      </c>
      <c r="D1583" s="212" t="s">
        <v>731</v>
      </c>
      <c r="E1583" s="212" t="s">
        <v>732</v>
      </c>
      <c r="F1583" s="212"/>
      <c r="G1583" s="212" t="s">
        <v>724</v>
      </c>
      <c r="H1583" s="214" t="n">
        <v>0.22</v>
      </c>
      <c r="I1583" s="230" t="s">
        <v>733</v>
      </c>
      <c r="J1583" s="231" t="s">
        <v>1446</v>
      </c>
    </row>
    <row r="1584" customFormat="false" ht="24" hidden="false" customHeight="true" outlineLevel="0" collapsed="false">
      <c r="A1584" s="216" t="s">
        <v>661</v>
      </c>
      <c r="B1584" s="216" t="s">
        <v>726</v>
      </c>
      <c r="C1584" s="216" t="s">
        <v>81</v>
      </c>
      <c r="D1584" s="216" t="s">
        <v>727</v>
      </c>
      <c r="E1584" s="216" t="s">
        <v>673</v>
      </c>
      <c r="F1584" s="216"/>
      <c r="G1584" s="216" t="s">
        <v>712</v>
      </c>
      <c r="H1584" s="217" t="n">
        <v>0.22</v>
      </c>
      <c r="I1584" s="228" t="s">
        <v>728</v>
      </c>
      <c r="J1584" s="229" t="s">
        <v>1750</v>
      </c>
    </row>
    <row r="1585" customFormat="false" ht="24" hidden="false" customHeight="true" outlineLevel="0" collapsed="false">
      <c r="A1585" s="216" t="s">
        <v>661</v>
      </c>
      <c r="B1585" s="216" t="s">
        <v>1696</v>
      </c>
      <c r="C1585" s="216" t="s">
        <v>81</v>
      </c>
      <c r="D1585" s="216" t="s">
        <v>1697</v>
      </c>
      <c r="E1585" s="216" t="s">
        <v>705</v>
      </c>
      <c r="F1585" s="216"/>
      <c r="G1585" s="216" t="s">
        <v>835</v>
      </c>
      <c r="H1585" s="217" t="n">
        <v>0.78</v>
      </c>
      <c r="I1585" s="228" t="s">
        <v>1518</v>
      </c>
      <c r="J1585" s="229" t="s">
        <v>1751</v>
      </c>
    </row>
    <row r="1586" customFormat="false" ht="39.75" hidden="false" customHeight="true" outlineLevel="0" collapsed="false">
      <c r="A1586" s="207" t="s">
        <v>740</v>
      </c>
      <c r="B1586" s="207"/>
      <c r="C1586" s="207"/>
      <c r="D1586" s="207"/>
      <c r="E1586" s="207"/>
      <c r="F1586" s="207"/>
      <c r="G1586" s="207"/>
      <c r="H1586" s="207"/>
      <c r="I1586" s="207"/>
      <c r="J1586" s="207"/>
    </row>
    <row r="1587" customFormat="false" ht="15" hidden="false" customHeight="true" outlineLevel="0" collapsed="false">
      <c r="A1587" s="207" t="s">
        <v>725</v>
      </c>
      <c r="B1587" s="207" t="s">
        <v>647</v>
      </c>
      <c r="C1587" s="207" t="s">
        <v>648</v>
      </c>
      <c r="D1587" s="207" t="s">
        <v>649</v>
      </c>
      <c r="E1587" s="207" t="s">
        <v>650</v>
      </c>
      <c r="F1587" s="207"/>
      <c r="G1587" s="207" t="s">
        <v>651</v>
      </c>
      <c r="H1587" s="207" t="s">
        <v>652</v>
      </c>
      <c r="I1587" s="207" t="s">
        <v>653</v>
      </c>
      <c r="J1587" s="207" t="s">
        <v>654</v>
      </c>
    </row>
    <row r="1588" customFormat="false" ht="25.5" hidden="false" customHeight="true" outlineLevel="0" collapsed="false">
      <c r="A1588" s="216" t="s">
        <v>661</v>
      </c>
      <c r="B1588" s="216" t="s">
        <v>1745</v>
      </c>
      <c r="C1588" s="216" t="s">
        <v>81</v>
      </c>
      <c r="D1588" s="216" t="s">
        <v>1746</v>
      </c>
      <c r="E1588" s="216" t="s">
        <v>705</v>
      </c>
      <c r="F1588" s="216"/>
      <c r="G1588" s="216" t="s">
        <v>724</v>
      </c>
      <c r="H1588" s="217" t="n">
        <v>1</v>
      </c>
      <c r="I1588" s="228" t="s">
        <v>1747</v>
      </c>
      <c r="J1588" s="229" t="s">
        <v>1747</v>
      </c>
    </row>
    <row r="1589" customFormat="false" ht="24" hidden="false" customHeight="true" outlineLevel="0" collapsed="false">
      <c r="A1589" s="216" t="s">
        <v>661</v>
      </c>
      <c r="B1589" s="216" t="s">
        <v>784</v>
      </c>
      <c r="C1589" s="216" t="s">
        <v>81</v>
      </c>
      <c r="D1589" s="216" t="s">
        <v>785</v>
      </c>
      <c r="E1589" s="216" t="s">
        <v>769</v>
      </c>
      <c r="F1589" s="216"/>
      <c r="G1589" s="216" t="s">
        <v>724</v>
      </c>
      <c r="H1589" s="217" t="n">
        <v>0.00198</v>
      </c>
      <c r="I1589" s="228" t="s">
        <v>786</v>
      </c>
      <c r="J1589" s="229" t="s">
        <v>1207</v>
      </c>
    </row>
    <row r="1590" customFormat="false" ht="24" hidden="false" customHeight="true" outlineLevel="0" collapsed="false">
      <c r="A1590" s="216" t="s">
        <v>661</v>
      </c>
      <c r="B1590" s="216" t="s">
        <v>758</v>
      </c>
      <c r="C1590" s="216" t="s">
        <v>81</v>
      </c>
      <c r="D1590" s="216" t="s">
        <v>759</v>
      </c>
      <c r="E1590" s="216" t="s">
        <v>705</v>
      </c>
      <c r="F1590" s="216"/>
      <c r="G1590" s="216" t="s">
        <v>640</v>
      </c>
      <c r="H1590" s="217" t="n">
        <v>0.001012</v>
      </c>
      <c r="I1590" s="228" t="s">
        <v>760</v>
      </c>
      <c r="J1590" s="229" t="s">
        <v>734</v>
      </c>
    </row>
    <row r="1591" customFormat="false" ht="24" hidden="false" customHeight="true" outlineLevel="0" collapsed="false">
      <c r="A1591" s="216" t="s">
        <v>661</v>
      </c>
      <c r="B1591" s="216" t="s">
        <v>1581</v>
      </c>
      <c r="C1591" s="216" t="s">
        <v>81</v>
      </c>
      <c r="D1591" s="216" t="s">
        <v>1582</v>
      </c>
      <c r="E1591" s="216" t="s">
        <v>705</v>
      </c>
      <c r="F1591" s="216"/>
      <c r="G1591" s="216" t="s">
        <v>724</v>
      </c>
      <c r="H1591" s="217" t="n">
        <v>0.000154</v>
      </c>
      <c r="I1591" s="228" t="s">
        <v>1583</v>
      </c>
      <c r="J1591" s="229" t="s">
        <v>744</v>
      </c>
    </row>
    <row r="1592" customFormat="false" ht="24" hidden="false" customHeight="true" outlineLevel="0" collapsed="false">
      <c r="A1592" s="216" t="s">
        <v>661</v>
      </c>
      <c r="B1592" s="216" t="s">
        <v>764</v>
      </c>
      <c r="C1592" s="216" t="s">
        <v>81</v>
      </c>
      <c r="D1592" s="216" t="s">
        <v>765</v>
      </c>
      <c r="E1592" s="216" t="s">
        <v>705</v>
      </c>
      <c r="F1592" s="216"/>
      <c r="G1592" s="216" t="s">
        <v>724</v>
      </c>
      <c r="H1592" s="217" t="n">
        <v>0.00198</v>
      </c>
      <c r="I1592" s="228" t="s">
        <v>766</v>
      </c>
      <c r="J1592" s="229" t="s">
        <v>744</v>
      </c>
    </row>
    <row r="1593" customFormat="false" ht="24" hidden="false" customHeight="true" outlineLevel="0" collapsed="false">
      <c r="A1593" s="216" t="s">
        <v>661</v>
      </c>
      <c r="B1593" s="216" t="s">
        <v>761</v>
      </c>
      <c r="C1593" s="216" t="s">
        <v>81</v>
      </c>
      <c r="D1593" s="216" t="s">
        <v>762</v>
      </c>
      <c r="E1593" s="216" t="s">
        <v>705</v>
      </c>
      <c r="F1593" s="216"/>
      <c r="G1593" s="216" t="s">
        <v>724</v>
      </c>
      <c r="H1593" s="217" t="n">
        <v>0.044792</v>
      </c>
      <c r="I1593" s="228" t="s">
        <v>763</v>
      </c>
      <c r="J1593" s="229" t="s">
        <v>1752</v>
      </c>
    </row>
    <row r="1594" customFormat="false" ht="24" hidden="false" customHeight="true" outlineLevel="0" collapsed="false">
      <c r="A1594" s="216" t="s">
        <v>661</v>
      </c>
      <c r="B1594" s="216" t="s">
        <v>1585</v>
      </c>
      <c r="C1594" s="216" t="s">
        <v>81</v>
      </c>
      <c r="D1594" s="216" t="s">
        <v>1586</v>
      </c>
      <c r="E1594" s="216" t="s">
        <v>705</v>
      </c>
      <c r="F1594" s="216"/>
      <c r="G1594" s="216" t="s">
        <v>724</v>
      </c>
      <c r="H1594" s="217" t="n">
        <v>8.8E-005</v>
      </c>
      <c r="I1594" s="228" t="s">
        <v>1587</v>
      </c>
      <c r="J1594" s="229" t="s">
        <v>744</v>
      </c>
    </row>
    <row r="1595" customFormat="false" ht="24" hidden="false" customHeight="true" outlineLevel="0" collapsed="false">
      <c r="A1595" s="216" t="s">
        <v>661</v>
      </c>
      <c r="B1595" s="216" t="s">
        <v>1588</v>
      </c>
      <c r="C1595" s="216" t="s">
        <v>81</v>
      </c>
      <c r="D1595" s="216" t="s">
        <v>1589</v>
      </c>
      <c r="E1595" s="216" t="s">
        <v>705</v>
      </c>
      <c r="F1595" s="216"/>
      <c r="G1595" s="216" t="s">
        <v>724</v>
      </c>
      <c r="H1595" s="217" t="n">
        <v>0.000242</v>
      </c>
      <c r="I1595" s="228" t="s">
        <v>1590</v>
      </c>
      <c r="J1595" s="229" t="s">
        <v>744</v>
      </c>
    </row>
    <row r="1596" customFormat="false" ht="24" hidden="false" customHeight="true" outlineLevel="0" collapsed="false">
      <c r="A1596" s="216" t="s">
        <v>661</v>
      </c>
      <c r="B1596" s="216" t="s">
        <v>1591</v>
      </c>
      <c r="C1596" s="216" t="s">
        <v>81</v>
      </c>
      <c r="D1596" s="216" t="s">
        <v>1592</v>
      </c>
      <c r="E1596" s="216" t="s">
        <v>705</v>
      </c>
      <c r="F1596" s="216"/>
      <c r="G1596" s="216" t="s">
        <v>724</v>
      </c>
      <c r="H1596" s="217" t="n">
        <v>2.2E-005</v>
      </c>
      <c r="I1596" s="228" t="s">
        <v>1593</v>
      </c>
      <c r="J1596" s="229" t="s">
        <v>744</v>
      </c>
    </row>
    <row r="1597" customFormat="false" ht="24" hidden="false" customHeight="true" outlineLevel="0" collapsed="false">
      <c r="A1597" s="216" t="s">
        <v>661</v>
      </c>
      <c r="B1597" s="216" t="s">
        <v>778</v>
      </c>
      <c r="C1597" s="216" t="s">
        <v>81</v>
      </c>
      <c r="D1597" s="216" t="s">
        <v>779</v>
      </c>
      <c r="E1597" s="216" t="s">
        <v>705</v>
      </c>
      <c r="F1597" s="216"/>
      <c r="G1597" s="216" t="s">
        <v>724</v>
      </c>
      <c r="H1597" s="217" t="n">
        <v>0.00066</v>
      </c>
      <c r="I1597" s="228" t="s">
        <v>780</v>
      </c>
      <c r="J1597" s="229" t="s">
        <v>1206</v>
      </c>
    </row>
    <row r="1598" customFormat="false" ht="25.5" hidden="false" customHeight="true" outlineLevel="0" collapsed="false">
      <c r="A1598" s="216" t="s">
        <v>661</v>
      </c>
      <c r="B1598" s="216" t="s">
        <v>781</v>
      </c>
      <c r="C1598" s="216" t="s">
        <v>81</v>
      </c>
      <c r="D1598" s="216" t="s">
        <v>782</v>
      </c>
      <c r="E1598" s="216" t="s">
        <v>705</v>
      </c>
      <c r="F1598" s="216"/>
      <c r="G1598" s="216" t="s">
        <v>724</v>
      </c>
      <c r="H1598" s="217" t="n">
        <v>8.8E-005</v>
      </c>
      <c r="I1598" s="228" t="s">
        <v>783</v>
      </c>
      <c r="J1598" s="229" t="s">
        <v>744</v>
      </c>
    </row>
    <row r="1599" customFormat="false" ht="25.5" hidden="false" customHeight="true" outlineLevel="0" collapsed="false">
      <c r="A1599" s="216" t="s">
        <v>661</v>
      </c>
      <c r="B1599" s="216" t="s">
        <v>741</v>
      </c>
      <c r="C1599" s="216" t="s">
        <v>81</v>
      </c>
      <c r="D1599" s="216" t="s">
        <v>742</v>
      </c>
      <c r="E1599" s="216" t="s">
        <v>705</v>
      </c>
      <c r="F1599" s="216"/>
      <c r="G1599" s="216" t="s">
        <v>724</v>
      </c>
      <c r="H1599" s="217" t="n">
        <v>0.000264</v>
      </c>
      <c r="I1599" s="228" t="s">
        <v>743</v>
      </c>
      <c r="J1599" s="229" t="s">
        <v>744</v>
      </c>
    </row>
    <row r="1600" customFormat="false" ht="24" hidden="false" customHeight="true" outlineLevel="0" collapsed="false">
      <c r="A1600" s="216" t="s">
        <v>661</v>
      </c>
      <c r="B1600" s="216" t="s">
        <v>1594</v>
      </c>
      <c r="C1600" s="216" t="s">
        <v>81</v>
      </c>
      <c r="D1600" s="216" t="s">
        <v>1595</v>
      </c>
      <c r="E1600" s="216" t="s">
        <v>705</v>
      </c>
      <c r="F1600" s="216"/>
      <c r="G1600" s="216" t="s">
        <v>724</v>
      </c>
      <c r="H1600" s="217" t="n">
        <v>2.2E-005</v>
      </c>
      <c r="I1600" s="228" t="s">
        <v>1596</v>
      </c>
      <c r="J1600" s="229" t="s">
        <v>744</v>
      </c>
    </row>
    <row r="1601" customFormat="false" ht="24" hidden="false" customHeight="true" outlineLevel="0" collapsed="false">
      <c r="A1601" s="216" t="s">
        <v>661</v>
      </c>
      <c r="B1601" s="216" t="s">
        <v>1597</v>
      </c>
      <c r="C1601" s="216" t="s">
        <v>81</v>
      </c>
      <c r="D1601" s="216" t="s">
        <v>1598</v>
      </c>
      <c r="E1601" s="216" t="s">
        <v>705</v>
      </c>
      <c r="F1601" s="216"/>
      <c r="G1601" s="216" t="s">
        <v>724</v>
      </c>
      <c r="H1601" s="217" t="n">
        <v>8.8E-005</v>
      </c>
      <c r="I1601" s="228" t="s">
        <v>1599</v>
      </c>
      <c r="J1601" s="229" t="s">
        <v>744</v>
      </c>
    </row>
    <row r="1602" customFormat="false" ht="24" hidden="false" customHeight="true" outlineLevel="0" collapsed="false">
      <c r="A1602" s="216" t="s">
        <v>661</v>
      </c>
      <c r="B1602" s="216" t="s">
        <v>774</v>
      </c>
      <c r="C1602" s="216" t="s">
        <v>81</v>
      </c>
      <c r="D1602" s="216" t="s">
        <v>775</v>
      </c>
      <c r="E1602" s="216" t="s">
        <v>769</v>
      </c>
      <c r="F1602" s="216"/>
      <c r="G1602" s="216" t="s">
        <v>776</v>
      </c>
      <c r="H1602" s="217" t="n">
        <v>0.000176</v>
      </c>
      <c r="I1602" s="228" t="s">
        <v>777</v>
      </c>
      <c r="J1602" s="229" t="s">
        <v>1154</v>
      </c>
    </row>
    <row r="1603" customFormat="false" ht="24" hidden="false" customHeight="true" outlineLevel="0" collapsed="false">
      <c r="A1603" s="216" t="s">
        <v>661</v>
      </c>
      <c r="B1603" s="216" t="s">
        <v>787</v>
      </c>
      <c r="C1603" s="216" t="s">
        <v>81</v>
      </c>
      <c r="D1603" s="216" t="s">
        <v>788</v>
      </c>
      <c r="E1603" s="216" t="s">
        <v>705</v>
      </c>
      <c r="F1603" s="216"/>
      <c r="G1603" s="216" t="s">
        <v>724</v>
      </c>
      <c r="H1603" s="217" t="n">
        <v>0.00198</v>
      </c>
      <c r="I1603" s="228" t="s">
        <v>789</v>
      </c>
      <c r="J1603" s="229" t="s">
        <v>1209</v>
      </c>
    </row>
    <row r="1604" customFormat="false" ht="25.5" hidden="false" customHeight="true" outlineLevel="0" collapsed="false">
      <c r="A1604" s="216" t="s">
        <v>661</v>
      </c>
      <c r="B1604" s="216" t="s">
        <v>767</v>
      </c>
      <c r="C1604" s="216" t="s">
        <v>81</v>
      </c>
      <c r="D1604" s="216" t="s">
        <v>768</v>
      </c>
      <c r="E1604" s="216" t="s">
        <v>769</v>
      </c>
      <c r="F1604" s="216"/>
      <c r="G1604" s="216" t="s">
        <v>724</v>
      </c>
      <c r="H1604" s="217" t="n">
        <v>0.044792</v>
      </c>
      <c r="I1604" s="228" t="s">
        <v>770</v>
      </c>
      <c r="J1604" s="229" t="s">
        <v>739</v>
      </c>
    </row>
    <row r="1605" customFormat="false" ht="24" hidden="false" customHeight="true" outlineLevel="0" collapsed="false">
      <c r="A1605" s="216" t="s">
        <v>661</v>
      </c>
      <c r="B1605" s="216" t="s">
        <v>796</v>
      </c>
      <c r="C1605" s="216" t="s">
        <v>81</v>
      </c>
      <c r="D1605" s="216" t="s">
        <v>797</v>
      </c>
      <c r="E1605" s="216" t="s">
        <v>705</v>
      </c>
      <c r="F1605" s="216"/>
      <c r="G1605" s="216" t="s">
        <v>724</v>
      </c>
      <c r="H1605" s="217" t="n">
        <v>0.000792</v>
      </c>
      <c r="I1605" s="228" t="s">
        <v>798</v>
      </c>
      <c r="J1605" s="229" t="s">
        <v>734</v>
      </c>
    </row>
    <row r="1606" customFormat="false" ht="24" hidden="false" customHeight="true" outlineLevel="0" collapsed="false">
      <c r="A1606" s="216" t="s">
        <v>661</v>
      </c>
      <c r="B1606" s="216" t="s">
        <v>1602</v>
      </c>
      <c r="C1606" s="216" t="s">
        <v>81</v>
      </c>
      <c r="D1606" s="216" t="s">
        <v>1603</v>
      </c>
      <c r="E1606" s="216" t="s">
        <v>705</v>
      </c>
      <c r="F1606" s="216"/>
      <c r="G1606" s="216" t="s">
        <v>724</v>
      </c>
      <c r="H1606" s="217" t="n">
        <v>0.000132</v>
      </c>
      <c r="I1606" s="228" t="s">
        <v>1604</v>
      </c>
      <c r="J1606" s="229" t="s">
        <v>744</v>
      </c>
    </row>
    <row r="1607" customFormat="false" ht="25.5" hidden="false" customHeight="true" outlineLevel="0" collapsed="false">
      <c r="A1607" s="216" t="s">
        <v>661</v>
      </c>
      <c r="B1607" s="216" t="s">
        <v>751</v>
      </c>
      <c r="C1607" s="216" t="s">
        <v>81</v>
      </c>
      <c r="D1607" s="216" t="s">
        <v>752</v>
      </c>
      <c r="E1607" s="216" t="s">
        <v>705</v>
      </c>
      <c r="F1607" s="216"/>
      <c r="G1607" s="216" t="s">
        <v>640</v>
      </c>
      <c r="H1607" s="217" t="n">
        <v>0.000352</v>
      </c>
      <c r="I1607" s="228" t="s">
        <v>753</v>
      </c>
      <c r="J1607" s="229" t="s">
        <v>1207</v>
      </c>
    </row>
    <row r="1608" customFormat="false" ht="24" hidden="false" customHeight="true" outlineLevel="0" collapsed="false">
      <c r="A1608" s="216" t="s">
        <v>661</v>
      </c>
      <c r="B1608" s="216" t="s">
        <v>754</v>
      </c>
      <c r="C1608" s="216" t="s">
        <v>81</v>
      </c>
      <c r="D1608" s="216" t="s">
        <v>755</v>
      </c>
      <c r="E1608" s="216" t="s">
        <v>705</v>
      </c>
      <c r="F1608" s="216"/>
      <c r="G1608" s="216" t="s">
        <v>756</v>
      </c>
      <c r="H1608" s="217" t="n">
        <v>0.000352</v>
      </c>
      <c r="I1608" s="228" t="s">
        <v>757</v>
      </c>
      <c r="J1608" s="229" t="s">
        <v>744</v>
      </c>
    </row>
    <row r="1609" customFormat="false" ht="24" hidden="false" customHeight="true" outlineLevel="0" collapsed="false">
      <c r="A1609" s="216" t="s">
        <v>661</v>
      </c>
      <c r="B1609" s="216" t="s">
        <v>790</v>
      </c>
      <c r="C1609" s="216" t="s">
        <v>81</v>
      </c>
      <c r="D1609" s="216" t="s">
        <v>791</v>
      </c>
      <c r="E1609" s="216" t="s">
        <v>705</v>
      </c>
      <c r="F1609" s="216"/>
      <c r="G1609" s="216" t="s">
        <v>724</v>
      </c>
      <c r="H1609" s="217" t="n">
        <v>0.03509</v>
      </c>
      <c r="I1609" s="228" t="s">
        <v>792</v>
      </c>
      <c r="J1609" s="229" t="s">
        <v>1218</v>
      </c>
    </row>
    <row r="1610" customFormat="false" ht="24" hidden="false" customHeight="true" outlineLevel="0" collapsed="false">
      <c r="A1610" s="216" t="s">
        <v>661</v>
      </c>
      <c r="B1610" s="216" t="s">
        <v>1570</v>
      </c>
      <c r="C1610" s="216" t="s">
        <v>81</v>
      </c>
      <c r="D1610" s="216" t="s">
        <v>1571</v>
      </c>
      <c r="E1610" s="216" t="s">
        <v>673</v>
      </c>
      <c r="F1610" s="216"/>
      <c r="G1610" s="216" t="s">
        <v>712</v>
      </c>
      <c r="H1610" s="217" t="n">
        <v>0.22</v>
      </c>
      <c r="I1610" s="228" t="s">
        <v>884</v>
      </c>
      <c r="J1610" s="229" t="s">
        <v>1749</v>
      </c>
    </row>
    <row r="1611" customFormat="false" ht="24" hidden="false" customHeight="true" outlineLevel="0" collapsed="false">
      <c r="A1611" s="216" t="s">
        <v>661</v>
      </c>
      <c r="B1611" s="216" t="s">
        <v>745</v>
      </c>
      <c r="C1611" s="216" t="s">
        <v>81</v>
      </c>
      <c r="D1611" s="216" t="s">
        <v>746</v>
      </c>
      <c r="E1611" s="216" t="s">
        <v>705</v>
      </c>
      <c r="F1611" s="216"/>
      <c r="G1611" s="216" t="s">
        <v>724</v>
      </c>
      <c r="H1611" s="217" t="n">
        <v>2.2E-005</v>
      </c>
      <c r="I1611" s="228" t="s">
        <v>747</v>
      </c>
      <c r="J1611" s="229" t="s">
        <v>744</v>
      </c>
    </row>
    <row r="1612" customFormat="false" ht="24" hidden="false" customHeight="true" outlineLevel="0" collapsed="false">
      <c r="A1612" s="216" t="s">
        <v>661</v>
      </c>
      <c r="B1612" s="216" t="s">
        <v>748</v>
      </c>
      <c r="C1612" s="216" t="s">
        <v>81</v>
      </c>
      <c r="D1612" s="216" t="s">
        <v>749</v>
      </c>
      <c r="E1612" s="216" t="s">
        <v>705</v>
      </c>
      <c r="F1612" s="216"/>
      <c r="G1612" s="216" t="s">
        <v>724</v>
      </c>
      <c r="H1612" s="217" t="n">
        <v>4.4E-005</v>
      </c>
      <c r="I1612" s="228" t="s">
        <v>750</v>
      </c>
      <c r="J1612" s="229" t="s">
        <v>744</v>
      </c>
    </row>
    <row r="1613" customFormat="false" ht="24" hidden="false" customHeight="true" outlineLevel="0" collapsed="false">
      <c r="A1613" s="216" t="s">
        <v>661</v>
      </c>
      <c r="B1613" s="216" t="s">
        <v>771</v>
      </c>
      <c r="C1613" s="216" t="s">
        <v>81</v>
      </c>
      <c r="D1613" s="216" t="s">
        <v>772</v>
      </c>
      <c r="E1613" s="216" t="s">
        <v>705</v>
      </c>
      <c r="F1613" s="216"/>
      <c r="G1613" s="216" t="s">
        <v>724</v>
      </c>
      <c r="H1613" s="217" t="n">
        <v>6.6E-005</v>
      </c>
      <c r="I1613" s="228" t="s">
        <v>773</v>
      </c>
      <c r="J1613" s="229" t="s">
        <v>744</v>
      </c>
    </row>
    <row r="1614" customFormat="false" ht="25.5" hidden="false" customHeight="true" outlineLevel="0" collapsed="false">
      <c r="A1614" s="216" t="s">
        <v>661</v>
      </c>
      <c r="B1614" s="216" t="s">
        <v>793</v>
      </c>
      <c r="C1614" s="216" t="s">
        <v>81</v>
      </c>
      <c r="D1614" s="216" t="s">
        <v>794</v>
      </c>
      <c r="E1614" s="216" t="s">
        <v>705</v>
      </c>
      <c r="F1614" s="216"/>
      <c r="G1614" s="216" t="s">
        <v>724</v>
      </c>
      <c r="H1614" s="217" t="n">
        <v>4.4E-005</v>
      </c>
      <c r="I1614" s="228" t="s">
        <v>795</v>
      </c>
      <c r="J1614" s="229" t="s">
        <v>744</v>
      </c>
    </row>
    <row r="1615" customFormat="false" ht="24" hidden="false" customHeight="true" outlineLevel="0" collapsed="false">
      <c r="A1615" s="216" t="s">
        <v>661</v>
      </c>
      <c r="B1615" s="216" t="s">
        <v>726</v>
      </c>
      <c r="C1615" s="216" t="s">
        <v>81</v>
      </c>
      <c r="D1615" s="216" t="s">
        <v>727</v>
      </c>
      <c r="E1615" s="216" t="s">
        <v>673</v>
      </c>
      <c r="F1615" s="216"/>
      <c r="G1615" s="216" t="s">
        <v>712</v>
      </c>
      <c r="H1615" s="217" t="n">
        <v>0.22</v>
      </c>
      <c r="I1615" s="228" t="s">
        <v>728</v>
      </c>
      <c r="J1615" s="229" t="s">
        <v>1750</v>
      </c>
    </row>
    <row r="1616" customFormat="false" ht="24" hidden="false" customHeight="true" outlineLevel="0" collapsed="false">
      <c r="A1616" s="216" t="s">
        <v>661</v>
      </c>
      <c r="B1616" s="216" t="s">
        <v>1696</v>
      </c>
      <c r="C1616" s="216" t="s">
        <v>81</v>
      </c>
      <c r="D1616" s="216" t="s">
        <v>1697</v>
      </c>
      <c r="E1616" s="216" t="s">
        <v>705</v>
      </c>
      <c r="F1616" s="216"/>
      <c r="G1616" s="216" t="s">
        <v>835</v>
      </c>
      <c r="H1616" s="217" t="n">
        <v>0.78</v>
      </c>
      <c r="I1616" s="228" t="s">
        <v>1518</v>
      </c>
      <c r="J1616" s="229" t="s">
        <v>1751</v>
      </c>
    </row>
    <row r="1617" customFormat="false" ht="13.5" hidden="false" customHeight="true" outlineLevel="0" collapsed="false">
      <c r="A1617" s="36"/>
      <c r="B1617" s="36"/>
      <c r="C1617" s="36"/>
      <c r="D1617" s="36"/>
      <c r="E1617" s="219" t="s">
        <v>676</v>
      </c>
      <c r="F1617" s="220" t="n">
        <v>7.69</v>
      </c>
      <c r="G1617" s="219" t="s">
        <v>677</v>
      </c>
      <c r="H1617" s="220" t="n">
        <v>0</v>
      </c>
      <c r="I1617" s="219" t="s">
        <v>678</v>
      </c>
      <c r="J1617" s="220" t="n">
        <v>7.69</v>
      </c>
    </row>
    <row r="1618" customFormat="false" ht="13.5" hidden="false" customHeight="true" outlineLevel="0" collapsed="false">
      <c r="A1618" s="36"/>
      <c r="B1618" s="36"/>
      <c r="C1618" s="36"/>
      <c r="D1618" s="36"/>
      <c r="E1618" s="219" t="s">
        <v>679</v>
      </c>
      <c r="F1618" s="220" t="n">
        <v>2.78</v>
      </c>
      <c r="G1618" s="36"/>
      <c r="H1618" s="219" t="s">
        <v>680</v>
      </c>
      <c r="I1618" s="219"/>
      <c r="J1618" s="220" t="n">
        <v>14.95</v>
      </c>
    </row>
    <row r="1619" customFormat="false" ht="49.5" hidden="false" customHeight="true" outlineLevel="0" collapsed="false">
      <c r="A1619" s="38"/>
      <c r="B1619" s="38"/>
      <c r="C1619" s="38"/>
      <c r="D1619" s="38"/>
      <c r="E1619" s="38"/>
      <c r="F1619" s="38"/>
      <c r="G1619" s="221" t="s">
        <v>681</v>
      </c>
      <c r="H1619" s="222" t="s">
        <v>825</v>
      </c>
      <c r="I1619" s="221" t="s">
        <v>683</v>
      </c>
      <c r="J1619" s="223" t="n">
        <v>299</v>
      </c>
    </row>
    <row r="1620" customFormat="false" ht="0.75" hidden="false" customHeight="true" outlineLevel="0" collapsed="false">
      <c r="A1620" s="224"/>
      <c r="B1620" s="224"/>
      <c r="C1620" s="224"/>
      <c r="D1620" s="224"/>
      <c r="E1620" s="224"/>
      <c r="F1620" s="224"/>
      <c r="G1620" s="224"/>
      <c r="H1620" s="224"/>
      <c r="I1620" s="224"/>
      <c r="J1620" s="224"/>
    </row>
    <row r="1621" customFormat="false" ht="18" hidden="false" customHeight="true" outlineLevel="0" collapsed="false">
      <c r="A1621" s="207" t="s">
        <v>275</v>
      </c>
      <c r="B1621" s="207" t="s">
        <v>647</v>
      </c>
      <c r="C1621" s="207" t="s">
        <v>648</v>
      </c>
      <c r="D1621" s="207" t="s">
        <v>649</v>
      </c>
      <c r="E1621" s="207" t="s">
        <v>650</v>
      </c>
      <c r="F1621" s="207"/>
      <c r="G1621" s="207" t="s">
        <v>651</v>
      </c>
      <c r="H1621" s="207" t="s">
        <v>652</v>
      </c>
      <c r="I1621" s="207" t="s">
        <v>653</v>
      </c>
      <c r="J1621" s="207" t="s">
        <v>654</v>
      </c>
    </row>
    <row r="1622" customFormat="false" ht="39" hidden="false" customHeight="true" outlineLevel="0" collapsed="false">
      <c r="A1622" s="208" t="s">
        <v>655</v>
      </c>
      <c r="B1622" s="208" t="s">
        <v>1753</v>
      </c>
      <c r="C1622" s="208" t="s">
        <v>70</v>
      </c>
      <c r="D1622" s="208" t="s">
        <v>276</v>
      </c>
      <c r="E1622" s="208" t="s">
        <v>1680</v>
      </c>
      <c r="F1622" s="208"/>
      <c r="G1622" s="208" t="s">
        <v>87</v>
      </c>
      <c r="H1622" s="210" t="n">
        <v>1</v>
      </c>
      <c r="I1622" s="211" t="n">
        <v>8.85</v>
      </c>
      <c r="J1622" s="211" t="n">
        <v>8.85</v>
      </c>
    </row>
    <row r="1623" customFormat="false" ht="25.5" hidden="false" customHeight="true" outlineLevel="0" collapsed="false">
      <c r="A1623" s="212" t="s">
        <v>658</v>
      </c>
      <c r="B1623" s="212" t="s">
        <v>819</v>
      </c>
      <c r="C1623" s="212" t="s">
        <v>70</v>
      </c>
      <c r="D1623" s="212" t="s">
        <v>820</v>
      </c>
      <c r="E1623" s="212" t="s">
        <v>657</v>
      </c>
      <c r="F1623" s="212"/>
      <c r="G1623" s="212" t="s">
        <v>72</v>
      </c>
      <c r="H1623" s="214" t="n">
        <v>0.1359</v>
      </c>
      <c r="I1623" s="215" t="n">
        <v>31.26</v>
      </c>
      <c r="J1623" s="215" t="n">
        <v>4.24</v>
      </c>
    </row>
    <row r="1624" customFormat="false" ht="25.5" hidden="false" customHeight="true" outlineLevel="0" collapsed="false">
      <c r="A1624" s="212" t="s">
        <v>658</v>
      </c>
      <c r="B1624" s="212" t="s">
        <v>1651</v>
      </c>
      <c r="C1624" s="212" t="s">
        <v>70</v>
      </c>
      <c r="D1624" s="212" t="s">
        <v>1652</v>
      </c>
      <c r="E1624" s="212" t="s">
        <v>657</v>
      </c>
      <c r="F1624" s="212"/>
      <c r="G1624" s="212" t="s">
        <v>72</v>
      </c>
      <c r="H1624" s="214" t="n">
        <v>0.1359</v>
      </c>
      <c r="I1624" s="215" t="n">
        <v>21.86</v>
      </c>
      <c r="J1624" s="215" t="n">
        <v>2.97</v>
      </c>
    </row>
    <row r="1625" customFormat="false" ht="24" hidden="false" customHeight="true" outlineLevel="0" collapsed="false">
      <c r="A1625" s="216" t="s">
        <v>661</v>
      </c>
      <c r="B1625" s="216" t="s">
        <v>1683</v>
      </c>
      <c r="C1625" s="216" t="s">
        <v>70</v>
      </c>
      <c r="D1625" s="216" t="s">
        <v>1684</v>
      </c>
      <c r="E1625" s="216" t="s">
        <v>705</v>
      </c>
      <c r="F1625" s="216"/>
      <c r="G1625" s="216" t="s">
        <v>87</v>
      </c>
      <c r="H1625" s="217" t="n">
        <v>0.0071</v>
      </c>
      <c r="I1625" s="218" t="n">
        <v>53.86</v>
      </c>
      <c r="J1625" s="218" t="n">
        <v>0.38</v>
      </c>
    </row>
    <row r="1626" customFormat="false" ht="24" hidden="false" customHeight="true" outlineLevel="0" collapsed="false">
      <c r="A1626" s="216" t="s">
        <v>661</v>
      </c>
      <c r="B1626" s="216" t="s">
        <v>1685</v>
      </c>
      <c r="C1626" s="216" t="s">
        <v>70</v>
      </c>
      <c r="D1626" s="216" t="s">
        <v>1686</v>
      </c>
      <c r="E1626" s="216" t="s">
        <v>705</v>
      </c>
      <c r="F1626" s="216"/>
      <c r="G1626" s="216" t="s">
        <v>87</v>
      </c>
      <c r="H1626" s="217" t="n">
        <v>0.0302</v>
      </c>
      <c r="I1626" s="218" t="n">
        <v>1.98</v>
      </c>
      <c r="J1626" s="218" t="n">
        <v>0.05</v>
      </c>
    </row>
    <row r="1627" customFormat="false" ht="25.5" hidden="false" customHeight="true" outlineLevel="0" collapsed="false">
      <c r="A1627" s="216" t="s">
        <v>661</v>
      </c>
      <c r="B1627" s="216" t="s">
        <v>1754</v>
      </c>
      <c r="C1627" s="216" t="s">
        <v>70</v>
      </c>
      <c r="D1627" s="216" t="s">
        <v>1755</v>
      </c>
      <c r="E1627" s="216" t="s">
        <v>705</v>
      </c>
      <c r="F1627" s="216"/>
      <c r="G1627" s="216" t="s">
        <v>87</v>
      </c>
      <c r="H1627" s="217" t="n">
        <v>1</v>
      </c>
      <c r="I1627" s="218" t="n">
        <v>0.73</v>
      </c>
      <c r="J1627" s="218" t="n">
        <v>0.73</v>
      </c>
    </row>
    <row r="1628" customFormat="false" ht="25.5" hidden="false" customHeight="true" outlineLevel="0" collapsed="false">
      <c r="A1628" s="216" t="s">
        <v>661</v>
      </c>
      <c r="B1628" s="216" t="s">
        <v>1687</v>
      </c>
      <c r="C1628" s="216" t="s">
        <v>70</v>
      </c>
      <c r="D1628" s="216" t="s">
        <v>1688</v>
      </c>
      <c r="E1628" s="216" t="s">
        <v>705</v>
      </c>
      <c r="F1628" s="216"/>
      <c r="G1628" s="216" t="s">
        <v>87</v>
      </c>
      <c r="H1628" s="217" t="n">
        <v>0.008</v>
      </c>
      <c r="I1628" s="218" t="n">
        <v>61.02</v>
      </c>
      <c r="J1628" s="218" t="n">
        <v>0.48</v>
      </c>
    </row>
    <row r="1629" customFormat="false" ht="13.5" hidden="false" customHeight="true" outlineLevel="0" collapsed="false">
      <c r="A1629" s="36"/>
      <c r="B1629" s="36"/>
      <c r="C1629" s="36"/>
      <c r="D1629" s="36"/>
      <c r="E1629" s="219" t="s">
        <v>676</v>
      </c>
      <c r="F1629" s="220" t="n">
        <v>5.74</v>
      </c>
      <c r="G1629" s="219" t="s">
        <v>677</v>
      </c>
      <c r="H1629" s="220" t="n">
        <v>0</v>
      </c>
      <c r="I1629" s="219" t="s">
        <v>678</v>
      </c>
      <c r="J1629" s="220" t="n">
        <v>5.74</v>
      </c>
    </row>
    <row r="1630" customFormat="false" ht="13.5" hidden="false" customHeight="true" outlineLevel="0" collapsed="false">
      <c r="A1630" s="36"/>
      <c r="B1630" s="36"/>
      <c r="C1630" s="36"/>
      <c r="D1630" s="36"/>
      <c r="E1630" s="219" t="s">
        <v>679</v>
      </c>
      <c r="F1630" s="220" t="n">
        <v>2.02</v>
      </c>
      <c r="G1630" s="36"/>
      <c r="H1630" s="219" t="s">
        <v>680</v>
      </c>
      <c r="I1630" s="219"/>
      <c r="J1630" s="220" t="n">
        <v>10.87</v>
      </c>
    </row>
    <row r="1631" customFormat="false" ht="49.5" hidden="false" customHeight="true" outlineLevel="0" collapsed="false">
      <c r="A1631" s="38"/>
      <c r="B1631" s="38"/>
      <c r="C1631" s="38"/>
      <c r="D1631" s="38"/>
      <c r="E1631" s="38"/>
      <c r="F1631" s="38"/>
      <c r="G1631" s="221" t="s">
        <v>681</v>
      </c>
      <c r="H1631" s="222" t="s">
        <v>1756</v>
      </c>
      <c r="I1631" s="221" t="s">
        <v>683</v>
      </c>
      <c r="J1631" s="223" t="n">
        <v>7174.2</v>
      </c>
    </row>
    <row r="1632" customFormat="false" ht="0.75" hidden="false" customHeight="true" outlineLevel="0" collapsed="false">
      <c r="A1632" s="224"/>
      <c r="B1632" s="224"/>
      <c r="C1632" s="224"/>
      <c r="D1632" s="224"/>
      <c r="E1632" s="224"/>
      <c r="F1632" s="224"/>
      <c r="G1632" s="224"/>
      <c r="H1632" s="224"/>
      <c r="I1632" s="224"/>
      <c r="J1632" s="224"/>
    </row>
    <row r="1633" customFormat="false" ht="18" hidden="false" customHeight="true" outlineLevel="0" collapsed="false">
      <c r="A1633" s="207" t="s">
        <v>277</v>
      </c>
      <c r="B1633" s="207" t="s">
        <v>647</v>
      </c>
      <c r="C1633" s="207" t="s">
        <v>648</v>
      </c>
      <c r="D1633" s="207" t="s">
        <v>649</v>
      </c>
      <c r="E1633" s="207" t="s">
        <v>650</v>
      </c>
      <c r="F1633" s="207"/>
      <c r="G1633" s="207" t="s">
        <v>651</v>
      </c>
      <c r="H1633" s="207" t="s">
        <v>652</v>
      </c>
      <c r="I1633" s="207" t="s">
        <v>653</v>
      </c>
      <c r="J1633" s="207" t="s">
        <v>654</v>
      </c>
    </row>
    <row r="1634" customFormat="false" ht="39" hidden="false" customHeight="true" outlineLevel="0" collapsed="false">
      <c r="A1634" s="208" t="s">
        <v>655</v>
      </c>
      <c r="B1634" s="208" t="s">
        <v>1757</v>
      </c>
      <c r="C1634" s="208" t="s">
        <v>70</v>
      </c>
      <c r="D1634" s="208" t="s">
        <v>278</v>
      </c>
      <c r="E1634" s="208" t="s">
        <v>1680</v>
      </c>
      <c r="F1634" s="208"/>
      <c r="G1634" s="208" t="s">
        <v>87</v>
      </c>
      <c r="H1634" s="210" t="n">
        <v>1</v>
      </c>
      <c r="I1634" s="211" t="n">
        <v>19.51</v>
      </c>
      <c r="J1634" s="211" t="n">
        <v>19.51</v>
      </c>
    </row>
    <row r="1635" customFormat="false" ht="25.5" hidden="false" customHeight="true" outlineLevel="0" collapsed="false">
      <c r="A1635" s="212" t="s">
        <v>658</v>
      </c>
      <c r="B1635" s="212" t="s">
        <v>819</v>
      </c>
      <c r="C1635" s="212" t="s">
        <v>70</v>
      </c>
      <c r="D1635" s="212" t="s">
        <v>820</v>
      </c>
      <c r="E1635" s="212" t="s">
        <v>657</v>
      </c>
      <c r="F1635" s="212"/>
      <c r="G1635" s="212" t="s">
        <v>72</v>
      </c>
      <c r="H1635" s="214" t="n">
        <v>0.2294</v>
      </c>
      <c r="I1635" s="215" t="n">
        <v>31.26</v>
      </c>
      <c r="J1635" s="215" t="n">
        <v>7.17</v>
      </c>
    </row>
    <row r="1636" customFormat="false" ht="25.5" hidden="false" customHeight="true" outlineLevel="0" collapsed="false">
      <c r="A1636" s="212" t="s">
        <v>658</v>
      </c>
      <c r="B1636" s="212" t="s">
        <v>1651</v>
      </c>
      <c r="C1636" s="212" t="s">
        <v>70</v>
      </c>
      <c r="D1636" s="212" t="s">
        <v>1652</v>
      </c>
      <c r="E1636" s="212" t="s">
        <v>657</v>
      </c>
      <c r="F1636" s="212"/>
      <c r="G1636" s="212" t="s">
        <v>72</v>
      </c>
      <c r="H1636" s="214" t="n">
        <v>0.2294</v>
      </c>
      <c r="I1636" s="215" t="n">
        <v>21.86</v>
      </c>
      <c r="J1636" s="215" t="n">
        <v>5.01</v>
      </c>
    </row>
    <row r="1637" customFormat="false" ht="25.5" hidden="false" customHeight="true" outlineLevel="0" collapsed="false">
      <c r="A1637" s="216" t="s">
        <v>661</v>
      </c>
      <c r="B1637" s="216" t="s">
        <v>1758</v>
      </c>
      <c r="C1637" s="216" t="s">
        <v>70</v>
      </c>
      <c r="D1637" s="216" t="s">
        <v>1759</v>
      </c>
      <c r="E1637" s="216" t="s">
        <v>705</v>
      </c>
      <c r="F1637" s="216"/>
      <c r="G1637" s="216" t="s">
        <v>87</v>
      </c>
      <c r="H1637" s="217" t="n">
        <v>1</v>
      </c>
      <c r="I1637" s="218" t="n">
        <v>5.01</v>
      </c>
      <c r="J1637" s="218" t="n">
        <v>5.01</v>
      </c>
    </row>
    <row r="1638" customFormat="false" ht="25.5" hidden="false" customHeight="true" outlineLevel="0" collapsed="false">
      <c r="A1638" s="216" t="s">
        <v>661</v>
      </c>
      <c r="B1638" s="216" t="s">
        <v>1687</v>
      </c>
      <c r="C1638" s="216" t="s">
        <v>70</v>
      </c>
      <c r="D1638" s="216" t="s">
        <v>1688</v>
      </c>
      <c r="E1638" s="216" t="s">
        <v>705</v>
      </c>
      <c r="F1638" s="216"/>
      <c r="G1638" s="216" t="s">
        <v>87</v>
      </c>
      <c r="H1638" s="217" t="n">
        <v>0.022</v>
      </c>
      <c r="I1638" s="218" t="n">
        <v>61.02</v>
      </c>
      <c r="J1638" s="218" t="n">
        <v>1.34</v>
      </c>
    </row>
    <row r="1639" customFormat="false" ht="24" hidden="false" customHeight="true" outlineLevel="0" collapsed="false">
      <c r="A1639" s="216" t="s">
        <v>661</v>
      </c>
      <c r="B1639" s="216" t="s">
        <v>1683</v>
      </c>
      <c r="C1639" s="216" t="s">
        <v>70</v>
      </c>
      <c r="D1639" s="216" t="s">
        <v>1684</v>
      </c>
      <c r="E1639" s="216" t="s">
        <v>705</v>
      </c>
      <c r="F1639" s="216"/>
      <c r="G1639" s="216" t="s">
        <v>87</v>
      </c>
      <c r="H1639" s="217" t="n">
        <v>0.0165</v>
      </c>
      <c r="I1639" s="218" t="n">
        <v>53.86</v>
      </c>
      <c r="J1639" s="218" t="n">
        <v>0.88</v>
      </c>
    </row>
    <row r="1640" customFormat="false" ht="24" hidden="false" customHeight="true" outlineLevel="0" collapsed="false">
      <c r="A1640" s="216" t="s">
        <v>661</v>
      </c>
      <c r="B1640" s="216" t="s">
        <v>1685</v>
      </c>
      <c r="C1640" s="216" t="s">
        <v>70</v>
      </c>
      <c r="D1640" s="216" t="s">
        <v>1686</v>
      </c>
      <c r="E1640" s="216" t="s">
        <v>705</v>
      </c>
      <c r="F1640" s="216"/>
      <c r="G1640" s="216" t="s">
        <v>87</v>
      </c>
      <c r="H1640" s="217" t="n">
        <v>0.051</v>
      </c>
      <c r="I1640" s="218" t="n">
        <v>1.98</v>
      </c>
      <c r="J1640" s="218" t="n">
        <v>0.1</v>
      </c>
    </row>
    <row r="1641" customFormat="false" ht="13.5" hidden="false" customHeight="true" outlineLevel="0" collapsed="false">
      <c r="A1641" s="36"/>
      <c r="B1641" s="36"/>
      <c r="C1641" s="36"/>
      <c r="D1641" s="36"/>
      <c r="E1641" s="219" t="s">
        <v>676</v>
      </c>
      <c r="F1641" s="220" t="n">
        <v>9.69</v>
      </c>
      <c r="G1641" s="219" t="s">
        <v>677</v>
      </c>
      <c r="H1641" s="220" t="n">
        <v>0</v>
      </c>
      <c r="I1641" s="219" t="s">
        <v>678</v>
      </c>
      <c r="J1641" s="220" t="n">
        <v>9.69</v>
      </c>
    </row>
    <row r="1642" customFormat="false" ht="13.5" hidden="false" customHeight="true" outlineLevel="0" collapsed="false">
      <c r="A1642" s="36"/>
      <c r="B1642" s="36"/>
      <c r="C1642" s="36"/>
      <c r="D1642" s="36"/>
      <c r="E1642" s="219" t="s">
        <v>679</v>
      </c>
      <c r="F1642" s="220" t="n">
        <v>4.46</v>
      </c>
      <c r="G1642" s="36"/>
      <c r="H1642" s="219" t="s">
        <v>680</v>
      </c>
      <c r="I1642" s="219"/>
      <c r="J1642" s="220" t="n">
        <v>23.97</v>
      </c>
    </row>
    <row r="1643" customFormat="false" ht="49.5" hidden="false" customHeight="true" outlineLevel="0" collapsed="false">
      <c r="A1643" s="38"/>
      <c r="B1643" s="38"/>
      <c r="C1643" s="38"/>
      <c r="D1643" s="38"/>
      <c r="E1643" s="38"/>
      <c r="F1643" s="38"/>
      <c r="G1643" s="221" t="s">
        <v>681</v>
      </c>
      <c r="H1643" s="222" t="s">
        <v>1666</v>
      </c>
      <c r="I1643" s="221" t="s">
        <v>683</v>
      </c>
      <c r="J1643" s="223" t="n">
        <v>1917.6</v>
      </c>
    </row>
    <row r="1644" customFormat="false" ht="0.75" hidden="false" customHeight="true" outlineLevel="0" collapsed="false">
      <c r="A1644" s="224"/>
      <c r="B1644" s="224"/>
      <c r="C1644" s="224"/>
      <c r="D1644" s="224"/>
      <c r="E1644" s="224"/>
      <c r="F1644" s="224"/>
      <c r="G1644" s="224"/>
      <c r="H1644" s="224"/>
      <c r="I1644" s="224"/>
      <c r="J1644" s="224"/>
    </row>
    <row r="1645" customFormat="false" ht="18" hidden="false" customHeight="true" outlineLevel="0" collapsed="false">
      <c r="A1645" s="207" t="s">
        <v>279</v>
      </c>
      <c r="B1645" s="207" t="s">
        <v>647</v>
      </c>
      <c r="C1645" s="207" t="s">
        <v>648</v>
      </c>
      <c r="D1645" s="207" t="s">
        <v>649</v>
      </c>
      <c r="E1645" s="207" t="s">
        <v>650</v>
      </c>
      <c r="F1645" s="207"/>
      <c r="G1645" s="207" t="s">
        <v>651</v>
      </c>
      <c r="H1645" s="207" t="s">
        <v>652</v>
      </c>
      <c r="I1645" s="207" t="s">
        <v>653</v>
      </c>
      <c r="J1645" s="207" t="s">
        <v>654</v>
      </c>
    </row>
    <row r="1646" customFormat="false" ht="39" hidden="false" customHeight="true" outlineLevel="0" collapsed="false">
      <c r="A1646" s="208" t="s">
        <v>655</v>
      </c>
      <c r="B1646" s="208" t="s">
        <v>1760</v>
      </c>
      <c r="C1646" s="208" t="s">
        <v>70</v>
      </c>
      <c r="D1646" s="208" t="s">
        <v>280</v>
      </c>
      <c r="E1646" s="208" t="s">
        <v>1680</v>
      </c>
      <c r="F1646" s="208"/>
      <c r="G1646" s="208" t="s">
        <v>87</v>
      </c>
      <c r="H1646" s="210" t="n">
        <v>1</v>
      </c>
      <c r="I1646" s="211" t="n">
        <v>14.82</v>
      </c>
      <c r="J1646" s="211" t="n">
        <v>14.82</v>
      </c>
    </row>
    <row r="1647" customFormat="false" ht="25.5" hidden="false" customHeight="true" outlineLevel="0" collapsed="false">
      <c r="A1647" s="212" t="s">
        <v>658</v>
      </c>
      <c r="B1647" s="212" t="s">
        <v>819</v>
      </c>
      <c r="C1647" s="212" t="s">
        <v>70</v>
      </c>
      <c r="D1647" s="212" t="s">
        <v>820</v>
      </c>
      <c r="E1647" s="212" t="s">
        <v>657</v>
      </c>
      <c r="F1647" s="212"/>
      <c r="G1647" s="212" t="s">
        <v>72</v>
      </c>
      <c r="H1647" s="214" t="n">
        <v>0.153</v>
      </c>
      <c r="I1647" s="215" t="n">
        <v>31.26</v>
      </c>
      <c r="J1647" s="215" t="n">
        <v>4.78</v>
      </c>
    </row>
    <row r="1648" customFormat="false" ht="25.5" hidden="false" customHeight="true" outlineLevel="0" collapsed="false">
      <c r="A1648" s="212" t="s">
        <v>658</v>
      </c>
      <c r="B1648" s="212" t="s">
        <v>1651</v>
      </c>
      <c r="C1648" s="212" t="s">
        <v>70</v>
      </c>
      <c r="D1648" s="212" t="s">
        <v>1652</v>
      </c>
      <c r="E1648" s="212" t="s">
        <v>657</v>
      </c>
      <c r="F1648" s="212"/>
      <c r="G1648" s="212" t="s">
        <v>72</v>
      </c>
      <c r="H1648" s="214" t="n">
        <v>0.153</v>
      </c>
      <c r="I1648" s="215" t="n">
        <v>21.86</v>
      </c>
      <c r="J1648" s="215" t="n">
        <v>3.34</v>
      </c>
    </row>
    <row r="1649" customFormat="false" ht="24" hidden="false" customHeight="true" outlineLevel="0" collapsed="false">
      <c r="A1649" s="216" t="s">
        <v>661</v>
      </c>
      <c r="B1649" s="216" t="s">
        <v>1761</v>
      </c>
      <c r="C1649" s="216" t="s">
        <v>70</v>
      </c>
      <c r="D1649" s="216" t="s">
        <v>1762</v>
      </c>
      <c r="E1649" s="216" t="s">
        <v>705</v>
      </c>
      <c r="F1649" s="216"/>
      <c r="G1649" s="216" t="s">
        <v>87</v>
      </c>
      <c r="H1649" s="217" t="n">
        <v>1</v>
      </c>
      <c r="I1649" s="218" t="n">
        <v>4.38</v>
      </c>
      <c r="J1649" s="218" t="n">
        <v>4.38</v>
      </c>
    </row>
    <row r="1650" customFormat="false" ht="24" hidden="false" customHeight="true" outlineLevel="0" collapsed="false">
      <c r="A1650" s="216" t="s">
        <v>661</v>
      </c>
      <c r="B1650" s="216" t="s">
        <v>1683</v>
      </c>
      <c r="C1650" s="216" t="s">
        <v>70</v>
      </c>
      <c r="D1650" s="216" t="s">
        <v>1684</v>
      </c>
      <c r="E1650" s="216" t="s">
        <v>705</v>
      </c>
      <c r="F1650" s="216"/>
      <c r="G1650" s="216" t="s">
        <v>87</v>
      </c>
      <c r="H1650" s="217" t="n">
        <v>0.0165</v>
      </c>
      <c r="I1650" s="218" t="n">
        <v>53.86</v>
      </c>
      <c r="J1650" s="218" t="n">
        <v>0.88</v>
      </c>
    </row>
    <row r="1651" customFormat="false" ht="24" hidden="false" customHeight="true" outlineLevel="0" collapsed="false">
      <c r="A1651" s="216" t="s">
        <v>661</v>
      </c>
      <c r="B1651" s="216" t="s">
        <v>1685</v>
      </c>
      <c r="C1651" s="216" t="s">
        <v>70</v>
      </c>
      <c r="D1651" s="216" t="s">
        <v>1686</v>
      </c>
      <c r="E1651" s="216" t="s">
        <v>705</v>
      </c>
      <c r="F1651" s="216"/>
      <c r="G1651" s="216" t="s">
        <v>87</v>
      </c>
      <c r="H1651" s="217" t="n">
        <v>0.051</v>
      </c>
      <c r="I1651" s="218" t="n">
        <v>1.98</v>
      </c>
      <c r="J1651" s="218" t="n">
        <v>0.1</v>
      </c>
    </row>
    <row r="1652" customFormat="false" ht="25.5" hidden="false" customHeight="true" outlineLevel="0" collapsed="false">
      <c r="A1652" s="216" t="s">
        <v>661</v>
      </c>
      <c r="B1652" s="216" t="s">
        <v>1687</v>
      </c>
      <c r="C1652" s="216" t="s">
        <v>70</v>
      </c>
      <c r="D1652" s="216" t="s">
        <v>1688</v>
      </c>
      <c r="E1652" s="216" t="s">
        <v>705</v>
      </c>
      <c r="F1652" s="216"/>
      <c r="G1652" s="216" t="s">
        <v>87</v>
      </c>
      <c r="H1652" s="217" t="n">
        <v>0.022</v>
      </c>
      <c r="I1652" s="218" t="n">
        <v>61.02</v>
      </c>
      <c r="J1652" s="218" t="n">
        <v>1.34</v>
      </c>
    </row>
    <row r="1653" customFormat="false" ht="13.5" hidden="false" customHeight="true" outlineLevel="0" collapsed="false">
      <c r="A1653" s="36"/>
      <c r="B1653" s="36"/>
      <c r="C1653" s="36"/>
      <c r="D1653" s="36"/>
      <c r="E1653" s="219" t="s">
        <v>676</v>
      </c>
      <c r="F1653" s="220" t="n">
        <v>6.46</v>
      </c>
      <c r="G1653" s="219" t="s">
        <v>677</v>
      </c>
      <c r="H1653" s="220" t="n">
        <v>0</v>
      </c>
      <c r="I1653" s="219" t="s">
        <v>678</v>
      </c>
      <c r="J1653" s="220" t="n">
        <v>6.46</v>
      </c>
    </row>
    <row r="1654" customFormat="false" ht="13.5" hidden="false" customHeight="true" outlineLevel="0" collapsed="false">
      <c r="A1654" s="36"/>
      <c r="B1654" s="36"/>
      <c r="C1654" s="36"/>
      <c r="D1654" s="36"/>
      <c r="E1654" s="219" t="s">
        <v>679</v>
      </c>
      <c r="F1654" s="220" t="n">
        <v>3.39</v>
      </c>
      <c r="G1654" s="36"/>
      <c r="H1654" s="219" t="s">
        <v>680</v>
      </c>
      <c r="I1654" s="219"/>
      <c r="J1654" s="220" t="n">
        <v>18.21</v>
      </c>
    </row>
    <row r="1655" customFormat="false" ht="49.5" hidden="false" customHeight="true" outlineLevel="0" collapsed="false">
      <c r="A1655" s="38"/>
      <c r="B1655" s="38"/>
      <c r="C1655" s="38"/>
      <c r="D1655" s="38"/>
      <c r="E1655" s="38"/>
      <c r="F1655" s="38"/>
      <c r="G1655" s="221" t="s">
        <v>681</v>
      </c>
      <c r="H1655" s="222" t="s">
        <v>1481</v>
      </c>
      <c r="I1655" s="221" t="s">
        <v>683</v>
      </c>
      <c r="J1655" s="223" t="n">
        <v>2185.2</v>
      </c>
    </row>
    <row r="1656" customFormat="false" ht="0.75" hidden="false" customHeight="true" outlineLevel="0" collapsed="false">
      <c r="A1656" s="224"/>
      <c r="B1656" s="224"/>
      <c r="C1656" s="224"/>
      <c r="D1656" s="224"/>
      <c r="E1656" s="224"/>
      <c r="F1656" s="224"/>
      <c r="G1656" s="224"/>
      <c r="H1656" s="224"/>
      <c r="I1656" s="224"/>
      <c r="J1656" s="224"/>
    </row>
    <row r="1657" customFormat="false" ht="18" hidden="false" customHeight="true" outlineLevel="0" collapsed="false">
      <c r="A1657" s="207" t="s">
        <v>281</v>
      </c>
      <c r="B1657" s="207" t="s">
        <v>647</v>
      </c>
      <c r="C1657" s="207" t="s">
        <v>648</v>
      </c>
      <c r="D1657" s="207" t="s">
        <v>649</v>
      </c>
      <c r="E1657" s="207" t="s">
        <v>650</v>
      </c>
      <c r="F1657" s="207"/>
      <c r="G1657" s="207" t="s">
        <v>651</v>
      </c>
      <c r="H1657" s="207" t="s">
        <v>652</v>
      </c>
      <c r="I1657" s="207" t="s">
        <v>653</v>
      </c>
      <c r="J1657" s="207" t="s">
        <v>654</v>
      </c>
    </row>
    <row r="1658" customFormat="false" ht="39" hidden="false" customHeight="true" outlineLevel="0" collapsed="false">
      <c r="A1658" s="208" t="s">
        <v>655</v>
      </c>
      <c r="B1658" s="208" t="s">
        <v>1763</v>
      </c>
      <c r="C1658" s="208" t="s">
        <v>70</v>
      </c>
      <c r="D1658" s="208" t="s">
        <v>282</v>
      </c>
      <c r="E1658" s="208" t="s">
        <v>1680</v>
      </c>
      <c r="F1658" s="208"/>
      <c r="G1658" s="208" t="s">
        <v>92</v>
      </c>
      <c r="H1658" s="210" t="n">
        <v>1</v>
      </c>
      <c r="I1658" s="211" t="n">
        <v>12.85</v>
      </c>
      <c r="J1658" s="211" t="n">
        <v>12.85</v>
      </c>
    </row>
    <row r="1659" customFormat="false" ht="25.5" hidden="false" customHeight="true" outlineLevel="0" collapsed="false">
      <c r="A1659" s="212" t="s">
        <v>658</v>
      </c>
      <c r="B1659" s="212" t="s">
        <v>819</v>
      </c>
      <c r="C1659" s="212" t="s">
        <v>70</v>
      </c>
      <c r="D1659" s="212" t="s">
        <v>820</v>
      </c>
      <c r="E1659" s="212" t="s">
        <v>657</v>
      </c>
      <c r="F1659" s="212"/>
      <c r="G1659" s="212" t="s">
        <v>72</v>
      </c>
      <c r="H1659" s="214" t="n">
        <v>0.1586</v>
      </c>
      <c r="I1659" s="215" t="n">
        <v>31.26</v>
      </c>
      <c r="J1659" s="215" t="n">
        <v>4.95</v>
      </c>
    </row>
    <row r="1660" customFormat="false" ht="25.5" hidden="false" customHeight="true" outlineLevel="0" collapsed="false">
      <c r="A1660" s="212" t="s">
        <v>658</v>
      </c>
      <c r="B1660" s="212" t="s">
        <v>1651</v>
      </c>
      <c r="C1660" s="212" t="s">
        <v>70</v>
      </c>
      <c r="D1660" s="212" t="s">
        <v>1652</v>
      </c>
      <c r="E1660" s="212" t="s">
        <v>657</v>
      </c>
      <c r="F1660" s="212"/>
      <c r="G1660" s="212" t="s">
        <v>72</v>
      </c>
      <c r="H1660" s="214" t="n">
        <v>0.1586</v>
      </c>
      <c r="I1660" s="215" t="n">
        <v>21.86</v>
      </c>
      <c r="J1660" s="215" t="n">
        <v>3.46</v>
      </c>
    </row>
    <row r="1661" customFormat="false" ht="24" hidden="false" customHeight="true" outlineLevel="0" collapsed="false">
      <c r="A1661" s="216" t="s">
        <v>661</v>
      </c>
      <c r="B1661" s="216" t="s">
        <v>1685</v>
      </c>
      <c r="C1661" s="216" t="s">
        <v>70</v>
      </c>
      <c r="D1661" s="216" t="s">
        <v>1686</v>
      </c>
      <c r="E1661" s="216" t="s">
        <v>705</v>
      </c>
      <c r="F1661" s="216"/>
      <c r="G1661" s="216" t="s">
        <v>87</v>
      </c>
      <c r="H1661" s="217" t="n">
        <v>0.037</v>
      </c>
      <c r="I1661" s="218" t="n">
        <v>1.98</v>
      </c>
      <c r="J1661" s="218" t="n">
        <v>0.07</v>
      </c>
    </row>
    <row r="1662" customFormat="false" ht="25.5" hidden="false" customHeight="true" outlineLevel="0" collapsed="false">
      <c r="A1662" s="216" t="s">
        <v>661</v>
      </c>
      <c r="B1662" s="216" t="s">
        <v>821</v>
      </c>
      <c r="C1662" s="216" t="s">
        <v>70</v>
      </c>
      <c r="D1662" s="216" t="s">
        <v>822</v>
      </c>
      <c r="E1662" s="216" t="s">
        <v>705</v>
      </c>
      <c r="F1662" s="216"/>
      <c r="G1662" s="216" t="s">
        <v>92</v>
      </c>
      <c r="H1662" s="217" t="n">
        <v>1.0493</v>
      </c>
      <c r="I1662" s="218" t="n">
        <v>4.17</v>
      </c>
      <c r="J1662" s="218" t="n">
        <v>4.37</v>
      </c>
    </row>
    <row r="1663" customFormat="false" ht="13.5" hidden="false" customHeight="true" outlineLevel="0" collapsed="false">
      <c r="A1663" s="36"/>
      <c r="B1663" s="36"/>
      <c r="C1663" s="36"/>
      <c r="D1663" s="36"/>
      <c r="E1663" s="219" t="s">
        <v>676</v>
      </c>
      <c r="F1663" s="220" t="n">
        <v>6.69</v>
      </c>
      <c r="G1663" s="219" t="s">
        <v>677</v>
      </c>
      <c r="H1663" s="220" t="n">
        <v>0</v>
      </c>
      <c r="I1663" s="219" t="s">
        <v>678</v>
      </c>
      <c r="J1663" s="220" t="n">
        <v>6.69</v>
      </c>
    </row>
    <row r="1664" customFormat="false" ht="13.5" hidden="false" customHeight="true" outlineLevel="0" collapsed="false">
      <c r="A1664" s="36"/>
      <c r="B1664" s="36"/>
      <c r="C1664" s="36"/>
      <c r="D1664" s="36"/>
      <c r="E1664" s="219" t="s">
        <v>679</v>
      </c>
      <c r="F1664" s="220" t="n">
        <v>2.94</v>
      </c>
      <c r="G1664" s="36"/>
      <c r="H1664" s="219" t="s">
        <v>680</v>
      </c>
      <c r="I1664" s="219"/>
      <c r="J1664" s="220" t="n">
        <v>15.79</v>
      </c>
    </row>
    <row r="1665" customFormat="false" ht="49.5" hidden="false" customHeight="true" outlineLevel="0" collapsed="false">
      <c r="A1665" s="38"/>
      <c r="B1665" s="38"/>
      <c r="C1665" s="38"/>
      <c r="D1665" s="38"/>
      <c r="E1665" s="38"/>
      <c r="F1665" s="38"/>
      <c r="G1665" s="221" t="s">
        <v>681</v>
      </c>
      <c r="H1665" s="222" t="s">
        <v>1764</v>
      </c>
      <c r="I1665" s="221" t="s">
        <v>683</v>
      </c>
      <c r="J1665" s="223" t="n">
        <v>18569.04</v>
      </c>
    </row>
    <row r="1666" customFormat="false" ht="0.75" hidden="false" customHeight="true" outlineLevel="0" collapsed="false">
      <c r="A1666" s="224"/>
      <c r="B1666" s="224"/>
      <c r="C1666" s="224"/>
      <c r="D1666" s="224"/>
      <c r="E1666" s="224"/>
      <c r="F1666" s="224"/>
      <c r="G1666" s="224"/>
      <c r="H1666" s="224"/>
      <c r="I1666" s="224"/>
      <c r="J1666" s="224"/>
    </row>
    <row r="1667" customFormat="false" ht="18" hidden="false" customHeight="true" outlineLevel="0" collapsed="false">
      <c r="A1667" s="207" t="s">
        <v>283</v>
      </c>
      <c r="B1667" s="207" t="s">
        <v>647</v>
      </c>
      <c r="C1667" s="207" t="s">
        <v>648</v>
      </c>
      <c r="D1667" s="207" t="s">
        <v>649</v>
      </c>
      <c r="E1667" s="207" t="s">
        <v>650</v>
      </c>
      <c r="F1667" s="207"/>
      <c r="G1667" s="207" t="s">
        <v>651</v>
      </c>
      <c r="H1667" s="207" t="s">
        <v>652</v>
      </c>
      <c r="I1667" s="207" t="s">
        <v>653</v>
      </c>
      <c r="J1667" s="207" t="s">
        <v>654</v>
      </c>
    </row>
    <row r="1668" customFormat="false" ht="39" hidden="false" customHeight="true" outlineLevel="0" collapsed="false">
      <c r="A1668" s="208" t="s">
        <v>655</v>
      </c>
      <c r="B1668" s="208" t="s">
        <v>1765</v>
      </c>
      <c r="C1668" s="208" t="s">
        <v>70</v>
      </c>
      <c r="D1668" s="208" t="s">
        <v>284</v>
      </c>
      <c r="E1668" s="208" t="s">
        <v>1680</v>
      </c>
      <c r="F1668" s="208"/>
      <c r="G1668" s="208" t="s">
        <v>92</v>
      </c>
      <c r="H1668" s="210" t="n">
        <v>1</v>
      </c>
      <c r="I1668" s="211" t="n">
        <v>30.53</v>
      </c>
      <c r="J1668" s="211" t="n">
        <v>30.53</v>
      </c>
    </row>
    <row r="1669" customFormat="false" ht="25.5" hidden="false" customHeight="true" outlineLevel="0" collapsed="false">
      <c r="A1669" s="212" t="s">
        <v>658</v>
      </c>
      <c r="B1669" s="212" t="s">
        <v>1651</v>
      </c>
      <c r="C1669" s="212" t="s">
        <v>70</v>
      </c>
      <c r="D1669" s="212" t="s">
        <v>1652</v>
      </c>
      <c r="E1669" s="212" t="s">
        <v>657</v>
      </c>
      <c r="F1669" s="212"/>
      <c r="G1669" s="212" t="s">
        <v>72</v>
      </c>
      <c r="H1669" s="214" t="n">
        <v>0.2677</v>
      </c>
      <c r="I1669" s="215" t="n">
        <v>21.86</v>
      </c>
      <c r="J1669" s="215" t="n">
        <v>5.85</v>
      </c>
    </row>
    <row r="1670" customFormat="false" ht="25.5" hidden="false" customHeight="true" outlineLevel="0" collapsed="false">
      <c r="A1670" s="212" t="s">
        <v>658</v>
      </c>
      <c r="B1670" s="212" t="s">
        <v>819</v>
      </c>
      <c r="C1670" s="212" t="s">
        <v>70</v>
      </c>
      <c r="D1670" s="212" t="s">
        <v>820</v>
      </c>
      <c r="E1670" s="212" t="s">
        <v>657</v>
      </c>
      <c r="F1670" s="212"/>
      <c r="G1670" s="212" t="s">
        <v>72</v>
      </c>
      <c r="H1670" s="214" t="n">
        <v>0.2677</v>
      </c>
      <c r="I1670" s="215" t="n">
        <v>31.26</v>
      </c>
      <c r="J1670" s="215" t="n">
        <v>8.36</v>
      </c>
    </row>
    <row r="1671" customFormat="false" ht="24" hidden="false" customHeight="true" outlineLevel="0" collapsed="false">
      <c r="A1671" s="216" t="s">
        <v>661</v>
      </c>
      <c r="B1671" s="216" t="s">
        <v>1685</v>
      </c>
      <c r="C1671" s="216" t="s">
        <v>70</v>
      </c>
      <c r="D1671" s="216" t="s">
        <v>1686</v>
      </c>
      <c r="E1671" s="216" t="s">
        <v>705</v>
      </c>
      <c r="F1671" s="216"/>
      <c r="G1671" s="216" t="s">
        <v>87</v>
      </c>
      <c r="H1671" s="217" t="n">
        <v>0.0312</v>
      </c>
      <c r="I1671" s="218" t="n">
        <v>1.98</v>
      </c>
      <c r="J1671" s="218" t="n">
        <v>0.06</v>
      </c>
    </row>
    <row r="1672" customFormat="false" ht="25.5" hidden="false" customHeight="true" outlineLevel="0" collapsed="false">
      <c r="A1672" s="216" t="s">
        <v>661</v>
      </c>
      <c r="B1672" s="216" t="s">
        <v>1766</v>
      </c>
      <c r="C1672" s="216" t="s">
        <v>70</v>
      </c>
      <c r="D1672" s="216" t="s">
        <v>1767</v>
      </c>
      <c r="E1672" s="216" t="s">
        <v>705</v>
      </c>
      <c r="F1672" s="216"/>
      <c r="G1672" s="216" t="s">
        <v>92</v>
      </c>
      <c r="H1672" s="217" t="n">
        <v>1.0493</v>
      </c>
      <c r="I1672" s="218" t="n">
        <v>15.5</v>
      </c>
      <c r="J1672" s="218" t="n">
        <v>16.26</v>
      </c>
    </row>
    <row r="1673" customFormat="false" ht="13.5" hidden="false" customHeight="true" outlineLevel="0" collapsed="false">
      <c r="A1673" s="36"/>
      <c r="B1673" s="36"/>
      <c r="C1673" s="36"/>
      <c r="D1673" s="36"/>
      <c r="E1673" s="219" t="s">
        <v>676</v>
      </c>
      <c r="F1673" s="220" t="n">
        <v>11.32</v>
      </c>
      <c r="G1673" s="219" t="s">
        <v>677</v>
      </c>
      <c r="H1673" s="220" t="n">
        <v>0</v>
      </c>
      <c r="I1673" s="219" t="s">
        <v>678</v>
      </c>
      <c r="J1673" s="220" t="n">
        <v>11.32</v>
      </c>
    </row>
    <row r="1674" customFormat="false" ht="13.5" hidden="false" customHeight="true" outlineLevel="0" collapsed="false">
      <c r="A1674" s="36"/>
      <c r="B1674" s="36"/>
      <c r="C1674" s="36"/>
      <c r="D1674" s="36"/>
      <c r="E1674" s="219" t="s">
        <v>679</v>
      </c>
      <c r="F1674" s="220" t="n">
        <v>6.98</v>
      </c>
      <c r="G1674" s="36"/>
      <c r="H1674" s="219" t="s">
        <v>680</v>
      </c>
      <c r="I1674" s="219"/>
      <c r="J1674" s="220" t="n">
        <v>37.51</v>
      </c>
    </row>
    <row r="1675" customFormat="false" ht="49.5" hidden="false" customHeight="true" outlineLevel="0" collapsed="false">
      <c r="A1675" s="38"/>
      <c r="B1675" s="38"/>
      <c r="C1675" s="38"/>
      <c r="D1675" s="38"/>
      <c r="E1675" s="38"/>
      <c r="F1675" s="38"/>
      <c r="G1675" s="221" t="s">
        <v>681</v>
      </c>
      <c r="H1675" s="222" t="s">
        <v>1768</v>
      </c>
      <c r="I1675" s="221" t="s">
        <v>683</v>
      </c>
      <c r="J1675" s="223" t="n">
        <v>21455.72</v>
      </c>
    </row>
    <row r="1676" customFormat="false" ht="0.75" hidden="false" customHeight="true" outlineLevel="0" collapsed="false">
      <c r="A1676" s="224"/>
      <c r="B1676" s="224"/>
      <c r="C1676" s="224"/>
      <c r="D1676" s="224"/>
      <c r="E1676" s="224"/>
      <c r="F1676" s="224"/>
      <c r="G1676" s="224"/>
      <c r="H1676" s="224"/>
      <c r="I1676" s="224"/>
      <c r="J1676" s="224"/>
    </row>
    <row r="1677" customFormat="false" ht="18" hidden="false" customHeight="true" outlineLevel="0" collapsed="false">
      <c r="A1677" s="207" t="s">
        <v>285</v>
      </c>
      <c r="B1677" s="207" t="s">
        <v>647</v>
      </c>
      <c r="C1677" s="207" t="s">
        <v>648</v>
      </c>
      <c r="D1677" s="207" t="s">
        <v>649</v>
      </c>
      <c r="E1677" s="207" t="s">
        <v>650</v>
      </c>
      <c r="F1677" s="207"/>
      <c r="G1677" s="207" t="s">
        <v>651</v>
      </c>
      <c r="H1677" s="207" t="s">
        <v>652</v>
      </c>
      <c r="I1677" s="207" t="s">
        <v>653</v>
      </c>
      <c r="J1677" s="207" t="s">
        <v>654</v>
      </c>
    </row>
    <row r="1678" customFormat="false" ht="25.5" hidden="false" customHeight="true" outlineLevel="0" collapsed="false">
      <c r="A1678" s="208" t="s">
        <v>655</v>
      </c>
      <c r="B1678" s="208" t="s">
        <v>1769</v>
      </c>
      <c r="C1678" s="208" t="s">
        <v>81</v>
      </c>
      <c r="D1678" s="208" t="s">
        <v>1770</v>
      </c>
      <c r="E1678" s="208" t="s">
        <v>1569</v>
      </c>
      <c r="F1678" s="208"/>
      <c r="G1678" s="208" t="s">
        <v>724</v>
      </c>
      <c r="H1678" s="210" t="n">
        <v>1</v>
      </c>
      <c r="I1678" s="211" t="n">
        <v>10.19</v>
      </c>
      <c r="J1678" s="211" t="n">
        <v>10.19</v>
      </c>
    </row>
    <row r="1679" customFormat="false" ht="15" hidden="false" customHeight="true" outlineLevel="0" collapsed="false">
      <c r="A1679" s="207" t="s">
        <v>725</v>
      </c>
      <c r="B1679" s="207" t="s">
        <v>647</v>
      </c>
      <c r="C1679" s="207" t="s">
        <v>648</v>
      </c>
      <c r="D1679" s="207" t="s">
        <v>649</v>
      </c>
      <c r="E1679" s="207" t="s">
        <v>650</v>
      </c>
      <c r="F1679" s="207"/>
      <c r="G1679" s="207" t="s">
        <v>651</v>
      </c>
      <c r="H1679" s="207" t="s">
        <v>652</v>
      </c>
      <c r="I1679" s="207" t="s">
        <v>653</v>
      </c>
      <c r="J1679" s="207" t="s">
        <v>654</v>
      </c>
    </row>
    <row r="1680" customFormat="false" ht="24" hidden="false" customHeight="true" outlineLevel="0" collapsed="false">
      <c r="A1680" s="216" t="s">
        <v>661</v>
      </c>
      <c r="B1680" s="216" t="s">
        <v>726</v>
      </c>
      <c r="C1680" s="216" t="s">
        <v>81</v>
      </c>
      <c r="D1680" s="216" t="s">
        <v>727</v>
      </c>
      <c r="E1680" s="216" t="s">
        <v>673</v>
      </c>
      <c r="F1680" s="216"/>
      <c r="G1680" s="216" t="s">
        <v>712</v>
      </c>
      <c r="H1680" s="217" t="n">
        <v>0.19</v>
      </c>
      <c r="I1680" s="228" t="s">
        <v>728</v>
      </c>
      <c r="J1680" s="229" t="s">
        <v>1771</v>
      </c>
    </row>
    <row r="1681" customFormat="false" ht="24" hidden="false" customHeight="true" outlineLevel="0" collapsed="false">
      <c r="A1681" s="216" t="s">
        <v>661</v>
      </c>
      <c r="B1681" s="216" t="s">
        <v>1570</v>
      </c>
      <c r="C1681" s="216" t="s">
        <v>81</v>
      </c>
      <c r="D1681" s="216" t="s">
        <v>1571</v>
      </c>
      <c r="E1681" s="216" t="s">
        <v>673</v>
      </c>
      <c r="F1681" s="216"/>
      <c r="G1681" s="216" t="s">
        <v>712</v>
      </c>
      <c r="H1681" s="217" t="n">
        <v>0.19</v>
      </c>
      <c r="I1681" s="228" t="s">
        <v>884</v>
      </c>
      <c r="J1681" s="229" t="s">
        <v>1772</v>
      </c>
    </row>
    <row r="1682" customFormat="false" ht="24" hidden="false" customHeight="true" outlineLevel="0" collapsed="false">
      <c r="A1682" s="216" t="s">
        <v>661</v>
      </c>
      <c r="B1682" s="216" t="s">
        <v>1715</v>
      </c>
      <c r="C1682" s="216" t="s">
        <v>81</v>
      </c>
      <c r="D1682" s="216" t="s">
        <v>1716</v>
      </c>
      <c r="E1682" s="216" t="s">
        <v>705</v>
      </c>
      <c r="F1682" s="216"/>
      <c r="G1682" s="216" t="s">
        <v>976</v>
      </c>
      <c r="H1682" s="217" t="n">
        <v>0.009</v>
      </c>
      <c r="I1682" s="228" t="s">
        <v>1717</v>
      </c>
      <c r="J1682" s="229" t="s">
        <v>1773</v>
      </c>
    </row>
    <row r="1683" customFormat="false" ht="25.5" hidden="false" customHeight="true" outlineLevel="0" collapsed="false">
      <c r="A1683" s="216" t="s">
        <v>661</v>
      </c>
      <c r="B1683" s="216" t="s">
        <v>1774</v>
      </c>
      <c r="C1683" s="216" t="s">
        <v>81</v>
      </c>
      <c r="D1683" s="216" t="s">
        <v>1775</v>
      </c>
      <c r="E1683" s="216" t="s">
        <v>705</v>
      </c>
      <c r="F1683" s="216"/>
      <c r="G1683" s="216" t="s">
        <v>724</v>
      </c>
      <c r="H1683" s="217" t="n">
        <v>1</v>
      </c>
      <c r="I1683" s="228" t="s">
        <v>1776</v>
      </c>
      <c r="J1683" s="229" t="s">
        <v>1776</v>
      </c>
    </row>
    <row r="1684" customFormat="false" ht="24" hidden="false" customHeight="true" outlineLevel="0" collapsed="false">
      <c r="A1684" s="212" t="s">
        <v>655</v>
      </c>
      <c r="B1684" s="212" t="s">
        <v>1573</v>
      </c>
      <c r="C1684" s="212" t="s">
        <v>81</v>
      </c>
      <c r="D1684" s="212" t="s">
        <v>1574</v>
      </c>
      <c r="E1684" s="212" t="s">
        <v>732</v>
      </c>
      <c r="F1684" s="212"/>
      <c r="G1684" s="212" t="s">
        <v>724</v>
      </c>
      <c r="H1684" s="214" t="n">
        <v>0.19</v>
      </c>
      <c r="I1684" s="230" t="s">
        <v>1575</v>
      </c>
      <c r="J1684" s="231" t="s">
        <v>1159</v>
      </c>
    </row>
    <row r="1685" customFormat="false" ht="24" hidden="false" customHeight="true" outlineLevel="0" collapsed="false">
      <c r="A1685" s="212" t="s">
        <v>655</v>
      </c>
      <c r="B1685" s="212" t="s">
        <v>730</v>
      </c>
      <c r="C1685" s="212" t="s">
        <v>81</v>
      </c>
      <c r="D1685" s="212" t="s">
        <v>731</v>
      </c>
      <c r="E1685" s="212" t="s">
        <v>732</v>
      </c>
      <c r="F1685" s="212"/>
      <c r="G1685" s="212" t="s">
        <v>724</v>
      </c>
      <c r="H1685" s="214" t="n">
        <v>0.19</v>
      </c>
      <c r="I1685" s="230" t="s">
        <v>733</v>
      </c>
      <c r="J1685" s="231" t="s">
        <v>1777</v>
      </c>
    </row>
    <row r="1686" customFormat="false" ht="24" hidden="false" customHeight="true" outlineLevel="0" collapsed="false">
      <c r="A1686" s="216" t="s">
        <v>661</v>
      </c>
      <c r="B1686" s="216" t="s">
        <v>1720</v>
      </c>
      <c r="C1686" s="216" t="s">
        <v>81</v>
      </c>
      <c r="D1686" s="216" t="s">
        <v>1721</v>
      </c>
      <c r="E1686" s="216" t="s">
        <v>705</v>
      </c>
      <c r="F1686" s="216"/>
      <c r="G1686" s="216" t="s">
        <v>1722</v>
      </c>
      <c r="H1686" s="217" t="n">
        <v>0.004</v>
      </c>
      <c r="I1686" s="228" t="s">
        <v>1723</v>
      </c>
      <c r="J1686" s="229" t="s">
        <v>928</v>
      </c>
    </row>
    <row r="1687" customFormat="false" ht="39.75" hidden="false" customHeight="true" outlineLevel="0" collapsed="false">
      <c r="A1687" s="207" t="s">
        <v>740</v>
      </c>
      <c r="B1687" s="207"/>
      <c r="C1687" s="207"/>
      <c r="D1687" s="207"/>
      <c r="E1687" s="207"/>
      <c r="F1687" s="207"/>
      <c r="G1687" s="207"/>
      <c r="H1687" s="207"/>
      <c r="I1687" s="207"/>
      <c r="J1687" s="207"/>
    </row>
    <row r="1688" customFormat="false" ht="15" hidden="false" customHeight="true" outlineLevel="0" collapsed="false">
      <c r="A1688" s="207" t="s">
        <v>725</v>
      </c>
      <c r="B1688" s="207" t="s">
        <v>647</v>
      </c>
      <c r="C1688" s="207" t="s">
        <v>648</v>
      </c>
      <c r="D1688" s="207" t="s">
        <v>649</v>
      </c>
      <c r="E1688" s="207" t="s">
        <v>650</v>
      </c>
      <c r="F1688" s="207"/>
      <c r="G1688" s="207" t="s">
        <v>651</v>
      </c>
      <c r="H1688" s="207" t="s">
        <v>652</v>
      </c>
      <c r="I1688" s="207" t="s">
        <v>653</v>
      </c>
      <c r="J1688" s="207" t="s">
        <v>654</v>
      </c>
    </row>
    <row r="1689" customFormat="false" ht="24" hidden="false" customHeight="true" outlineLevel="0" collapsed="false">
      <c r="A1689" s="216" t="s">
        <v>661</v>
      </c>
      <c r="B1689" s="216" t="s">
        <v>726</v>
      </c>
      <c r="C1689" s="216" t="s">
        <v>81</v>
      </c>
      <c r="D1689" s="216" t="s">
        <v>727</v>
      </c>
      <c r="E1689" s="216" t="s">
        <v>673</v>
      </c>
      <c r="F1689" s="216"/>
      <c r="G1689" s="216" t="s">
        <v>712</v>
      </c>
      <c r="H1689" s="217" t="n">
        <v>0.19</v>
      </c>
      <c r="I1689" s="228" t="s">
        <v>728</v>
      </c>
      <c r="J1689" s="229" t="s">
        <v>1771</v>
      </c>
    </row>
    <row r="1690" customFormat="false" ht="24" hidden="false" customHeight="true" outlineLevel="0" collapsed="false">
      <c r="A1690" s="216" t="s">
        <v>661</v>
      </c>
      <c r="B1690" s="216" t="s">
        <v>1570</v>
      </c>
      <c r="C1690" s="216" t="s">
        <v>81</v>
      </c>
      <c r="D1690" s="216" t="s">
        <v>1571</v>
      </c>
      <c r="E1690" s="216" t="s">
        <v>673</v>
      </c>
      <c r="F1690" s="216"/>
      <c r="G1690" s="216" t="s">
        <v>712</v>
      </c>
      <c r="H1690" s="217" t="n">
        <v>0.19</v>
      </c>
      <c r="I1690" s="228" t="s">
        <v>884</v>
      </c>
      <c r="J1690" s="229" t="s">
        <v>1772</v>
      </c>
    </row>
    <row r="1691" customFormat="false" ht="24" hidden="false" customHeight="true" outlineLevel="0" collapsed="false">
      <c r="A1691" s="216" t="s">
        <v>661</v>
      </c>
      <c r="B1691" s="216" t="s">
        <v>1715</v>
      </c>
      <c r="C1691" s="216" t="s">
        <v>81</v>
      </c>
      <c r="D1691" s="216" t="s">
        <v>1716</v>
      </c>
      <c r="E1691" s="216" t="s">
        <v>705</v>
      </c>
      <c r="F1691" s="216"/>
      <c r="G1691" s="216" t="s">
        <v>976</v>
      </c>
      <c r="H1691" s="217" t="n">
        <v>0.009</v>
      </c>
      <c r="I1691" s="228" t="s">
        <v>1717</v>
      </c>
      <c r="J1691" s="229" t="s">
        <v>1773</v>
      </c>
    </row>
    <row r="1692" customFormat="false" ht="25.5" hidden="false" customHeight="true" outlineLevel="0" collapsed="false">
      <c r="A1692" s="216" t="s">
        <v>661</v>
      </c>
      <c r="B1692" s="216" t="s">
        <v>1774</v>
      </c>
      <c r="C1692" s="216" t="s">
        <v>81</v>
      </c>
      <c r="D1692" s="216" t="s">
        <v>1775</v>
      </c>
      <c r="E1692" s="216" t="s">
        <v>705</v>
      </c>
      <c r="F1692" s="216"/>
      <c r="G1692" s="216" t="s">
        <v>724</v>
      </c>
      <c r="H1692" s="217" t="n">
        <v>1</v>
      </c>
      <c r="I1692" s="228" t="s">
        <v>1776</v>
      </c>
      <c r="J1692" s="229" t="s">
        <v>1776</v>
      </c>
    </row>
    <row r="1693" customFormat="false" ht="24" hidden="false" customHeight="true" outlineLevel="0" collapsed="false">
      <c r="A1693" s="216" t="s">
        <v>661</v>
      </c>
      <c r="B1693" s="216" t="s">
        <v>784</v>
      </c>
      <c r="C1693" s="216" t="s">
        <v>81</v>
      </c>
      <c r="D1693" s="216" t="s">
        <v>785</v>
      </c>
      <c r="E1693" s="216" t="s">
        <v>769</v>
      </c>
      <c r="F1693" s="216"/>
      <c r="G1693" s="216" t="s">
        <v>724</v>
      </c>
      <c r="H1693" s="217" t="n">
        <v>0.00171</v>
      </c>
      <c r="I1693" s="228" t="s">
        <v>786</v>
      </c>
      <c r="J1693" s="229" t="s">
        <v>1207</v>
      </c>
    </row>
    <row r="1694" customFormat="false" ht="24" hidden="false" customHeight="true" outlineLevel="0" collapsed="false">
      <c r="A1694" s="216" t="s">
        <v>661</v>
      </c>
      <c r="B1694" s="216" t="s">
        <v>758</v>
      </c>
      <c r="C1694" s="216" t="s">
        <v>81</v>
      </c>
      <c r="D1694" s="216" t="s">
        <v>759</v>
      </c>
      <c r="E1694" s="216" t="s">
        <v>705</v>
      </c>
      <c r="F1694" s="216"/>
      <c r="G1694" s="216" t="s">
        <v>640</v>
      </c>
      <c r="H1694" s="217" t="n">
        <v>0.000874</v>
      </c>
      <c r="I1694" s="228" t="s">
        <v>760</v>
      </c>
      <c r="J1694" s="229" t="s">
        <v>744</v>
      </c>
    </row>
    <row r="1695" customFormat="false" ht="24" hidden="false" customHeight="true" outlineLevel="0" collapsed="false">
      <c r="A1695" s="216" t="s">
        <v>661</v>
      </c>
      <c r="B1695" s="216" t="s">
        <v>1581</v>
      </c>
      <c r="C1695" s="216" t="s">
        <v>81</v>
      </c>
      <c r="D1695" s="216" t="s">
        <v>1582</v>
      </c>
      <c r="E1695" s="216" t="s">
        <v>705</v>
      </c>
      <c r="F1695" s="216"/>
      <c r="G1695" s="216" t="s">
        <v>724</v>
      </c>
      <c r="H1695" s="217" t="n">
        <v>0.000133</v>
      </c>
      <c r="I1695" s="228" t="s">
        <v>1583</v>
      </c>
      <c r="J1695" s="229" t="s">
        <v>744</v>
      </c>
    </row>
    <row r="1696" customFormat="false" ht="24" hidden="false" customHeight="true" outlineLevel="0" collapsed="false">
      <c r="A1696" s="216" t="s">
        <v>661</v>
      </c>
      <c r="B1696" s="216" t="s">
        <v>764</v>
      </c>
      <c r="C1696" s="216" t="s">
        <v>81</v>
      </c>
      <c r="D1696" s="216" t="s">
        <v>765</v>
      </c>
      <c r="E1696" s="216" t="s">
        <v>705</v>
      </c>
      <c r="F1696" s="216"/>
      <c r="G1696" s="216" t="s">
        <v>724</v>
      </c>
      <c r="H1696" s="217" t="n">
        <v>0.00171</v>
      </c>
      <c r="I1696" s="228" t="s">
        <v>766</v>
      </c>
      <c r="J1696" s="229" t="s">
        <v>744</v>
      </c>
    </row>
    <row r="1697" customFormat="false" ht="24" hidden="false" customHeight="true" outlineLevel="0" collapsed="false">
      <c r="A1697" s="216" t="s">
        <v>661</v>
      </c>
      <c r="B1697" s="216" t="s">
        <v>761</v>
      </c>
      <c r="C1697" s="216" t="s">
        <v>81</v>
      </c>
      <c r="D1697" s="216" t="s">
        <v>762</v>
      </c>
      <c r="E1697" s="216" t="s">
        <v>705</v>
      </c>
      <c r="F1697" s="216"/>
      <c r="G1697" s="216" t="s">
        <v>724</v>
      </c>
      <c r="H1697" s="217" t="n">
        <v>0.038684</v>
      </c>
      <c r="I1697" s="228" t="s">
        <v>763</v>
      </c>
      <c r="J1697" s="229" t="s">
        <v>1778</v>
      </c>
    </row>
    <row r="1698" customFormat="false" ht="24" hidden="false" customHeight="true" outlineLevel="0" collapsed="false">
      <c r="A1698" s="216" t="s">
        <v>661</v>
      </c>
      <c r="B1698" s="216" t="s">
        <v>1585</v>
      </c>
      <c r="C1698" s="216" t="s">
        <v>81</v>
      </c>
      <c r="D1698" s="216" t="s">
        <v>1586</v>
      </c>
      <c r="E1698" s="216" t="s">
        <v>705</v>
      </c>
      <c r="F1698" s="216"/>
      <c r="G1698" s="216" t="s">
        <v>724</v>
      </c>
      <c r="H1698" s="217" t="n">
        <v>7.6E-005</v>
      </c>
      <c r="I1698" s="228" t="s">
        <v>1587</v>
      </c>
      <c r="J1698" s="229" t="s">
        <v>744</v>
      </c>
    </row>
    <row r="1699" customFormat="false" ht="24" hidden="false" customHeight="true" outlineLevel="0" collapsed="false">
      <c r="A1699" s="216" t="s">
        <v>661</v>
      </c>
      <c r="B1699" s="216" t="s">
        <v>1588</v>
      </c>
      <c r="C1699" s="216" t="s">
        <v>81</v>
      </c>
      <c r="D1699" s="216" t="s">
        <v>1589</v>
      </c>
      <c r="E1699" s="216" t="s">
        <v>705</v>
      </c>
      <c r="F1699" s="216"/>
      <c r="G1699" s="216" t="s">
        <v>724</v>
      </c>
      <c r="H1699" s="217" t="n">
        <v>0.000209</v>
      </c>
      <c r="I1699" s="228" t="s">
        <v>1590</v>
      </c>
      <c r="J1699" s="229" t="s">
        <v>744</v>
      </c>
    </row>
    <row r="1700" customFormat="false" ht="24" hidden="false" customHeight="true" outlineLevel="0" collapsed="false">
      <c r="A1700" s="216" t="s">
        <v>661</v>
      </c>
      <c r="B1700" s="216" t="s">
        <v>1591</v>
      </c>
      <c r="C1700" s="216" t="s">
        <v>81</v>
      </c>
      <c r="D1700" s="216" t="s">
        <v>1592</v>
      </c>
      <c r="E1700" s="216" t="s">
        <v>705</v>
      </c>
      <c r="F1700" s="216"/>
      <c r="G1700" s="216" t="s">
        <v>724</v>
      </c>
      <c r="H1700" s="217" t="n">
        <v>1.9E-005</v>
      </c>
      <c r="I1700" s="228" t="s">
        <v>1593</v>
      </c>
      <c r="J1700" s="229" t="s">
        <v>744</v>
      </c>
    </row>
    <row r="1701" customFormat="false" ht="24" hidden="false" customHeight="true" outlineLevel="0" collapsed="false">
      <c r="A1701" s="216" t="s">
        <v>661</v>
      </c>
      <c r="B1701" s="216" t="s">
        <v>778</v>
      </c>
      <c r="C1701" s="216" t="s">
        <v>81</v>
      </c>
      <c r="D1701" s="216" t="s">
        <v>779</v>
      </c>
      <c r="E1701" s="216" t="s">
        <v>705</v>
      </c>
      <c r="F1701" s="216"/>
      <c r="G1701" s="216" t="s">
        <v>724</v>
      </c>
      <c r="H1701" s="217" t="n">
        <v>0.00057</v>
      </c>
      <c r="I1701" s="228" t="s">
        <v>780</v>
      </c>
      <c r="J1701" s="229" t="s">
        <v>1153</v>
      </c>
    </row>
    <row r="1702" customFormat="false" ht="25.5" hidden="false" customHeight="true" outlineLevel="0" collapsed="false">
      <c r="A1702" s="216" t="s">
        <v>661</v>
      </c>
      <c r="B1702" s="216" t="s">
        <v>781</v>
      </c>
      <c r="C1702" s="216" t="s">
        <v>81</v>
      </c>
      <c r="D1702" s="216" t="s">
        <v>782</v>
      </c>
      <c r="E1702" s="216" t="s">
        <v>705</v>
      </c>
      <c r="F1702" s="216"/>
      <c r="G1702" s="216" t="s">
        <v>724</v>
      </c>
      <c r="H1702" s="217" t="n">
        <v>7.6E-005</v>
      </c>
      <c r="I1702" s="228" t="s">
        <v>783</v>
      </c>
      <c r="J1702" s="229" t="s">
        <v>744</v>
      </c>
    </row>
    <row r="1703" customFormat="false" ht="25.5" hidden="false" customHeight="true" outlineLevel="0" collapsed="false">
      <c r="A1703" s="216" t="s">
        <v>661</v>
      </c>
      <c r="B1703" s="216" t="s">
        <v>741</v>
      </c>
      <c r="C1703" s="216" t="s">
        <v>81</v>
      </c>
      <c r="D1703" s="216" t="s">
        <v>742</v>
      </c>
      <c r="E1703" s="216" t="s">
        <v>705</v>
      </c>
      <c r="F1703" s="216"/>
      <c r="G1703" s="216" t="s">
        <v>724</v>
      </c>
      <c r="H1703" s="217" t="n">
        <v>0.000228</v>
      </c>
      <c r="I1703" s="228" t="s">
        <v>743</v>
      </c>
      <c r="J1703" s="229" t="s">
        <v>744</v>
      </c>
    </row>
    <row r="1704" customFormat="false" ht="24" hidden="false" customHeight="true" outlineLevel="0" collapsed="false">
      <c r="A1704" s="216" t="s">
        <v>661</v>
      </c>
      <c r="B1704" s="216" t="s">
        <v>1594</v>
      </c>
      <c r="C1704" s="216" t="s">
        <v>81</v>
      </c>
      <c r="D1704" s="216" t="s">
        <v>1595</v>
      </c>
      <c r="E1704" s="216" t="s">
        <v>705</v>
      </c>
      <c r="F1704" s="216"/>
      <c r="G1704" s="216" t="s">
        <v>724</v>
      </c>
      <c r="H1704" s="217" t="n">
        <v>1.9E-005</v>
      </c>
      <c r="I1704" s="228" t="s">
        <v>1596</v>
      </c>
      <c r="J1704" s="229" t="s">
        <v>744</v>
      </c>
    </row>
    <row r="1705" customFormat="false" ht="24" hidden="false" customHeight="true" outlineLevel="0" collapsed="false">
      <c r="A1705" s="216" t="s">
        <v>661</v>
      </c>
      <c r="B1705" s="216" t="s">
        <v>1597</v>
      </c>
      <c r="C1705" s="216" t="s">
        <v>81</v>
      </c>
      <c r="D1705" s="216" t="s">
        <v>1598</v>
      </c>
      <c r="E1705" s="216" t="s">
        <v>705</v>
      </c>
      <c r="F1705" s="216"/>
      <c r="G1705" s="216" t="s">
        <v>724</v>
      </c>
      <c r="H1705" s="217" t="n">
        <v>7.6E-005</v>
      </c>
      <c r="I1705" s="228" t="s">
        <v>1599</v>
      </c>
      <c r="J1705" s="229" t="s">
        <v>744</v>
      </c>
    </row>
    <row r="1706" customFormat="false" ht="24" hidden="false" customHeight="true" outlineLevel="0" collapsed="false">
      <c r="A1706" s="216" t="s">
        <v>661</v>
      </c>
      <c r="B1706" s="216" t="s">
        <v>774</v>
      </c>
      <c r="C1706" s="216" t="s">
        <v>81</v>
      </c>
      <c r="D1706" s="216" t="s">
        <v>775</v>
      </c>
      <c r="E1706" s="216" t="s">
        <v>769</v>
      </c>
      <c r="F1706" s="216"/>
      <c r="G1706" s="216" t="s">
        <v>776</v>
      </c>
      <c r="H1706" s="217" t="n">
        <v>0.000152</v>
      </c>
      <c r="I1706" s="228" t="s">
        <v>777</v>
      </c>
      <c r="J1706" s="229" t="s">
        <v>729</v>
      </c>
    </row>
    <row r="1707" customFormat="false" ht="24" hidden="false" customHeight="true" outlineLevel="0" collapsed="false">
      <c r="A1707" s="216" t="s">
        <v>661</v>
      </c>
      <c r="B1707" s="216" t="s">
        <v>787</v>
      </c>
      <c r="C1707" s="216" t="s">
        <v>81</v>
      </c>
      <c r="D1707" s="216" t="s">
        <v>788</v>
      </c>
      <c r="E1707" s="216" t="s">
        <v>705</v>
      </c>
      <c r="F1707" s="216"/>
      <c r="G1707" s="216" t="s">
        <v>724</v>
      </c>
      <c r="H1707" s="217" t="n">
        <v>0.00171</v>
      </c>
      <c r="I1707" s="228" t="s">
        <v>789</v>
      </c>
      <c r="J1707" s="229" t="s">
        <v>1556</v>
      </c>
    </row>
    <row r="1708" customFormat="false" ht="25.5" hidden="false" customHeight="true" outlineLevel="0" collapsed="false">
      <c r="A1708" s="216" t="s">
        <v>661</v>
      </c>
      <c r="B1708" s="216" t="s">
        <v>767</v>
      </c>
      <c r="C1708" s="216" t="s">
        <v>81</v>
      </c>
      <c r="D1708" s="216" t="s">
        <v>768</v>
      </c>
      <c r="E1708" s="216" t="s">
        <v>769</v>
      </c>
      <c r="F1708" s="216"/>
      <c r="G1708" s="216" t="s">
        <v>724</v>
      </c>
      <c r="H1708" s="217" t="n">
        <v>0.038684</v>
      </c>
      <c r="I1708" s="228" t="s">
        <v>770</v>
      </c>
      <c r="J1708" s="229" t="s">
        <v>1779</v>
      </c>
    </row>
    <row r="1709" customFormat="false" ht="24" hidden="false" customHeight="true" outlineLevel="0" collapsed="false">
      <c r="A1709" s="216" t="s">
        <v>661</v>
      </c>
      <c r="B1709" s="216" t="s">
        <v>796</v>
      </c>
      <c r="C1709" s="216" t="s">
        <v>81</v>
      </c>
      <c r="D1709" s="216" t="s">
        <v>797</v>
      </c>
      <c r="E1709" s="216" t="s">
        <v>705</v>
      </c>
      <c r="F1709" s="216"/>
      <c r="G1709" s="216" t="s">
        <v>724</v>
      </c>
      <c r="H1709" s="217" t="n">
        <v>0.000684</v>
      </c>
      <c r="I1709" s="228" t="s">
        <v>798</v>
      </c>
      <c r="J1709" s="229" t="s">
        <v>734</v>
      </c>
    </row>
    <row r="1710" customFormat="false" ht="24" hidden="false" customHeight="true" outlineLevel="0" collapsed="false">
      <c r="A1710" s="216" t="s">
        <v>661</v>
      </c>
      <c r="B1710" s="216" t="s">
        <v>1602</v>
      </c>
      <c r="C1710" s="216" t="s">
        <v>81</v>
      </c>
      <c r="D1710" s="216" t="s">
        <v>1603</v>
      </c>
      <c r="E1710" s="216" t="s">
        <v>705</v>
      </c>
      <c r="F1710" s="216"/>
      <c r="G1710" s="216" t="s">
        <v>724</v>
      </c>
      <c r="H1710" s="217" t="n">
        <v>0.000114</v>
      </c>
      <c r="I1710" s="228" t="s">
        <v>1604</v>
      </c>
      <c r="J1710" s="229" t="s">
        <v>744</v>
      </c>
    </row>
    <row r="1711" customFormat="false" ht="25.5" hidden="false" customHeight="true" outlineLevel="0" collapsed="false">
      <c r="A1711" s="216" t="s">
        <v>661</v>
      </c>
      <c r="B1711" s="216" t="s">
        <v>751</v>
      </c>
      <c r="C1711" s="216" t="s">
        <v>81</v>
      </c>
      <c r="D1711" s="216" t="s">
        <v>752</v>
      </c>
      <c r="E1711" s="216" t="s">
        <v>705</v>
      </c>
      <c r="F1711" s="216"/>
      <c r="G1711" s="216" t="s">
        <v>640</v>
      </c>
      <c r="H1711" s="217" t="n">
        <v>0.000304</v>
      </c>
      <c r="I1711" s="228" t="s">
        <v>753</v>
      </c>
      <c r="J1711" s="229" t="s">
        <v>1207</v>
      </c>
    </row>
    <row r="1712" customFormat="false" ht="24" hidden="false" customHeight="true" outlineLevel="0" collapsed="false">
      <c r="A1712" s="216" t="s">
        <v>661</v>
      </c>
      <c r="B1712" s="216" t="s">
        <v>754</v>
      </c>
      <c r="C1712" s="216" t="s">
        <v>81</v>
      </c>
      <c r="D1712" s="216" t="s">
        <v>755</v>
      </c>
      <c r="E1712" s="216" t="s">
        <v>705</v>
      </c>
      <c r="F1712" s="216"/>
      <c r="G1712" s="216" t="s">
        <v>756</v>
      </c>
      <c r="H1712" s="217" t="n">
        <v>0.000304</v>
      </c>
      <c r="I1712" s="228" t="s">
        <v>757</v>
      </c>
      <c r="J1712" s="229" t="s">
        <v>744</v>
      </c>
    </row>
    <row r="1713" customFormat="false" ht="24" hidden="false" customHeight="true" outlineLevel="0" collapsed="false">
      <c r="A1713" s="216" t="s">
        <v>661</v>
      </c>
      <c r="B1713" s="216" t="s">
        <v>790</v>
      </c>
      <c r="C1713" s="216" t="s">
        <v>81</v>
      </c>
      <c r="D1713" s="216" t="s">
        <v>791</v>
      </c>
      <c r="E1713" s="216" t="s">
        <v>705</v>
      </c>
      <c r="F1713" s="216"/>
      <c r="G1713" s="216" t="s">
        <v>724</v>
      </c>
      <c r="H1713" s="217" t="n">
        <v>0.030305</v>
      </c>
      <c r="I1713" s="228" t="s">
        <v>792</v>
      </c>
      <c r="J1713" s="229" t="s">
        <v>1244</v>
      </c>
    </row>
    <row r="1714" customFormat="false" ht="24" hidden="false" customHeight="true" outlineLevel="0" collapsed="false">
      <c r="A1714" s="216" t="s">
        <v>661</v>
      </c>
      <c r="B1714" s="216" t="s">
        <v>745</v>
      </c>
      <c r="C1714" s="216" t="s">
        <v>81</v>
      </c>
      <c r="D1714" s="216" t="s">
        <v>746</v>
      </c>
      <c r="E1714" s="216" t="s">
        <v>705</v>
      </c>
      <c r="F1714" s="216"/>
      <c r="G1714" s="216" t="s">
        <v>724</v>
      </c>
      <c r="H1714" s="217" t="n">
        <v>1.9E-005</v>
      </c>
      <c r="I1714" s="228" t="s">
        <v>747</v>
      </c>
      <c r="J1714" s="229" t="s">
        <v>744</v>
      </c>
    </row>
    <row r="1715" customFormat="false" ht="24" hidden="false" customHeight="true" outlineLevel="0" collapsed="false">
      <c r="A1715" s="216" t="s">
        <v>661</v>
      </c>
      <c r="B1715" s="216" t="s">
        <v>748</v>
      </c>
      <c r="C1715" s="216" t="s">
        <v>81</v>
      </c>
      <c r="D1715" s="216" t="s">
        <v>749</v>
      </c>
      <c r="E1715" s="216" t="s">
        <v>705</v>
      </c>
      <c r="F1715" s="216"/>
      <c r="G1715" s="216" t="s">
        <v>724</v>
      </c>
      <c r="H1715" s="217" t="n">
        <v>3.8E-005</v>
      </c>
      <c r="I1715" s="228" t="s">
        <v>750</v>
      </c>
      <c r="J1715" s="229" t="s">
        <v>744</v>
      </c>
    </row>
    <row r="1716" customFormat="false" ht="24" hidden="false" customHeight="true" outlineLevel="0" collapsed="false">
      <c r="A1716" s="216" t="s">
        <v>661</v>
      </c>
      <c r="B1716" s="216" t="s">
        <v>771</v>
      </c>
      <c r="C1716" s="216" t="s">
        <v>81</v>
      </c>
      <c r="D1716" s="216" t="s">
        <v>772</v>
      </c>
      <c r="E1716" s="216" t="s">
        <v>705</v>
      </c>
      <c r="F1716" s="216"/>
      <c r="G1716" s="216" t="s">
        <v>724</v>
      </c>
      <c r="H1716" s="217" t="n">
        <v>5.7E-005</v>
      </c>
      <c r="I1716" s="228" t="s">
        <v>773</v>
      </c>
      <c r="J1716" s="229" t="s">
        <v>744</v>
      </c>
    </row>
    <row r="1717" customFormat="false" ht="25.5" hidden="false" customHeight="true" outlineLevel="0" collapsed="false">
      <c r="A1717" s="216" t="s">
        <v>661</v>
      </c>
      <c r="B1717" s="216" t="s">
        <v>793</v>
      </c>
      <c r="C1717" s="216" t="s">
        <v>81</v>
      </c>
      <c r="D1717" s="216" t="s">
        <v>794</v>
      </c>
      <c r="E1717" s="216" t="s">
        <v>705</v>
      </c>
      <c r="F1717" s="216"/>
      <c r="G1717" s="216" t="s">
        <v>724</v>
      </c>
      <c r="H1717" s="217" t="n">
        <v>3.8E-005</v>
      </c>
      <c r="I1717" s="228" t="s">
        <v>795</v>
      </c>
      <c r="J1717" s="229" t="s">
        <v>744</v>
      </c>
    </row>
    <row r="1718" customFormat="false" ht="24" hidden="false" customHeight="true" outlineLevel="0" collapsed="false">
      <c r="A1718" s="216" t="s">
        <v>661</v>
      </c>
      <c r="B1718" s="216" t="s">
        <v>1720</v>
      </c>
      <c r="C1718" s="216" t="s">
        <v>81</v>
      </c>
      <c r="D1718" s="216" t="s">
        <v>1721</v>
      </c>
      <c r="E1718" s="216" t="s">
        <v>705</v>
      </c>
      <c r="F1718" s="216"/>
      <c r="G1718" s="216" t="s">
        <v>1722</v>
      </c>
      <c r="H1718" s="217" t="n">
        <v>0.004</v>
      </c>
      <c r="I1718" s="228" t="s">
        <v>1723</v>
      </c>
      <c r="J1718" s="229" t="s">
        <v>928</v>
      </c>
    </row>
    <row r="1719" customFormat="false" ht="13.5" hidden="false" customHeight="true" outlineLevel="0" collapsed="false">
      <c r="A1719" s="36"/>
      <c r="B1719" s="36"/>
      <c r="C1719" s="36"/>
      <c r="D1719" s="36"/>
      <c r="E1719" s="219" t="s">
        <v>676</v>
      </c>
      <c r="F1719" s="220" t="n">
        <v>6.65</v>
      </c>
      <c r="G1719" s="219" t="s">
        <v>677</v>
      </c>
      <c r="H1719" s="220" t="n">
        <v>0</v>
      </c>
      <c r="I1719" s="219" t="s">
        <v>678</v>
      </c>
      <c r="J1719" s="220" t="n">
        <v>6.65</v>
      </c>
    </row>
    <row r="1720" customFormat="false" ht="13.5" hidden="false" customHeight="true" outlineLevel="0" collapsed="false">
      <c r="A1720" s="36"/>
      <c r="B1720" s="36"/>
      <c r="C1720" s="36"/>
      <c r="D1720" s="36"/>
      <c r="E1720" s="219" t="s">
        <v>679</v>
      </c>
      <c r="F1720" s="220" t="n">
        <v>2.33</v>
      </c>
      <c r="G1720" s="36"/>
      <c r="H1720" s="219" t="s">
        <v>680</v>
      </c>
      <c r="I1720" s="219"/>
      <c r="J1720" s="220" t="n">
        <v>12.52</v>
      </c>
    </row>
    <row r="1721" customFormat="false" ht="49.5" hidden="false" customHeight="true" outlineLevel="0" collapsed="false">
      <c r="A1721" s="38"/>
      <c r="B1721" s="38"/>
      <c r="C1721" s="38"/>
      <c r="D1721" s="38"/>
      <c r="E1721" s="38"/>
      <c r="F1721" s="38"/>
      <c r="G1721" s="221" t="s">
        <v>681</v>
      </c>
      <c r="H1721" s="222" t="s">
        <v>1780</v>
      </c>
      <c r="I1721" s="221" t="s">
        <v>683</v>
      </c>
      <c r="J1721" s="223" t="n">
        <v>4507.2</v>
      </c>
    </row>
    <row r="1722" customFormat="false" ht="0.75" hidden="false" customHeight="true" outlineLevel="0" collapsed="false">
      <c r="A1722" s="224"/>
      <c r="B1722" s="224"/>
      <c r="C1722" s="224"/>
      <c r="D1722" s="224"/>
      <c r="E1722" s="224"/>
      <c r="F1722" s="224"/>
      <c r="G1722" s="224"/>
      <c r="H1722" s="224"/>
      <c r="I1722" s="224"/>
      <c r="J1722" s="224"/>
    </row>
    <row r="1723" customFormat="false" ht="18" hidden="false" customHeight="true" outlineLevel="0" collapsed="false">
      <c r="A1723" s="207" t="s">
        <v>287</v>
      </c>
      <c r="B1723" s="207" t="s">
        <v>647</v>
      </c>
      <c r="C1723" s="207" t="s">
        <v>648</v>
      </c>
      <c r="D1723" s="207" t="s">
        <v>649</v>
      </c>
      <c r="E1723" s="207" t="s">
        <v>650</v>
      </c>
      <c r="F1723" s="207"/>
      <c r="G1723" s="207" t="s">
        <v>651</v>
      </c>
      <c r="H1723" s="207" t="s">
        <v>652</v>
      </c>
      <c r="I1723" s="207" t="s">
        <v>653</v>
      </c>
      <c r="J1723" s="207" t="s">
        <v>654</v>
      </c>
    </row>
    <row r="1724" customFormat="false" ht="25.5" hidden="false" customHeight="true" outlineLevel="0" collapsed="false">
      <c r="A1724" s="208" t="s">
        <v>655</v>
      </c>
      <c r="B1724" s="208" t="s">
        <v>1781</v>
      </c>
      <c r="C1724" s="208" t="s">
        <v>81</v>
      </c>
      <c r="D1724" s="208" t="s">
        <v>1782</v>
      </c>
      <c r="E1724" s="208" t="s">
        <v>1569</v>
      </c>
      <c r="F1724" s="208"/>
      <c r="G1724" s="208" t="s">
        <v>724</v>
      </c>
      <c r="H1724" s="210" t="n">
        <v>1</v>
      </c>
      <c r="I1724" s="211" t="n">
        <v>24.59</v>
      </c>
      <c r="J1724" s="211" t="n">
        <v>24.59</v>
      </c>
    </row>
    <row r="1725" customFormat="false" ht="15" hidden="false" customHeight="true" outlineLevel="0" collapsed="false">
      <c r="A1725" s="207" t="s">
        <v>725</v>
      </c>
      <c r="B1725" s="207" t="s">
        <v>647</v>
      </c>
      <c r="C1725" s="207" t="s">
        <v>648</v>
      </c>
      <c r="D1725" s="207" t="s">
        <v>649</v>
      </c>
      <c r="E1725" s="207" t="s">
        <v>650</v>
      </c>
      <c r="F1725" s="207"/>
      <c r="G1725" s="207" t="s">
        <v>651</v>
      </c>
      <c r="H1725" s="207" t="s">
        <v>652</v>
      </c>
      <c r="I1725" s="207" t="s">
        <v>653</v>
      </c>
      <c r="J1725" s="207" t="s">
        <v>654</v>
      </c>
    </row>
    <row r="1726" customFormat="false" ht="24" hidden="false" customHeight="true" outlineLevel="0" collapsed="false">
      <c r="A1726" s="216" t="s">
        <v>661</v>
      </c>
      <c r="B1726" s="216" t="s">
        <v>726</v>
      </c>
      <c r="C1726" s="216" t="s">
        <v>81</v>
      </c>
      <c r="D1726" s="216" t="s">
        <v>727</v>
      </c>
      <c r="E1726" s="216" t="s">
        <v>673</v>
      </c>
      <c r="F1726" s="216"/>
      <c r="G1726" s="216" t="s">
        <v>712</v>
      </c>
      <c r="H1726" s="217" t="n">
        <v>0.3</v>
      </c>
      <c r="I1726" s="228" t="s">
        <v>728</v>
      </c>
      <c r="J1726" s="229" t="s">
        <v>1517</v>
      </c>
    </row>
    <row r="1727" customFormat="false" ht="24" hidden="false" customHeight="true" outlineLevel="0" collapsed="false">
      <c r="A1727" s="216" t="s">
        <v>661</v>
      </c>
      <c r="B1727" s="216" t="s">
        <v>1720</v>
      </c>
      <c r="C1727" s="216" t="s">
        <v>81</v>
      </c>
      <c r="D1727" s="216" t="s">
        <v>1721</v>
      </c>
      <c r="E1727" s="216" t="s">
        <v>705</v>
      </c>
      <c r="F1727" s="216"/>
      <c r="G1727" s="216" t="s">
        <v>1722</v>
      </c>
      <c r="H1727" s="217" t="n">
        <v>0.009</v>
      </c>
      <c r="I1727" s="228" t="s">
        <v>1723</v>
      </c>
      <c r="J1727" s="229" t="s">
        <v>1752</v>
      </c>
    </row>
    <row r="1728" customFormat="false" ht="24" hidden="false" customHeight="true" outlineLevel="0" collapsed="false">
      <c r="A1728" s="216" t="s">
        <v>661</v>
      </c>
      <c r="B1728" s="216" t="s">
        <v>1715</v>
      </c>
      <c r="C1728" s="216" t="s">
        <v>81</v>
      </c>
      <c r="D1728" s="216" t="s">
        <v>1716</v>
      </c>
      <c r="E1728" s="216" t="s">
        <v>705</v>
      </c>
      <c r="F1728" s="216"/>
      <c r="G1728" s="216" t="s">
        <v>976</v>
      </c>
      <c r="H1728" s="217" t="n">
        <v>0.021</v>
      </c>
      <c r="I1728" s="228" t="s">
        <v>1717</v>
      </c>
      <c r="J1728" s="229" t="s">
        <v>1783</v>
      </c>
    </row>
    <row r="1729" customFormat="false" ht="24" hidden="false" customHeight="true" outlineLevel="0" collapsed="false">
      <c r="A1729" s="212" t="s">
        <v>655</v>
      </c>
      <c r="B1729" s="212" t="s">
        <v>1573</v>
      </c>
      <c r="C1729" s="212" t="s">
        <v>81</v>
      </c>
      <c r="D1729" s="212" t="s">
        <v>1574</v>
      </c>
      <c r="E1729" s="212" t="s">
        <v>732</v>
      </c>
      <c r="F1729" s="212"/>
      <c r="G1729" s="212" t="s">
        <v>724</v>
      </c>
      <c r="H1729" s="214" t="n">
        <v>0.3</v>
      </c>
      <c r="I1729" s="230" t="s">
        <v>1575</v>
      </c>
      <c r="J1729" s="231" t="s">
        <v>1784</v>
      </c>
    </row>
    <row r="1730" customFormat="false" ht="24" hidden="false" customHeight="true" outlineLevel="0" collapsed="false">
      <c r="A1730" s="212" t="s">
        <v>655</v>
      </c>
      <c r="B1730" s="212" t="s">
        <v>730</v>
      </c>
      <c r="C1730" s="212" t="s">
        <v>81</v>
      </c>
      <c r="D1730" s="212" t="s">
        <v>731</v>
      </c>
      <c r="E1730" s="212" t="s">
        <v>732</v>
      </c>
      <c r="F1730" s="212"/>
      <c r="G1730" s="212" t="s">
        <v>724</v>
      </c>
      <c r="H1730" s="214" t="n">
        <v>0.3</v>
      </c>
      <c r="I1730" s="230" t="s">
        <v>733</v>
      </c>
      <c r="J1730" s="231" t="s">
        <v>1516</v>
      </c>
    </row>
    <row r="1731" customFormat="false" ht="24" hidden="false" customHeight="true" outlineLevel="0" collapsed="false">
      <c r="A1731" s="216" t="s">
        <v>661</v>
      </c>
      <c r="B1731" s="216" t="s">
        <v>1570</v>
      </c>
      <c r="C1731" s="216" t="s">
        <v>81</v>
      </c>
      <c r="D1731" s="216" t="s">
        <v>1571</v>
      </c>
      <c r="E1731" s="216" t="s">
        <v>673</v>
      </c>
      <c r="F1731" s="216"/>
      <c r="G1731" s="216" t="s">
        <v>712</v>
      </c>
      <c r="H1731" s="217" t="n">
        <v>0.3</v>
      </c>
      <c r="I1731" s="228" t="s">
        <v>884</v>
      </c>
      <c r="J1731" s="229" t="s">
        <v>1515</v>
      </c>
    </row>
    <row r="1732" customFormat="false" ht="25.5" hidden="false" customHeight="true" outlineLevel="0" collapsed="false">
      <c r="A1732" s="216" t="s">
        <v>661</v>
      </c>
      <c r="B1732" s="216" t="s">
        <v>1785</v>
      </c>
      <c r="C1732" s="216" t="s">
        <v>81</v>
      </c>
      <c r="D1732" s="216" t="s">
        <v>1786</v>
      </c>
      <c r="E1732" s="216" t="s">
        <v>705</v>
      </c>
      <c r="F1732" s="216"/>
      <c r="G1732" s="216" t="s">
        <v>724</v>
      </c>
      <c r="H1732" s="217" t="n">
        <v>1</v>
      </c>
      <c r="I1732" s="228" t="s">
        <v>1787</v>
      </c>
      <c r="J1732" s="229" t="s">
        <v>1787</v>
      </c>
    </row>
    <row r="1733" customFormat="false" ht="39.75" hidden="false" customHeight="true" outlineLevel="0" collapsed="false">
      <c r="A1733" s="207" t="s">
        <v>740</v>
      </c>
      <c r="B1733" s="207"/>
      <c r="C1733" s="207"/>
      <c r="D1733" s="207"/>
      <c r="E1733" s="207"/>
      <c r="F1733" s="207"/>
      <c r="G1733" s="207"/>
      <c r="H1733" s="207"/>
      <c r="I1733" s="207"/>
      <c r="J1733" s="207"/>
    </row>
    <row r="1734" customFormat="false" ht="15" hidden="false" customHeight="true" outlineLevel="0" collapsed="false">
      <c r="A1734" s="207" t="s">
        <v>725</v>
      </c>
      <c r="B1734" s="207" t="s">
        <v>647</v>
      </c>
      <c r="C1734" s="207" t="s">
        <v>648</v>
      </c>
      <c r="D1734" s="207" t="s">
        <v>649</v>
      </c>
      <c r="E1734" s="207" t="s">
        <v>650</v>
      </c>
      <c r="F1734" s="207"/>
      <c r="G1734" s="207" t="s">
        <v>651</v>
      </c>
      <c r="H1734" s="207" t="s">
        <v>652</v>
      </c>
      <c r="I1734" s="207" t="s">
        <v>653</v>
      </c>
      <c r="J1734" s="207" t="s">
        <v>654</v>
      </c>
    </row>
    <row r="1735" customFormat="false" ht="24" hidden="false" customHeight="true" outlineLevel="0" collapsed="false">
      <c r="A1735" s="216" t="s">
        <v>661</v>
      </c>
      <c r="B1735" s="216" t="s">
        <v>726</v>
      </c>
      <c r="C1735" s="216" t="s">
        <v>81</v>
      </c>
      <c r="D1735" s="216" t="s">
        <v>727</v>
      </c>
      <c r="E1735" s="216" t="s">
        <v>673</v>
      </c>
      <c r="F1735" s="216"/>
      <c r="G1735" s="216" t="s">
        <v>712</v>
      </c>
      <c r="H1735" s="217" t="n">
        <v>0.3</v>
      </c>
      <c r="I1735" s="228" t="s">
        <v>728</v>
      </c>
      <c r="J1735" s="229" t="s">
        <v>1517</v>
      </c>
    </row>
    <row r="1736" customFormat="false" ht="24" hidden="false" customHeight="true" outlineLevel="0" collapsed="false">
      <c r="A1736" s="216" t="s">
        <v>661</v>
      </c>
      <c r="B1736" s="216" t="s">
        <v>1720</v>
      </c>
      <c r="C1736" s="216" t="s">
        <v>81</v>
      </c>
      <c r="D1736" s="216" t="s">
        <v>1721</v>
      </c>
      <c r="E1736" s="216" t="s">
        <v>705</v>
      </c>
      <c r="F1736" s="216"/>
      <c r="G1736" s="216" t="s">
        <v>1722</v>
      </c>
      <c r="H1736" s="217" t="n">
        <v>0.009</v>
      </c>
      <c r="I1736" s="228" t="s">
        <v>1723</v>
      </c>
      <c r="J1736" s="229" t="s">
        <v>1752</v>
      </c>
    </row>
    <row r="1737" customFormat="false" ht="24" hidden="false" customHeight="true" outlineLevel="0" collapsed="false">
      <c r="A1737" s="216" t="s">
        <v>661</v>
      </c>
      <c r="B1737" s="216" t="s">
        <v>1715</v>
      </c>
      <c r="C1737" s="216" t="s">
        <v>81</v>
      </c>
      <c r="D1737" s="216" t="s">
        <v>1716</v>
      </c>
      <c r="E1737" s="216" t="s">
        <v>705</v>
      </c>
      <c r="F1737" s="216"/>
      <c r="G1737" s="216" t="s">
        <v>976</v>
      </c>
      <c r="H1737" s="217" t="n">
        <v>0.021</v>
      </c>
      <c r="I1737" s="228" t="s">
        <v>1717</v>
      </c>
      <c r="J1737" s="229" t="s">
        <v>1783</v>
      </c>
    </row>
    <row r="1738" customFormat="false" ht="24" hidden="false" customHeight="true" outlineLevel="0" collapsed="false">
      <c r="A1738" s="216" t="s">
        <v>661</v>
      </c>
      <c r="B1738" s="216" t="s">
        <v>784</v>
      </c>
      <c r="C1738" s="216" t="s">
        <v>81</v>
      </c>
      <c r="D1738" s="216" t="s">
        <v>785</v>
      </c>
      <c r="E1738" s="216" t="s">
        <v>769</v>
      </c>
      <c r="F1738" s="216"/>
      <c r="G1738" s="216" t="s">
        <v>724</v>
      </c>
      <c r="H1738" s="217" t="n">
        <v>0.0027</v>
      </c>
      <c r="I1738" s="228" t="s">
        <v>786</v>
      </c>
      <c r="J1738" s="229" t="s">
        <v>920</v>
      </c>
    </row>
    <row r="1739" customFormat="false" ht="24" hidden="false" customHeight="true" outlineLevel="0" collapsed="false">
      <c r="A1739" s="216" t="s">
        <v>661</v>
      </c>
      <c r="B1739" s="216" t="s">
        <v>758</v>
      </c>
      <c r="C1739" s="216" t="s">
        <v>81</v>
      </c>
      <c r="D1739" s="216" t="s">
        <v>759</v>
      </c>
      <c r="E1739" s="216" t="s">
        <v>705</v>
      </c>
      <c r="F1739" s="216"/>
      <c r="G1739" s="216" t="s">
        <v>640</v>
      </c>
      <c r="H1739" s="217" t="n">
        <v>0.00138</v>
      </c>
      <c r="I1739" s="228" t="s">
        <v>760</v>
      </c>
      <c r="J1739" s="229" t="s">
        <v>734</v>
      </c>
    </row>
    <row r="1740" customFormat="false" ht="24" hidden="false" customHeight="true" outlineLevel="0" collapsed="false">
      <c r="A1740" s="216" t="s">
        <v>661</v>
      </c>
      <c r="B1740" s="216" t="s">
        <v>1581</v>
      </c>
      <c r="C1740" s="216" t="s">
        <v>81</v>
      </c>
      <c r="D1740" s="216" t="s">
        <v>1582</v>
      </c>
      <c r="E1740" s="216" t="s">
        <v>705</v>
      </c>
      <c r="F1740" s="216"/>
      <c r="G1740" s="216" t="s">
        <v>724</v>
      </c>
      <c r="H1740" s="217" t="n">
        <v>0.00021</v>
      </c>
      <c r="I1740" s="228" t="s">
        <v>1583</v>
      </c>
      <c r="J1740" s="229" t="s">
        <v>744</v>
      </c>
    </row>
    <row r="1741" customFormat="false" ht="24" hidden="false" customHeight="true" outlineLevel="0" collapsed="false">
      <c r="A1741" s="216" t="s">
        <v>661</v>
      </c>
      <c r="B1741" s="216" t="s">
        <v>764</v>
      </c>
      <c r="C1741" s="216" t="s">
        <v>81</v>
      </c>
      <c r="D1741" s="216" t="s">
        <v>765</v>
      </c>
      <c r="E1741" s="216" t="s">
        <v>705</v>
      </c>
      <c r="F1741" s="216"/>
      <c r="G1741" s="216" t="s">
        <v>724</v>
      </c>
      <c r="H1741" s="217" t="n">
        <v>0.0027</v>
      </c>
      <c r="I1741" s="228" t="s">
        <v>766</v>
      </c>
      <c r="J1741" s="229" t="s">
        <v>734</v>
      </c>
    </row>
    <row r="1742" customFormat="false" ht="24" hidden="false" customHeight="true" outlineLevel="0" collapsed="false">
      <c r="A1742" s="216" t="s">
        <v>661</v>
      </c>
      <c r="B1742" s="216" t="s">
        <v>761</v>
      </c>
      <c r="C1742" s="216" t="s">
        <v>81</v>
      </c>
      <c r="D1742" s="216" t="s">
        <v>762</v>
      </c>
      <c r="E1742" s="216" t="s">
        <v>705</v>
      </c>
      <c r="F1742" s="216"/>
      <c r="G1742" s="216" t="s">
        <v>724</v>
      </c>
      <c r="H1742" s="217" t="n">
        <v>0.06108</v>
      </c>
      <c r="I1742" s="228" t="s">
        <v>763</v>
      </c>
      <c r="J1742" s="229" t="s">
        <v>1519</v>
      </c>
    </row>
    <row r="1743" customFormat="false" ht="24" hidden="false" customHeight="true" outlineLevel="0" collapsed="false">
      <c r="A1743" s="216" t="s">
        <v>661</v>
      </c>
      <c r="B1743" s="216" t="s">
        <v>1585</v>
      </c>
      <c r="C1743" s="216" t="s">
        <v>81</v>
      </c>
      <c r="D1743" s="216" t="s">
        <v>1586</v>
      </c>
      <c r="E1743" s="216" t="s">
        <v>705</v>
      </c>
      <c r="F1743" s="216"/>
      <c r="G1743" s="216" t="s">
        <v>724</v>
      </c>
      <c r="H1743" s="217" t="n">
        <v>0.00012</v>
      </c>
      <c r="I1743" s="228" t="s">
        <v>1587</v>
      </c>
      <c r="J1743" s="229" t="s">
        <v>744</v>
      </c>
    </row>
    <row r="1744" customFormat="false" ht="24" hidden="false" customHeight="true" outlineLevel="0" collapsed="false">
      <c r="A1744" s="216" t="s">
        <v>661</v>
      </c>
      <c r="B1744" s="216" t="s">
        <v>1588</v>
      </c>
      <c r="C1744" s="216" t="s">
        <v>81</v>
      </c>
      <c r="D1744" s="216" t="s">
        <v>1589</v>
      </c>
      <c r="E1744" s="216" t="s">
        <v>705</v>
      </c>
      <c r="F1744" s="216"/>
      <c r="G1744" s="216" t="s">
        <v>724</v>
      </c>
      <c r="H1744" s="217" t="n">
        <v>0.00033</v>
      </c>
      <c r="I1744" s="228" t="s">
        <v>1590</v>
      </c>
      <c r="J1744" s="229" t="s">
        <v>734</v>
      </c>
    </row>
    <row r="1745" customFormat="false" ht="24" hidden="false" customHeight="true" outlineLevel="0" collapsed="false">
      <c r="A1745" s="216" t="s">
        <v>661</v>
      </c>
      <c r="B1745" s="216" t="s">
        <v>1591</v>
      </c>
      <c r="C1745" s="216" t="s">
        <v>81</v>
      </c>
      <c r="D1745" s="216" t="s">
        <v>1592</v>
      </c>
      <c r="E1745" s="216" t="s">
        <v>705</v>
      </c>
      <c r="F1745" s="216"/>
      <c r="G1745" s="216" t="s">
        <v>724</v>
      </c>
      <c r="H1745" s="217" t="n">
        <v>3E-005</v>
      </c>
      <c r="I1745" s="228" t="s">
        <v>1593</v>
      </c>
      <c r="J1745" s="229" t="s">
        <v>744</v>
      </c>
    </row>
    <row r="1746" customFormat="false" ht="24" hidden="false" customHeight="true" outlineLevel="0" collapsed="false">
      <c r="A1746" s="216" t="s">
        <v>661</v>
      </c>
      <c r="B1746" s="216" t="s">
        <v>778</v>
      </c>
      <c r="C1746" s="216" t="s">
        <v>81</v>
      </c>
      <c r="D1746" s="216" t="s">
        <v>779</v>
      </c>
      <c r="E1746" s="216" t="s">
        <v>705</v>
      </c>
      <c r="F1746" s="216"/>
      <c r="G1746" s="216" t="s">
        <v>724</v>
      </c>
      <c r="H1746" s="217" t="n">
        <v>0.0009</v>
      </c>
      <c r="I1746" s="228" t="s">
        <v>780</v>
      </c>
      <c r="J1746" s="229" t="s">
        <v>1226</v>
      </c>
    </row>
    <row r="1747" customFormat="false" ht="25.5" hidden="false" customHeight="true" outlineLevel="0" collapsed="false">
      <c r="A1747" s="216" t="s">
        <v>661</v>
      </c>
      <c r="B1747" s="216" t="s">
        <v>781</v>
      </c>
      <c r="C1747" s="216" t="s">
        <v>81</v>
      </c>
      <c r="D1747" s="216" t="s">
        <v>782</v>
      </c>
      <c r="E1747" s="216" t="s">
        <v>705</v>
      </c>
      <c r="F1747" s="216"/>
      <c r="G1747" s="216" t="s">
        <v>724</v>
      </c>
      <c r="H1747" s="217" t="n">
        <v>0.00012</v>
      </c>
      <c r="I1747" s="228" t="s">
        <v>783</v>
      </c>
      <c r="J1747" s="229" t="s">
        <v>744</v>
      </c>
    </row>
    <row r="1748" customFormat="false" ht="25.5" hidden="false" customHeight="true" outlineLevel="0" collapsed="false">
      <c r="A1748" s="216" t="s">
        <v>661</v>
      </c>
      <c r="B1748" s="216" t="s">
        <v>741</v>
      </c>
      <c r="C1748" s="216" t="s">
        <v>81</v>
      </c>
      <c r="D1748" s="216" t="s">
        <v>742</v>
      </c>
      <c r="E1748" s="216" t="s">
        <v>705</v>
      </c>
      <c r="F1748" s="216"/>
      <c r="G1748" s="216" t="s">
        <v>724</v>
      </c>
      <c r="H1748" s="217" t="n">
        <v>0.00036</v>
      </c>
      <c r="I1748" s="228" t="s">
        <v>743</v>
      </c>
      <c r="J1748" s="229" t="s">
        <v>744</v>
      </c>
    </row>
    <row r="1749" customFormat="false" ht="24" hidden="false" customHeight="true" outlineLevel="0" collapsed="false">
      <c r="A1749" s="216" t="s">
        <v>661</v>
      </c>
      <c r="B1749" s="216" t="s">
        <v>1594</v>
      </c>
      <c r="C1749" s="216" t="s">
        <v>81</v>
      </c>
      <c r="D1749" s="216" t="s">
        <v>1595</v>
      </c>
      <c r="E1749" s="216" t="s">
        <v>705</v>
      </c>
      <c r="F1749" s="216"/>
      <c r="G1749" s="216" t="s">
        <v>724</v>
      </c>
      <c r="H1749" s="217" t="n">
        <v>3E-005</v>
      </c>
      <c r="I1749" s="228" t="s">
        <v>1596</v>
      </c>
      <c r="J1749" s="229" t="s">
        <v>744</v>
      </c>
    </row>
    <row r="1750" customFormat="false" ht="24" hidden="false" customHeight="true" outlineLevel="0" collapsed="false">
      <c r="A1750" s="216" t="s">
        <v>661</v>
      </c>
      <c r="B1750" s="216" t="s">
        <v>1597</v>
      </c>
      <c r="C1750" s="216" t="s">
        <v>81</v>
      </c>
      <c r="D1750" s="216" t="s">
        <v>1598</v>
      </c>
      <c r="E1750" s="216" t="s">
        <v>705</v>
      </c>
      <c r="F1750" s="216"/>
      <c r="G1750" s="216" t="s">
        <v>724</v>
      </c>
      <c r="H1750" s="217" t="n">
        <v>0.00012</v>
      </c>
      <c r="I1750" s="228" t="s">
        <v>1599</v>
      </c>
      <c r="J1750" s="229" t="s">
        <v>734</v>
      </c>
    </row>
    <row r="1751" customFormat="false" ht="24" hidden="false" customHeight="true" outlineLevel="0" collapsed="false">
      <c r="A1751" s="216" t="s">
        <v>661</v>
      </c>
      <c r="B1751" s="216" t="s">
        <v>774</v>
      </c>
      <c r="C1751" s="216" t="s">
        <v>81</v>
      </c>
      <c r="D1751" s="216" t="s">
        <v>775</v>
      </c>
      <c r="E1751" s="216" t="s">
        <v>769</v>
      </c>
      <c r="F1751" s="216"/>
      <c r="G1751" s="216" t="s">
        <v>776</v>
      </c>
      <c r="H1751" s="217" t="n">
        <v>0.00024</v>
      </c>
      <c r="I1751" s="228" t="s">
        <v>777</v>
      </c>
      <c r="J1751" s="229" t="s">
        <v>910</v>
      </c>
    </row>
    <row r="1752" customFormat="false" ht="24" hidden="false" customHeight="true" outlineLevel="0" collapsed="false">
      <c r="A1752" s="216" t="s">
        <v>661</v>
      </c>
      <c r="B1752" s="216" t="s">
        <v>787</v>
      </c>
      <c r="C1752" s="216" t="s">
        <v>81</v>
      </c>
      <c r="D1752" s="216" t="s">
        <v>788</v>
      </c>
      <c r="E1752" s="216" t="s">
        <v>705</v>
      </c>
      <c r="F1752" s="216"/>
      <c r="G1752" s="216" t="s">
        <v>724</v>
      </c>
      <c r="H1752" s="217" t="n">
        <v>0.0027</v>
      </c>
      <c r="I1752" s="228" t="s">
        <v>789</v>
      </c>
      <c r="J1752" s="229" t="s">
        <v>1233</v>
      </c>
    </row>
    <row r="1753" customFormat="false" ht="25.5" hidden="false" customHeight="true" outlineLevel="0" collapsed="false">
      <c r="A1753" s="216" t="s">
        <v>661</v>
      </c>
      <c r="B1753" s="216" t="s">
        <v>767</v>
      </c>
      <c r="C1753" s="216" t="s">
        <v>81</v>
      </c>
      <c r="D1753" s="216" t="s">
        <v>768</v>
      </c>
      <c r="E1753" s="216" t="s">
        <v>769</v>
      </c>
      <c r="F1753" s="216"/>
      <c r="G1753" s="216" t="s">
        <v>724</v>
      </c>
      <c r="H1753" s="217" t="n">
        <v>0.06108</v>
      </c>
      <c r="I1753" s="228" t="s">
        <v>770</v>
      </c>
      <c r="J1753" s="229" t="s">
        <v>1518</v>
      </c>
    </row>
    <row r="1754" customFormat="false" ht="24" hidden="false" customHeight="true" outlineLevel="0" collapsed="false">
      <c r="A1754" s="216" t="s">
        <v>661</v>
      </c>
      <c r="B1754" s="216" t="s">
        <v>796</v>
      </c>
      <c r="C1754" s="216" t="s">
        <v>81</v>
      </c>
      <c r="D1754" s="216" t="s">
        <v>797</v>
      </c>
      <c r="E1754" s="216" t="s">
        <v>705</v>
      </c>
      <c r="F1754" s="216"/>
      <c r="G1754" s="216" t="s">
        <v>724</v>
      </c>
      <c r="H1754" s="217" t="n">
        <v>0.00108</v>
      </c>
      <c r="I1754" s="228" t="s">
        <v>798</v>
      </c>
      <c r="J1754" s="229" t="s">
        <v>734</v>
      </c>
    </row>
    <row r="1755" customFormat="false" ht="24" hidden="false" customHeight="true" outlineLevel="0" collapsed="false">
      <c r="A1755" s="216" t="s">
        <v>661</v>
      </c>
      <c r="B1755" s="216" t="s">
        <v>1602</v>
      </c>
      <c r="C1755" s="216" t="s">
        <v>81</v>
      </c>
      <c r="D1755" s="216" t="s">
        <v>1603</v>
      </c>
      <c r="E1755" s="216" t="s">
        <v>705</v>
      </c>
      <c r="F1755" s="216"/>
      <c r="G1755" s="216" t="s">
        <v>724</v>
      </c>
      <c r="H1755" s="217" t="n">
        <v>0.00018</v>
      </c>
      <c r="I1755" s="228" t="s">
        <v>1604</v>
      </c>
      <c r="J1755" s="229" t="s">
        <v>744</v>
      </c>
    </row>
    <row r="1756" customFormat="false" ht="25.5" hidden="false" customHeight="true" outlineLevel="0" collapsed="false">
      <c r="A1756" s="216" t="s">
        <v>661</v>
      </c>
      <c r="B1756" s="216" t="s">
        <v>751</v>
      </c>
      <c r="C1756" s="216" t="s">
        <v>81</v>
      </c>
      <c r="D1756" s="216" t="s">
        <v>752</v>
      </c>
      <c r="E1756" s="216" t="s">
        <v>705</v>
      </c>
      <c r="F1756" s="216"/>
      <c r="G1756" s="216" t="s">
        <v>640</v>
      </c>
      <c r="H1756" s="217" t="n">
        <v>0.00048</v>
      </c>
      <c r="I1756" s="228" t="s">
        <v>753</v>
      </c>
      <c r="J1756" s="229" t="s">
        <v>920</v>
      </c>
    </row>
    <row r="1757" customFormat="false" ht="24" hidden="false" customHeight="true" outlineLevel="0" collapsed="false">
      <c r="A1757" s="216" t="s">
        <v>661</v>
      </c>
      <c r="B1757" s="216" t="s">
        <v>754</v>
      </c>
      <c r="C1757" s="216" t="s">
        <v>81</v>
      </c>
      <c r="D1757" s="216" t="s">
        <v>755</v>
      </c>
      <c r="E1757" s="216" t="s">
        <v>705</v>
      </c>
      <c r="F1757" s="216"/>
      <c r="G1757" s="216" t="s">
        <v>756</v>
      </c>
      <c r="H1757" s="217" t="n">
        <v>0.00048</v>
      </c>
      <c r="I1757" s="228" t="s">
        <v>757</v>
      </c>
      <c r="J1757" s="229" t="s">
        <v>744</v>
      </c>
    </row>
    <row r="1758" customFormat="false" ht="24" hidden="false" customHeight="true" outlineLevel="0" collapsed="false">
      <c r="A1758" s="216" t="s">
        <v>661</v>
      </c>
      <c r="B1758" s="216" t="s">
        <v>790</v>
      </c>
      <c r="C1758" s="216" t="s">
        <v>81</v>
      </c>
      <c r="D1758" s="216" t="s">
        <v>791</v>
      </c>
      <c r="E1758" s="216" t="s">
        <v>705</v>
      </c>
      <c r="F1758" s="216"/>
      <c r="G1758" s="216" t="s">
        <v>724</v>
      </c>
      <c r="H1758" s="217" t="n">
        <v>0.04785</v>
      </c>
      <c r="I1758" s="228" t="s">
        <v>792</v>
      </c>
      <c r="J1758" s="229" t="s">
        <v>1248</v>
      </c>
    </row>
    <row r="1759" customFormat="false" ht="24" hidden="false" customHeight="true" outlineLevel="0" collapsed="false">
      <c r="A1759" s="216" t="s">
        <v>661</v>
      </c>
      <c r="B1759" s="216" t="s">
        <v>745</v>
      </c>
      <c r="C1759" s="216" t="s">
        <v>81</v>
      </c>
      <c r="D1759" s="216" t="s">
        <v>746</v>
      </c>
      <c r="E1759" s="216" t="s">
        <v>705</v>
      </c>
      <c r="F1759" s="216"/>
      <c r="G1759" s="216" t="s">
        <v>724</v>
      </c>
      <c r="H1759" s="217" t="n">
        <v>3E-005</v>
      </c>
      <c r="I1759" s="228" t="s">
        <v>747</v>
      </c>
      <c r="J1759" s="229" t="s">
        <v>744</v>
      </c>
    </row>
    <row r="1760" customFormat="false" ht="24" hidden="false" customHeight="true" outlineLevel="0" collapsed="false">
      <c r="A1760" s="216" t="s">
        <v>661</v>
      </c>
      <c r="B1760" s="216" t="s">
        <v>748</v>
      </c>
      <c r="C1760" s="216" t="s">
        <v>81</v>
      </c>
      <c r="D1760" s="216" t="s">
        <v>749</v>
      </c>
      <c r="E1760" s="216" t="s">
        <v>705</v>
      </c>
      <c r="F1760" s="216"/>
      <c r="G1760" s="216" t="s">
        <v>724</v>
      </c>
      <c r="H1760" s="217" t="n">
        <v>6E-005</v>
      </c>
      <c r="I1760" s="228" t="s">
        <v>750</v>
      </c>
      <c r="J1760" s="229" t="s">
        <v>744</v>
      </c>
    </row>
    <row r="1761" customFormat="false" ht="24" hidden="false" customHeight="true" outlineLevel="0" collapsed="false">
      <c r="A1761" s="216" t="s">
        <v>661</v>
      </c>
      <c r="B1761" s="216" t="s">
        <v>771</v>
      </c>
      <c r="C1761" s="216" t="s">
        <v>81</v>
      </c>
      <c r="D1761" s="216" t="s">
        <v>772</v>
      </c>
      <c r="E1761" s="216" t="s">
        <v>705</v>
      </c>
      <c r="F1761" s="216"/>
      <c r="G1761" s="216" t="s">
        <v>724</v>
      </c>
      <c r="H1761" s="217" t="n">
        <v>9E-005</v>
      </c>
      <c r="I1761" s="228" t="s">
        <v>773</v>
      </c>
      <c r="J1761" s="229" t="s">
        <v>744</v>
      </c>
    </row>
    <row r="1762" customFormat="false" ht="25.5" hidden="false" customHeight="true" outlineLevel="0" collapsed="false">
      <c r="A1762" s="216" t="s">
        <v>661</v>
      </c>
      <c r="B1762" s="216" t="s">
        <v>793</v>
      </c>
      <c r="C1762" s="216" t="s">
        <v>81</v>
      </c>
      <c r="D1762" s="216" t="s">
        <v>794</v>
      </c>
      <c r="E1762" s="216" t="s">
        <v>705</v>
      </c>
      <c r="F1762" s="216"/>
      <c r="G1762" s="216" t="s">
        <v>724</v>
      </c>
      <c r="H1762" s="217" t="n">
        <v>6E-005</v>
      </c>
      <c r="I1762" s="228" t="s">
        <v>795</v>
      </c>
      <c r="J1762" s="229" t="s">
        <v>734</v>
      </c>
    </row>
    <row r="1763" customFormat="false" ht="24" hidden="false" customHeight="true" outlineLevel="0" collapsed="false">
      <c r="A1763" s="216" t="s">
        <v>661</v>
      </c>
      <c r="B1763" s="216" t="s">
        <v>1570</v>
      </c>
      <c r="C1763" s="216" t="s">
        <v>81</v>
      </c>
      <c r="D1763" s="216" t="s">
        <v>1571</v>
      </c>
      <c r="E1763" s="216" t="s">
        <v>673</v>
      </c>
      <c r="F1763" s="216"/>
      <c r="G1763" s="216" t="s">
        <v>712</v>
      </c>
      <c r="H1763" s="217" t="n">
        <v>0.3</v>
      </c>
      <c r="I1763" s="228" t="s">
        <v>884</v>
      </c>
      <c r="J1763" s="229" t="s">
        <v>1515</v>
      </c>
    </row>
    <row r="1764" customFormat="false" ht="25.5" hidden="false" customHeight="true" outlineLevel="0" collapsed="false">
      <c r="A1764" s="216" t="s">
        <v>661</v>
      </c>
      <c r="B1764" s="216" t="s">
        <v>1785</v>
      </c>
      <c r="C1764" s="216" t="s">
        <v>81</v>
      </c>
      <c r="D1764" s="216" t="s">
        <v>1786</v>
      </c>
      <c r="E1764" s="216" t="s">
        <v>705</v>
      </c>
      <c r="F1764" s="216"/>
      <c r="G1764" s="216" t="s">
        <v>724</v>
      </c>
      <c r="H1764" s="217" t="n">
        <v>1</v>
      </c>
      <c r="I1764" s="228" t="s">
        <v>1787</v>
      </c>
      <c r="J1764" s="229" t="s">
        <v>1787</v>
      </c>
    </row>
    <row r="1765" customFormat="false" ht="13.5" hidden="false" customHeight="true" outlineLevel="0" collapsed="false">
      <c r="A1765" s="36"/>
      <c r="B1765" s="36"/>
      <c r="C1765" s="36"/>
      <c r="D1765" s="36"/>
      <c r="E1765" s="219" t="s">
        <v>676</v>
      </c>
      <c r="F1765" s="220" t="n">
        <v>10.5</v>
      </c>
      <c r="G1765" s="219" t="s">
        <v>677</v>
      </c>
      <c r="H1765" s="220" t="n">
        <v>0</v>
      </c>
      <c r="I1765" s="219" t="s">
        <v>678</v>
      </c>
      <c r="J1765" s="220" t="n">
        <v>10.5</v>
      </c>
    </row>
    <row r="1766" customFormat="false" ht="13.5" hidden="false" customHeight="true" outlineLevel="0" collapsed="false">
      <c r="A1766" s="36"/>
      <c r="B1766" s="36"/>
      <c r="C1766" s="36"/>
      <c r="D1766" s="36"/>
      <c r="E1766" s="219" t="s">
        <v>679</v>
      </c>
      <c r="F1766" s="220" t="n">
        <v>5.62</v>
      </c>
      <c r="G1766" s="36"/>
      <c r="H1766" s="219" t="s">
        <v>680</v>
      </c>
      <c r="I1766" s="219"/>
      <c r="J1766" s="220" t="n">
        <v>30.21</v>
      </c>
    </row>
    <row r="1767" customFormat="false" ht="49.5" hidden="false" customHeight="true" outlineLevel="0" collapsed="false">
      <c r="A1767" s="38"/>
      <c r="B1767" s="38"/>
      <c r="C1767" s="38"/>
      <c r="D1767" s="38"/>
      <c r="E1767" s="38"/>
      <c r="F1767" s="38"/>
      <c r="G1767" s="221" t="s">
        <v>681</v>
      </c>
      <c r="H1767" s="222" t="s">
        <v>1666</v>
      </c>
      <c r="I1767" s="221" t="s">
        <v>683</v>
      </c>
      <c r="J1767" s="223" t="n">
        <v>2416.8</v>
      </c>
    </row>
    <row r="1768" customFormat="false" ht="0.75" hidden="false" customHeight="true" outlineLevel="0" collapsed="false">
      <c r="A1768" s="224"/>
      <c r="B1768" s="224"/>
      <c r="C1768" s="224"/>
      <c r="D1768" s="224"/>
      <c r="E1768" s="224"/>
      <c r="F1768" s="224"/>
      <c r="G1768" s="224"/>
      <c r="H1768" s="224"/>
      <c r="I1768" s="224"/>
      <c r="J1768" s="224"/>
    </row>
    <row r="1769" customFormat="false" ht="18" hidden="false" customHeight="true" outlineLevel="0" collapsed="false">
      <c r="A1769" s="207" t="s">
        <v>289</v>
      </c>
      <c r="B1769" s="207" t="s">
        <v>647</v>
      </c>
      <c r="C1769" s="207" t="s">
        <v>648</v>
      </c>
      <c r="D1769" s="207" t="s">
        <v>649</v>
      </c>
      <c r="E1769" s="207" t="s">
        <v>650</v>
      </c>
      <c r="F1769" s="207"/>
      <c r="G1769" s="207" t="s">
        <v>651</v>
      </c>
      <c r="H1769" s="207" t="s">
        <v>652</v>
      </c>
      <c r="I1769" s="207" t="s">
        <v>653</v>
      </c>
      <c r="J1769" s="207" t="s">
        <v>654</v>
      </c>
    </row>
    <row r="1770" customFormat="false" ht="39" hidden="false" customHeight="true" outlineLevel="0" collapsed="false">
      <c r="A1770" s="208" t="s">
        <v>655</v>
      </c>
      <c r="B1770" s="208" t="s">
        <v>1788</v>
      </c>
      <c r="C1770" s="208" t="s">
        <v>70</v>
      </c>
      <c r="D1770" s="208" t="s">
        <v>290</v>
      </c>
      <c r="E1770" s="208" t="s">
        <v>1740</v>
      </c>
      <c r="F1770" s="208"/>
      <c r="G1770" s="208" t="s">
        <v>87</v>
      </c>
      <c r="H1770" s="210" t="n">
        <v>1</v>
      </c>
      <c r="I1770" s="211" t="n">
        <v>20.85</v>
      </c>
      <c r="J1770" s="211" t="n">
        <v>20.85</v>
      </c>
    </row>
    <row r="1771" customFormat="false" ht="25.5" hidden="false" customHeight="true" outlineLevel="0" collapsed="false">
      <c r="A1771" s="212" t="s">
        <v>658</v>
      </c>
      <c r="B1771" s="212" t="s">
        <v>1651</v>
      </c>
      <c r="C1771" s="212" t="s">
        <v>70</v>
      </c>
      <c r="D1771" s="212" t="s">
        <v>1652</v>
      </c>
      <c r="E1771" s="212" t="s">
        <v>657</v>
      </c>
      <c r="F1771" s="212"/>
      <c r="G1771" s="212" t="s">
        <v>72</v>
      </c>
      <c r="H1771" s="214" t="n">
        <v>0.15</v>
      </c>
      <c r="I1771" s="215" t="n">
        <v>21.86</v>
      </c>
      <c r="J1771" s="215" t="n">
        <v>3.27</v>
      </c>
    </row>
    <row r="1772" customFormat="false" ht="25.5" hidden="false" customHeight="true" outlineLevel="0" collapsed="false">
      <c r="A1772" s="212" t="s">
        <v>658</v>
      </c>
      <c r="B1772" s="212" t="s">
        <v>819</v>
      </c>
      <c r="C1772" s="212" t="s">
        <v>70</v>
      </c>
      <c r="D1772" s="212" t="s">
        <v>820</v>
      </c>
      <c r="E1772" s="212" t="s">
        <v>657</v>
      </c>
      <c r="F1772" s="212"/>
      <c r="G1772" s="212" t="s">
        <v>72</v>
      </c>
      <c r="H1772" s="214" t="n">
        <v>0.15</v>
      </c>
      <c r="I1772" s="215" t="n">
        <v>31.26</v>
      </c>
      <c r="J1772" s="215" t="n">
        <v>4.68</v>
      </c>
    </row>
    <row r="1773" customFormat="false" ht="25.5" hidden="false" customHeight="true" outlineLevel="0" collapsed="false">
      <c r="A1773" s="216" t="s">
        <v>661</v>
      </c>
      <c r="B1773" s="216" t="s">
        <v>1687</v>
      </c>
      <c r="C1773" s="216" t="s">
        <v>70</v>
      </c>
      <c r="D1773" s="216" t="s">
        <v>1688</v>
      </c>
      <c r="E1773" s="216" t="s">
        <v>705</v>
      </c>
      <c r="F1773" s="216"/>
      <c r="G1773" s="216" t="s">
        <v>87</v>
      </c>
      <c r="H1773" s="217" t="n">
        <v>0.026</v>
      </c>
      <c r="I1773" s="218" t="n">
        <v>61.02</v>
      </c>
      <c r="J1773" s="218" t="n">
        <v>1.58</v>
      </c>
    </row>
    <row r="1774" customFormat="false" ht="24" hidden="false" customHeight="true" outlineLevel="0" collapsed="false">
      <c r="A1774" s="216" t="s">
        <v>661</v>
      </c>
      <c r="B1774" s="216" t="s">
        <v>1685</v>
      </c>
      <c r="C1774" s="216" t="s">
        <v>70</v>
      </c>
      <c r="D1774" s="216" t="s">
        <v>1686</v>
      </c>
      <c r="E1774" s="216" t="s">
        <v>705</v>
      </c>
      <c r="F1774" s="216"/>
      <c r="G1774" s="216" t="s">
        <v>87</v>
      </c>
      <c r="H1774" s="217" t="n">
        <v>0.0188</v>
      </c>
      <c r="I1774" s="218" t="n">
        <v>1.98</v>
      </c>
      <c r="J1774" s="218" t="n">
        <v>0.03</v>
      </c>
    </row>
    <row r="1775" customFormat="false" ht="24" hidden="false" customHeight="true" outlineLevel="0" collapsed="false">
      <c r="A1775" s="216" t="s">
        <v>661</v>
      </c>
      <c r="B1775" s="216" t="s">
        <v>1683</v>
      </c>
      <c r="C1775" s="216" t="s">
        <v>70</v>
      </c>
      <c r="D1775" s="216" t="s">
        <v>1684</v>
      </c>
      <c r="E1775" s="216" t="s">
        <v>705</v>
      </c>
      <c r="F1775" s="216"/>
      <c r="G1775" s="216" t="s">
        <v>87</v>
      </c>
      <c r="H1775" s="217" t="n">
        <v>0.02</v>
      </c>
      <c r="I1775" s="218" t="n">
        <v>53.86</v>
      </c>
      <c r="J1775" s="218" t="n">
        <v>1.07</v>
      </c>
    </row>
    <row r="1776" customFormat="false" ht="25.5" hidden="false" customHeight="true" outlineLevel="0" collapsed="false">
      <c r="A1776" s="216" t="s">
        <v>661</v>
      </c>
      <c r="B1776" s="216" t="s">
        <v>1789</v>
      </c>
      <c r="C1776" s="216" t="s">
        <v>70</v>
      </c>
      <c r="D1776" s="216" t="s">
        <v>1790</v>
      </c>
      <c r="E1776" s="216" t="s">
        <v>705</v>
      </c>
      <c r="F1776" s="216"/>
      <c r="G1776" s="216" t="s">
        <v>87</v>
      </c>
      <c r="H1776" s="217" t="n">
        <v>1</v>
      </c>
      <c r="I1776" s="218" t="n">
        <v>10.22</v>
      </c>
      <c r="J1776" s="218" t="n">
        <v>10.22</v>
      </c>
    </row>
    <row r="1777" customFormat="false" ht="13.5" hidden="false" customHeight="true" outlineLevel="0" collapsed="false">
      <c r="A1777" s="36"/>
      <c r="B1777" s="36"/>
      <c r="C1777" s="36"/>
      <c r="D1777" s="36"/>
      <c r="E1777" s="219" t="s">
        <v>676</v>
      </c>
      <c r="F1777" s="220" t="n">
        <v>6.33</v>
      </c>
      <c r="G1777" s="219" t="s">
        <v>677</v>
      </c>
      <c r="H1777" s="220" t="n">
        <v>0</v>
      </c>
      <c r="I1777" s="219" t="s">
        <v>678</v>
      </c>
      <c r="J1777" s="220" t="n">
        <v>6.33</v>
      </c>
    </row>
    <row r="1778" customFormat="false" ht="13.5" hidden="false" customHeight="true" outlineLevel="0" collapsed="false">
      <c r="A1778" s="36"/>
      <c r="B1778" s="36"/>
      <c r="C1778" s="36"/>
      <c r="D1778" s="36"/>
      <c r="E1778" s="219" t="s">
        <v>679</v>
      </c>
      <c r="F1778" s="220" t="n">
        <v>4.77</v>
      </c>
      <c r="G1778" s="36"/>
      <c r="H1778" s="219" t="s">
        <v>680</v>
      </c>
      <c r="I1778" s="219"/>
      <c r="J1778" s="220" t="n">
        <v>25.62</v>
      </c>
    </row>
    <row r="1779" customFormat="false" ht="49.5" hidden="false" customHeight="true" outlineLevel="0" collapsed="false">
      <c r="A1779" s="38"/>
      <c r="B1779" s="38"/>
      <c r="C1779" s="38"/>
      <c r="D1779" s="38"/>
      <c r="E1779" s="38"/>
      <c r="F1779" s="38"/>
      <c r="G1779" s="221" t="s">
        <v>681</v>
      </c>
      <c r="H1779" s="222" t="s">
        <v>825</v>
      </c>
      <c r="I1779" s="221" t="s">
        <v>683</v>
      </c>
      <c r="J1779" s="223" t="n">
        <v>512.4</v>
      </c>
    </row>
    <row r="1780" customFormat="false" ht="0.75" hidden="false" customHeight="true" outlineLevel="0" collapsed="false">
      <c r="A1780" s="224"/>
      <c r="B1780" s="224"/>
      <c r="C1780" s="224"/>
      <c r="D1780" s="224"/>
      <c r="E1780" s="224"/>
      <c r="F1780" s="224"/>
      <c r="G1780" s="224"/>
      <c r="H1780" s="224"/>
      <c r="I1780" s="224"/>
      <c r="J1780" s="224"/>
    </row>
    <row r="1781" customFormat="false" ht="18" hidden="false" customHeight="true" outlineLevel="0" collapsed="false">
      <c r="A1781" s="207" t="s">
        <v>291</v>
      </c>
      <c r="B1781" s="207" t="s">
        <v>647</v>
      </c>
      <c r="C1781" s="207" t="s">
        <v>648</v>
      </c>
      <c r="D1781" s="207" t="s">
        <v>649</v>
      </c>
      <c r="E1781" s="207" t="s">
        <v>650</v>
      </c>
      <c r="F1781" s="207"/>
      <c r="G1781" s="207" t="s">
        <v>651</v>
      </c>
      <c r="H1781" s="207" t="s">
        <v>652</v>
      </c>
      <c r="I1781" s="207" t="s">
        <v>653</v>
      </c>
      <c r="J1781" s="207" t="s">
        <v>654</v>
      </c>
    </row>
    <row r="1782" customFormat="false" ht="39" hidden="false" customHeight="true" outlineLevel="0" collapsed="false">
      <c r="A1782" s="208" t="s">
        <v>655</v>
      </c>
      <c r="B1782" s="208" t="s">
        <v>1791</v>
      </c>
      <c r="C1782" s="208" t="s">
        <v>70</v>
      </c>
      <c r="D1782" s="208" t="s">
        <v>292</v>
      </c>
      <c r="E1782" s="208" t="s">
        <v>1680</v>
      </c>
      <c r="F1782" s="208"/>
      <c r="G1782" s="208" t="s">
        <v>87</v>
      </c>
      <c r="H1782" s="210" t="n">
        <v>1</v>
      </c>
      <c r="I1782" s="211" t="n">
        <v>16.39</v>
      </c>
      <c r="J1782" s="211" t="n">
        <v>16.39</v>
      </c>
    </row>
    <row r="1783" customFormat="false" ht="25.5" hidden="false" customHeight="true" outlineLevel="0" collapsed="false">
      <c r="A1783" s="212" t="s">
        <v>658</v>
      </c>
      <c r="B1783" s="212" t="s">
        <v>819</v>
      </c>
      <c r="C1783" s="212" t="s">
        <v>70</v>
      </c>
      <c r="D1783" s="212" t="s">
        <v>820</v>
      </c>
      <c r="E1783" s="212" t="s">
        <v>657</v>
      </c>
      <c r="F1783" s="212"/>
      <c r="G1783" s="212" t="s">
        <v>72</v>
      </c>
      <c r="H1783" s="214" t="n">
        <v>0.1416</v>
      </c>
      <c r="I1783" s="215" t="n">
        <v>31.26</v>
      </c>
      <c r="J1783" s="215" t="n">
        <v>4.42</v>
      </c>
    </row>
    <row r="1784" customFormat="false" ht="25.5" hidden="false" customHeight="true" outlineLevel="0" collapsed="false">
      <c r="A1784" s="212" t="s">
        <v>658</v>
      </c>
      <c r="B1784" s="212" t="s">
        <v>1651</v>
      </c>
      <c r="C1784" s="212" t="s">
        <v>70</v>
      </c>
      <c r="D1784" s="212" t="s">
        <v>1652</v>
      </c>
      <c r="E1784" s="212" t="s">
        <v>657</v>
      </c>
      <c r="F1784" s="212"/>
      <c r="G1784" s="212" t="s">
        <v>72</v>
      </c>
      <c r="H1784" s="214" t="n">
        <v>0.1416</v>
      </c>
      <c r="I1784" s="215" t="n">
        <v>21.86</v>
      </c>
      <c r="J1784" s="215" t="n">
        <v>3.09</v>
      </c>
    </row>
    <row r="1785" customFormat="false" ht="24" hidden="false" customHeight="true" outlineLevel="0" collapsed="false">
      <c r="A1785" s="216" t="s">
        <v>661</v>
      </c>
      <c r="B1785" s="216" t="s">
        <v>1683</v>
      </c>
      <c r="C1785" s="216" t="s">
        <v>70</v>
      </c>
      <c r="D1785" s="216" t="s">
        <v>1684</v>
      </c>
      <c r="E1785" s="216" t="s">
        <v>705</v>
      </c>
      <c r="F1785" s="216"/>
      <c r="G1785" s="216" t="s">
        <v>87</v>
      </c>
      <c r="H1785" s="217" t="n">
        <v>0.0059</v>
      </c>
      <c r="I1785" s="218" t="n">
        <v>53.86</v>
      </c>
      <c r="J1785" s="218" t="n">
        <v>0.31</v>
      </c>
    </row>
    <row r="1786" customFormat="false" ht="25.5" hidden="false" customHeight="true" outlineLevel="0" collapsed="false">
      <c r="A1786" s="216" t="s">
        <v>661</v>
      </c>
      <c r="B1786" s="216" t="s">
        <v>1687</v>
      </c>
      <c r="C1786" s="216" t="s">
        <v>70</v>
      </c>
      <c r="D1786" s="216" t="s">
        <v>1688</v>
      </c>
      <c r="E1786" s="216" t="s">
        <v>705</v>
      </c>
      <c r="F1786" s="216"/>
      <c r="G1786" s="216" t="s">
        <v>87</v>
      </c>
      <c r="H1786" s="217" t="n">
        <v>0.007</v>
      </c>
      <c r="I1786" s="218" t="n">
        <v>61.02</v>
      </c>
      <c r="J1786" s="218" t="n">
        <v>0.42</v>
      </c>
    </row>
    <row r="1787" customFormat="false" ht="24" hidden="false" customHeight="true" outlineLevel="0" collapsed="false">
      <c r="A1787" s="216" t="s">
        <v>661</v>
      </c>
      <c r="B1787" s="216" t="s">
        <v>1685</v>
      </c>
      <c r="C1787" s="216" t="s">
        <v>70</v>
      </c>
      <c r="D1787" s="216" t="s">
        <v>1686</v>
      </c>
      <c r="E1787" s="216" t="s">
        <v>705</v>
      </c>
      <c r="F1787" s="216"/>
      <c r="G1787" s="216" t="s">
        <v>87</v>
      </c>
      <c r="H1787" s="217" t="n">
        <v>0.0338</v>
      </c>
      <c r="I1787" s="218" t="n">
        <v>1.98</v>
      </c>
      <c r="J1787" s="218" t="n">
        <v>0.06</v>
      </c>
    </row>
    <row r="1788" customFormat="false" ht="25.5" hidden="false" customHeight="true" outlineLevel="0" collapsed="false">
      <c r="A1788" s="216" t="s">
        <v>661</v>
      </c>
      <c r="B1788" s="216" t="s">
        <v>1792</v>
      </c>
      <c r="C1788" s="216" t="s">
        <v>70</v>
      </c>
      <c r="D1788" s="216" t="s">
        <v>1793</v>
      </c>
      <c r="E1788" s="216" t="s">
        <v>705</v>
      </c>
      <c r="F1788" s="216"/>
      <c r="G1788" s="216" t="s">
        <v>87</v>
      </c>
      <c r="H1788" s="217" t="n">
        <v>1</v>
      </c>
      <c r="I1788" s="218" t="n">
        <v>8.09</v>
      </c>
      <c r="J1788" s="218" t="n">
        <v>8.09</v>
      </c>
    </row>
    <row r="1789" customFormat="false" ht="13.5" hidden="false" customHeight="true" outlineLevel="0" collapsed="false">
      <c r="A1789" s="36"/>
      <c r="B1789" s="36"/>
      <c r="C1789" s="36"/>
      <c r="D1789" s="36"/>
      <c r="E1789" s="219" t="s">
        <v>676</v>
      </c>
      <c r="F1789" s="220" t="n">
        <v>5.98</v>
      </c>
      <c r="G1789" s="219" t="s">
        <v>677</v>
      </c>
      <c r="H1789" s="220" t="n">
        <v>0</v>
      </c>
      <c r="I1789" s="219" t="s">
        <v>678</v>
      </c>
      <c r="J1789" s="220" t="n">
        <v>5.98</v>
      </c>
    </row>
    <row r="1790" customFormat="false" ht="13.5" hidden="false" customHeight="true" outlineLevel="0" collapsed="false">
      <c r="A1790" s="36"/>
      <c r="B1790" s="36"/>
      <c r="C1790" s="36"/>
      <c r="D1790" s="36"/>
      <c r="E1790" s="219" t="s">
        <v>679</v>
      </c>
      <c r="F1790" s="220" t="n">
        <v>3.75</v>
      </c>
      <c r="G1790" s="36"/>
      <c r="H1790" s="219" t="s">
        <v>680</v>
      </c>
      <c r="I1790" s="219"/>
      <c r="J1790" s="220" t="n">
        <v>20.14</v>
      </c>
    </row>
    <row r="1791" customFormat="false" ht="49.5" hidden="false" customHeight="true" outlineLevel="0" collapsed="false">
      <c r="A1791" s="38"/>
      <c r="B1791" s="38"/>
      <c r="C1791" s="38"/>
      <c r="D1791" s="38"/>
      <c r="E1791" s="38"/>
      <c r="F1791" s="38"/>
      <c r="G1791" s="221" t="s">
        <v>681</v>
      </c>
      <c r="H1791" s="222" t="s">
        <v>1563</v>
      </c>
      <c r="I1791" s="221" t="s">
        <v>683</v>
      </c>
      <c r="J1791" s="223" t="n">
        <v>3222.4</v>
      </c>
    </row>
    <row r="1792" customFormat="false" ht="0.75" hidden="false" customHeight="true" outlineLevel="0" collapsed="false">
      <c r="A1792" s="224"/>
      <c r="B1792" s="224"/>
      <c r="C1792" s="224"/>
      <c r="D1792" s="224"/>
      <c r="E1792" s="224"/>
      <c r="F1792" s="224"/>
      <c r="G1792" s="224"/>
      <c r="H1792" s="224"/>
      <c r="I1792" s="224"/>
      <c r="J1792" s="224"/>
    </row>
    <row r="1793" customFormat="false" ht="18" hidden="false" customHeight="true" outlineLevel="0" collapsed="false">
      <c r="A1793" s="207" t="s">
        <v>293</v>
      </c>
      <c r="B1793" s="207" t="s">
        <v>647</v>
      </c>
      <c r="C1793" s="207" t="s">
        <v>648</v>
      </c>
      <c r="D1793" s="207" t="s">
        <v>649</v>
      </c>
      <c r="E1793" s="207" t="s">
        <v>650</v>
      </c>
      <c r="F1793" s="207"/>
      <c r="G1793" s="207" t="s">
        <v>651</v>
      </c>
      <c r="H1793" s="207" t="s">
        <v>652</v>
      </c>
      <c r="I1793" s="207" t="s">
        <v>653</v>
      </c>
      <c r="J1793" s="207" t="s">
        <v>654</v>
      </c>
    </row>
    <row r="1794" customFormat="false" ht="39" hidden="false" customHeight="true" outlineLevel="0" collapsed="false">
      <c r="A1794" s="208" t="s">
        <v>655</v>
      </c>
      <c r="B1794" s="208" t="s">
        <v>1794</v>
      </c>
      <c r="C1794" s="208" t="s">
        <v>70</v>
      </c>
      <c r="D1794" s="208" t="s">
        <v>294</v>
      </c>
      <c r="E1794" s="208" t="s">
        <v>1680</v>
      </c>
      <c r="F1794" s="208"/>
      <c r="G1794" s="208" t="s">
        <v>87</v>
      </c>
      <c r="H1794" s="210" t="n">
        <v>1</v>
      </c>
      <c r="I1794" s="211" t="n">
        <v>13.13</v>
      </c>
      <c r="J1794" s="211" t="n">
        <v>13.13</v>
      </c>
    </row>
    <row r="1795" customFormat="false" ht="25.5" hidden="false" customHeight="true" outlineLevel="0" collapsed="false">
      <c r="A1795" s="212" t="s">
        <v>658</v>
      </c>
      <c r="B1795" s="212" t="s">
        <v>1651</v>
      </c>
      <c r="C1795" s="212" t="s">
        <v>70</v>
      </c>
      <c r="D1795" s="212" t="s">
        <v>1652</v>
      </c>
      <c r="E1795" s="212" t="s">
        <v>657</v>
      </c>
      <c r="F1795" s="212"/>
      <c r="G1795" s="212" t="s">
        <v>72</v>
      </c>
      <c r="H1795" s="214" t="n">
        <v>0.1312</v>
      </c>
      <c r="I1795" s="215" t="n">
        <v>21.86</v>
      </c>
      <c r="J1795" s="215" t="n">
        <v>2.86</v>
      </c>
    </row>
    <row r="1796" customFormat="false" ht="25.5" hidden="false" customHeight="true" outlineLevel="0" collapsed="false">
      <c r="A1796" s="212" t="s">
        <v>658</v>
      </c>
      <c r="B1796" s="212" t="s">
        <v>819</v>
      </c>
      <c r="C1796" s="212" t="s">
        <v>70</v>
      </c>
      <c r="D1796" s="212" t="s">
        <v>820</v>
      </c>
      <c r="E1796" s="212" t="s">
        <v>657</v>
      </c>
      <c r="F1796" s="212"/>
      <c r="G1796" s="212" t="s">
        <v>72</v>
      </c>
      <c r="H1796" s="214" t="n">
        <v>0.1312</v>
      </c>
      <c r="I1796" s="215" t="n">
        <v>31.26</v>
      </c>
      <c r="J1796" s="215" t="n">
        <v>4.1</v>
      </c>
    </row>
    <row r="1797" customFormat="false" ht="24" hidden="false" customHeight="true" outlineLevel="0" collapsed="false">
      <c r="A1797" s="216" t="s">
        <v>661</v>
      </c>
      <c r="B1797" s="216" t="s">
        <v>1683</v>
      </c>
      <c r="C1797" s="216" t="s">
        <v>70</v>
      </c>
      <c r="D1797" s="216" t="s">
        <v>1684</v>
      </c>
      <c r="E1797" s="216" t="s">
        <v>705</v>
      </c>
      <c r="F1797" s="216"/>
      <c r="G1797" s="216" t="s">
        <v>87</v>
      </c>
      <c r="H1797" s="217" t="n">
        <v>0.0059</v>
      </c>
      <c r="I1797" s="218" t="n">
        <v>53.86</v>
      </c>
      <c r="J1797" s="218" t="n">
        <v>0.31</v>
      </c>
    </row>
    <row r="1798" customFormat="false" ht="24" hidden="false" customHeight="true" outlineLevel="0" collapsed="false">
      <c r="A1798" s="216" t="s">
        <v>661</v>
      </c>
      <c r="B1798" s="216" t="s">
        <v>1685</v>
      </c>
      <c r="C1798" s="216" t="s">
        <v>70</v>
      </c>
      <c r="D1798" s="216" t="s">
        <v>1686</v>
      </c>
      <c r="E1798" s="216" t="s">
        <v>705</v>
      </c>
      <c r="F1798" s="216"/>
      <c r="G1798" s="216" t="s">
        <v>87</v>
      </c>
      <c r="H1798" s="217" t="n">
        <v>0.0315</v>
      </c>
      <c r="I1798" s="218" t="n">
        <v>1.98</v>
      </c>
      <c r="J1798" s="218" t="n">
        <v>0.06</v>
      </c>
    </row>
    <row r="1799" customFormat="false" ht="25.5" hidden="false" customHeight="true" outlineLevel="0" collapsed="false">
      <c r="A1799" s="216" t="s">
        <v>661</v>
      </c>
      <c r="B1799" s="216" t="s">
        <v>1795</v>
      </c>
      <c r="C1799" s="216" t="s">
        <v>70</v>
      </c>
      <c r="D1799" s="216" t="s">
        <v>1796</v>
      </c>
      <c r="E1799" s="216" t="s">
        <v>705</v>
      </c>
      <c r="F1799" s="216"/>
      <c r="G1799" s="216" t="s">
        <v>87</v>
      </c>
      <c r="H1799" s="217" t="n">
        <v>1</v>
      </c>
      <c r="I1799" s="218" t="n">
        <v>5.38</v>
      </c>
      <c r="J1799" s="218" t="n">
        <v>5.38</v>
      </c>
    </row>
    <row r="1800" customFormat="false" ht="25.5" hidden="false" customHeight="true" outlineLevel="0" collapsed="false">
      <c r="A1800" s="216" t="s">
        <v>661</v>
      </c>
      <c r="B1800" s="216" t="s">
        <v>1687</v>
      </c>
      <c r="C1800" s="216" t="s">
        <v>70</v>
      </c>
      <c r="D1800" s="216" t="s">
        <v>1688</v>
      </c>
      <c r="E1800" s="216" t="s">
        <v>705</v>
      </c>
      <c r="F1800" s="216"/>
      <c r="G1800" s="216" t="s">
        <v>87</v>
      </c>
      <c r="H1800" s="217" t="n">
        <v>0.007</v>
      </c>
      <c r="I1800" s="218" t="n">
        <v>61.02</v>
      </c>
      <c r="J1800" s="218" t="n">
        <v>0.42</v>
      </c>
    </row>
    <row r="1801" customFormat="false" ht="13.5" hidden="false" customHeight="true" outlineLevel="0" collapsed="false">
      <c r="A1801" s="36"/>
      <c r="B1801" s="36"/>
      <c r="C1801" s="36"/>
      <c r="D1801" s="36"/>
      <c r="E1801" s="219" t="s">
        <v>676</v>
      </c>
      <c r="F1801" s="220" t="n">
        <v>5.54</v>
      </c>
      <c r="G1801" s="219" t="s">
        <v>677</v>
      </c>
      <c r="H1801" s="220" t="n">
        <v>0</v>
      </c>
      <c r="I1801" s="219" t="s">
        <v>678</v>
      </c>
      <c r="J1801" s="220" t="n">
        <v>5.54</v>
      </c>
    </row>
    <row r="1802" customFormat="false" ht="13.5" hidden="false" customHeight="true" outlineLevel="0" collapsed="false">
      <c r="A1802" s="36"/>
      <c r="B1802" s="36"/>
      <c r="C1802" s="36"/>
      <c r="D1802" s="36"/>
      <c r="E1802" s="219" t="s">
        <v>679</v>
      </c>
      <c r="F1802" s="220" t="n">
        <v>3</v>
      </c>
      <c r="G1802" s="36"/>
      <c r="H1802" s="219" t="s">
        <v>680</v>
      </c>
      <c r="I1802" s="219"/>
      <c r="J1802" s="220" t="n">
        <v>16.13</v>
      </c>
    </row>
    <row r="1803" customFormat="false" ht="49.5" hidden="false" customHeight="true" outlineLevel="0" collapsed="false">
      <c r="A1803" s="38"/>
      <c r="B1803" s="38"/>
      <c r="C1803" s="38"/>
      <c r="D1803" s="38"/>
      <c r="E1803" s="38"/>
      <c r="F1803" s="38"/>
      <c r="G1803" s="221" t="s">
        <v>681</v>
      </c>
      <c r="H1803" s="222" t="s">
        <v>1797</v>
      </c>
      <c r="I1803" s="221" t="s">
        <v>683</v>
      </c>
      <c r="J1803" s="223" t="n">
        <v>5161.6</v>
      </c>
    </row>
    <row r="1804" customFormat="false" ht="0.75" hidden="false" customHeight="true" outlineLevel="0" collapsed="false">
      <c r="A1804" s="224"/>
      <c r="B1804" s="224"/>
      <c r="C1804" s="224"/>
      <c r="D1804" s="224"/>
      <c r="E1804" s="224"/>
      <c r="F1804" s="224"/>
      <c r="G1804" s="224"/>
      <c r="H1804" s="224"/>
      <c r="I1804" s="224"/>
      <c r="J1804" s="224"/>
    </row>
    <row r="1805" customFormat="false" ht="18" hidden="false" customHeight="true" outlineLevel="0" collapsed="false">
      <c r="A1805" s="207" t="s">
        <v>295</v>
      </c>
      <c r="B1805" s="207" t="s">
        <v>647</v>
      </c>
      <c r="C1805" s="207" t="s">
        <v>648</v>
      </c>
      <c r="D1805" s="207" t="s">
        <v>649</v>
      </c>
      <c r="E1805" s="207" t="s">
        <v>650</v>
      </c>
      <c r="F1805" s="207"/>
      <c r="G1805" s="207" t="s">
        <v>651</v>
      </c>
      <c r="H1805" s="207" t="s">
        <v>652</v>
      </c>
      <c r="I1805" s="207" t="s">
        <v>653</v>
      </c>
      <c r="J1805" s="207" t="s">
        <v>654</v>
      </c>
    </row>
    <row r="1806" customFormat="false" ht="25.5" hidden="false" customHeight="true" outlineLevel="0" collapsed="false">
      <c r="A1806" s="208" t="s">
        <v>655</v>
      </c>
      <c r="B1806" s="208" t="s">
        <v>1798</v>
      </c>
      <c r="C1806" s="208" t="s">
        <v>70</v>
      </c>
      <c r="D1806" s="208" t="s">
        <v>296</v>
      </c>
      <c r="E1806" s="208" t="s">
        <v>1799</v>
      </c>
      <c r="F1806" s="208"/>
      <c r="G1806" s="208" t="s">
        <v>87</v>
      </c>
      <c r="H1806" s="210" t="n">
        <v>1</v>
      </c>
      <c r="I1806" s="211" t="n">
        <v>488.02</v>
      </c>
      <c r="J1806" s="211" t="n">
        <v>488.02</v>
      </c>
    </row>
    <row r="1807" customFormat="false" ht="25.5" hidden="false" customHeight="true" outlineLevel="0" collapsed="false">
      <c r="A1807" s="212" t="s">
        <v>658</v>
      </c>
      <c r="B1807" s="212" t="s">
        <v>1651</v>
      </c>
      <c r="C1807" s="212" t="s">
        <v>70</v>
      </c>
      <c r="D1807" s="212" t="s">
        <v>1652</v>
      </c>
      <c r="E1807" s="212" t="s">
        <v>657</v>
      </c>
      <c r="F1807" s="212"/>
      <c r="G1807" s="212" t="s">
        <v>72</v>
      </c>
      <c r="H1807" s="214" t="n">
        <v>0.151</v>
      </c>
      <c r="I1807" s="215" t="n">
        <v>21.86</v>
      </c>
      <c r="J1807" s="215" t="n">
        <v>3.3</v>
      </c>
    </row>
    <row r="1808" customFormat="false" ht="25.5" hidden="false" customHeight="true" outlineLevel="0" collapsed="false">
      <c r="A1808" s="212" t="s">
        <v>658</v>
      </c>
      <c r="B1808" s="212" t="s">
        <v>819</v>
      </c>
      <c r="C1808" s="212" t="s">
        <v>70</v>
      </c>
      <c r="D1808" s="212" t="s">
        <v>820</v>
      </c>
      <c r="E1808" s="212" t="s">
        <v>657</v>
      </c>
      <c r="F1808" s="212"/>
      <c r="G1808" s="212" t="s">
        <v>72</v>
      </c>
      <c r="H1808" s="214" t="n">
        <v>0.151</v>
      </c>
      <c r="I1808" s="215" t="n">
        <v>31.26</v>
      </c>
      <c r="J1808" s="215" t="n">
        <v>4.72</v>
      </c>
    </row>
    <row r="1809" customFormat="false" ht="25.5" hidden="false" customHeight="true" outlineLevel="0" collapsed="false">
      <c r="A1809" s="216" t="s">
        <v>661</v>
      </c>
      <c r="B1809" s="216" t="s">
        <v>1800</v>
      </c>
      <c r="C1809" s="216" t="s">
        <v>70</v>
      </c>
      <c r="D1809" s="216" t="s">
        <v>1801</v>
      </c>
      <c r="E1809" s="216" t="s">
        <v>705</v>
      </c>
      <c r="F1809" s="216"/>
      <c r="G1809" s="216" t="s">
        <v>87</v>
      </c>
      <c r="H1809" s="217" t="n">
        <v>1</v>
      </c>
      <c r="I1809" s="218" t="n">
        <v>480</v>
      </c>
      <c r="J1809" s="218" t="n">
        <v>480</v>
      </c>
    </row>
    <row r="1810" customFormat="false" ht="13.5" hidden="false" customHeight="true" outlineLevel="0" collapsed="false">
      <c r="A1810" s="36"/>
      <c r="B1810" s="36"/>
      <c r="C1810" s="36"/>
      <c r="D1810" s="36"/>
      <c r="E1810" s="219" t="s">
        <v>676</v>
      </c>
      <c r="F1810" s="220" t="n">
        <v>6.38</v>
      </c>
      <c r="G1810" s="219" t="s">
        <v>677</v>
      </c>
      <c r="H1810" s="220" t="n">
        <v>0</v>
      </c>
      <c r="I1810" s="219" t="s">
        <v>678</v>
      </c>
      <c r="J1810" s="220" t="n">
        <v>6.38</v>
      </c>
    </row>
    <row r="1811" customFormat="false" ht="13.5" hidden="false" customHeight="true" outlineLevel="0" collapsed="false">
      <c r="A1811" s="36"/>
      <c r="B1811" s="36"/>
      <c r="C1811" s="36"/>
      <c r="D1811" s="36"/>
      <c r="E1811" s="219" t="s">
        <v>679</v>
      </c>
      <c r="F1811" s="220" t="n">
        <v>111.65</v>
      </c>
      <c r="G1811" s="36"/>
      <c r="H1811" s="219" t="s">
        <v>680</v>
      </c>
      <c r="I1811" s="219"/>
      <c r="J1811" s="220" t="n">
        <v>599.67</v>
      </c>
    </row>
    <row r="1812" customFormat="false" ht="49.5" hidden="false" customHeight="true" outlineLevel="0" collapsed="false">
      <c r="A1812" s="38"/>
      <c r="B1812" s="38"/>
      <c r="C1812" s="38"/>
      <c r="D1812" s="38"/>
      <c r="E1812" s="38"/>
      <c r="F1812" s="38"/>
      <c r="G1812" s="221" t="s">
        <v>681</v>
      </c>
      <c r="H1812" s="222" t="s">
        <v>825</v>
      </c>
      <c r="I1812" s="221" t="s">
        <v>683</v>
      </c>
      <c r="J1812" s="223" t="n">
        <v>11993.4</v>
      </c>
    </row>
    <row r="1813" customFormat="false" ht="0.75" hidden="false" customHeight="true" outlineLevel="0" collapsed="false">
      <c r="A1813" s="224"/>
      <c r="B1813" s="224"/>
      <c r="C1813" s="224"/>
      <c r="D1813" s="224"/>
      <c r="E1813" s="224"/>
      <c r="F1813" s="224"/>
      <c r="G1813" s="224"/>
      <c r="H1813" s="224"/>
      <c r="I1813" s="224"/>
      <c r="J1813" s="224"/>
    </row>
    <row r="1814" customFormat="false" ht="24" hidden="false" customHeight="true" outlineLevel="0" collapsed="false">
      <c r="A1814" s="225" t="s">
        <v>1802</v>
      </c>
      <c r="B1814" s="225"/>
      <c r="C1814" s="225"/>
      <c r="D1814" s="225" t="s">
        <v>298</v>
      </c>
      <c r="E1814" s="225"/>
      <c r="F1814" s="226"/>
      <c r="G1814" s="226"/>
      <c r="H1814" s="225"/>
      <c r="I1814" s="225"/>
      <c r="J1814" s="227" t="n">
        <v>130465.38</v>
      </c>
    </row>
    <row r="1815" customFormat="false" ht="18" hidden="false" customHeight="true" outlineLevel="0" collapsed="false">
      <c r="A1815" s="207" t="s">
        <v>299</v>
      </c>
      <c r="B1815" s="207" t="s">
        <v>647</v>
      </c>
      <c r="C1815" s="207" t="s">
        <v>648</v>
      </c>
      <c r="D1815" s="207" t="s">
        <v>649</v>
      </c>
      <c r="E1815" s="207" t="s">
        <v>650</v>
      </c>
      <c r="F1815" s="207"/>
      <c r="G1815" s="207" t="s">
        <v>651</v>
      </c>
      <c r="H1815" s="207" t="s">
        <v>652</v>
      </c>
      <c r="I1815" s="207" t="s">
        <v>653</v>
      </c>
      <c r="J1815" s="207" t="s">
        <v>654</v>
      </c>
    </row>
    <row r="1816" customFormat="false" ht="25.5" hidden="false" customHeight="true" outlineLevel="0" collapsed="false">
      <c r="A1816" s="208" t="s">
        <v>655</v>
      </c>
      <c r="B1816" s="208" t="s">
        <v>1803</v>
      </c>
      <c r="C1816" s="208" t="s">
        <v>81</v>
      </c>
      <c r="D1816" s="208" t="s">
        <v>1804</v>
      </c>
      <c r="E1816" s="208" t="s">
        <v>1569</v>
      </c>
      <c r="F1816" s="208"/>
      <c r="G1816" s="208" t="s">
        <v>724</v>
      </c>
      <c r="H1816" s="210" t="n">
        <v>1</v>
      </c>
      <c r="I1816" s="211" t="n">
        <v>5.57</v>
      </c>
      <c r="J1816" s="211" t="n">
        <v>5.57</v>
      </c>
    </row>
    <row r="1817" customFormat="false" ht="15" hidden="false" customHeight="true" outlineLevel="0" collapsed="false">
      <c r="A1817" s="207" t="s">
        <v>725</v>
      </c>
      <c r="B1817" s="207" t="s">
        <v>647</v>
      </c>
      <c r="C1817" s="207" t="s">
        <v>648</v>
      </c>
      <c r="D1817" s="207" t="s">
        <v>649</v>
      </c>
      <c r="E1817" s="207" t="s">
        <v>650</v>
      </c>
      <c r="F1817" s="207"/>
      <c r="G1817" s="207" t="s">
        <v>651</v>
      </c>
      <c r="H1817" s="207" t="s">
        <v>652</v>
      </c>
      <c r="I1817" s="207" t="s">
        <v>653</v>
      </c>
      <c r="J1817" s="207" t="s">
        <v>654</v>
      </c>
    </row>
    <row r="1818" customFormat="false" ht="25.5" hidden="false" customHeight="true" outlineLevel="0" collapsed="false">
      <c r="A1818" s="216" t="s">
        <v>661</v>
      </c>
      <c r="B1818" s="216" t="s">
        <v>1805</v>
      </c>
      <c r="C1818" s="216" t="s">
        <v>81</v>
      </c>
      <c r="D1818" s="216" t="s">
        <v>1806</v>
      </c>
      <c r="E1818" s="216" t="s">
        <v>705</v>
      </c>
      <c r="F1818" s="216"/>
      <c r="G1818" s="216" t="s">
        <v>724</v>
      </c>
      <c r="H1818" s="217" t="n">
        <v>1</v>
      </c>
      <c r="I1818" s="228" t="s">
        <v>1750</v>
      </c>
      <c r="J1818" s="229" t="s">
        <v>1750</v>
      </c>
    </row>
    <row r="1819" customFormat="false" ht="24" hidden="false" customHeight="true" outlineLevel="0" collapsed="false">
      <c r="A1819" s="216" t="s">
        <v>661</v>
      </c>
      <c r="B1819" s="216" t="s">
        <v>1570</v>
      </c>
      <c r="C1819" s="216" t="s">
        <v>81</v>
      </c>
      <c r="D1819" s="216" t="s">
        <v>1571</v>
      </c>
      <c r="E1819" s="216" t="s">
        <v>673</v>
      </c>
      <c r="F1819" s="216"/>
      <c r="G1819" s="216" t="s">
        <v>712</v>
      </c>
      <c r="H1819" s="217" t="n">
        <v>0.1</v>
      </c>
      <c r="I1819" s="228" t="s">
        <v>884</v>
      </c>
      <c r="J1819" s="229" t="s">
        <v>1572</v>
      </c>
    </row>
    <row r="1820" customFormat="false" ht="24" hidden="false" customHeight="true" outlineLevel="0" collapsed="false">
      <c r="A1820" s="212" t="s">
        <v>655</v>
      </c>
      <c r="B1820" s="212" t="s">
        <v>1573</v>
      </c>
      <c r="C1820" s="212" t="s">
        <v>81</v>
      </c>
      <c r="D1820" s="212" t="s">
        <v>1574</v>
      </c>
      <c r="E1820" s="212" t="s">
        <v>732</v>
      </c>
      <c r="F1820" s="212"/>
      <c r="G1820" s="212" t="s">
        <v>724</v>
      </c>
      <c r="H1820" s="214" t="n">
        <v>0.1</v>
      </c>
      <c r="I1820" s="230" t="s">
        <v>1575</v>
      </c>
      <c r="J1820" s="231" t="s">
        <v>1576</v>
      </c>
    </row>
    <row r="1821" customFormat="false" ht="39.75" hidden="false" customHeight="true" outlineLevel="0" collapsed="false">
      <c r="A1821" s="207" t="s">
        <v>740</v>
      </c>
      <c r="B1821" s="207"/>
      <c r="C1821" s="207"/>
      <c r="D1821" s="207"/>
      <c r="E1821" s="207"/>
      <c r="F1821" s="207"/>
      <c r="G1821" s="207"/>
      <c r="H1821" s="207"/>
      <c r="I1821" s="207"/>
      <c r="J1821" s="207"/>
    </row>
    <row r="1822" customFormat="false" ht="15" hidden="false" customHeight="true" outlineLevel="0" collapsed="false">
      <c r="A1822" s="207" t="s">
        <v>725</v>
      </c>
      <c r="B1822" s="207" t="s">
        <v>647</v>
      </c>
      <c r="C1822" s="207" t="s">
        <v>648</v>
      </c>
      <c r="D1822" s="207" t="s">
        <v>649</v>
      </c>
      <c r="E1822" s="207" t="s">
        <v>650</v>
      </c>
      <c r="F1822" s="207"/>
      <c r="G1822" s="207" t="s">
        <v>651</v>
      </c>
      <c r="H1822" s="207" t="s">
        <v>652</v>
      </c>
      <c r="I1822" s="207" t="s">
        <v>653</v>
      </c>
      <c r="J1822" s="207" t="s">
        <v>654</v>
      </c>
    </row>
    <row r="1823" customFormat="false" ht="25.5" hidden="false" customHeight="true" outlineLevel="0" collapsed="false">
      <c r="A1823" s="216" t="s">
        <v>661</v>
      </c>
      <c r="B1823" s="216" t="s">
        <v>1805</v>
      </c>
      <c r="C1823" s="216" t="s">
        <v>81</v>
      </c>
      <c r="D1823" s="216" t="s">
        <v>1806</v>
      </c>
      <c r="E1823" s="216" t="s">
        <v>705</v>
      </c>
      <c r="F1823" s="216"/>
      <c r="G1823" s="216" t="s">
        <v>724</v>
      </c>
      <c r="H1823" s="217" t="n">
        <v>1</v>
      </c>
      <c r="I1823" s="228" t="s">
        <v>1750</v>
      </c>
      <c r="J1823" s="229" t="s">
        <v>1750</v>
      </c>
    </row>
    <row r="1824" customFormat="false" ht="24" hidden="false" customHeight="true" outlineLevel="0" collapsed="false">
      <c r="A1824" s="216" t="s">
        <v>661</v>
      </c>
      <c r="B1824" s="216" t="s">
        <v>1570</v>
      </c>
      <c r="C1824" s="216" t="s">
        <v>81</v>
      </c>
      <c r="D1824" s="216" t="s">
        <v>1571</v>
      </c>
      <c r="E1824" s="216" t="s">
        <v>673</v>
      </c>
      <c r="F1824" s="216"/>
      <c r="G1824" s="216" t="s">
        <v>712</v>
      </c>
      <c r="H1824" s="217" t="n">
        <v>0.1</v>
      </c>
      <c r="I1824" s="228" t="s">
        <v>884</v>
      </c>
      <c r="J1824" s="229" t="s">
        <v>1572</v>
      </c>
    </row>
    <row r="1825" customFormat="false" ht="24" hidden="false" customHeight="true" outlineLevel="0" collapsed="false">
      <c r="A1825" s="216" t="s">
        <v>661</v>
      </c>
      <c r="B1825" s="216" t="s">
        <v>784</v>
      </c>
      <c r="C1825" s="216" t="s">
        <v>81</v>
      </c>
      <c r="D1825" s="216" t="s">
        <v>785</v>
      </c>
      <c r="E1825" s="216" t="s">
        <v>769</v>
      </c>
      <c r="F1825" s="216"/>
      <c r="G1825" s="216" t="s">
        <v>724</v>
      </c>
      <c r="H1825" s="217" t="n">
        <v>0.00045</v>
      </c>
      <c r="I1825" s="228" t="s">
        <v>786</v>
      </c>
      <c r="J1825" s="229" t="s">
        <v>744</v>
      </c>
    </row>
    <row r="1826" customFormat="false" ht="24" hidden="false" customHeight="true" outlineLevel="0" collapsed="false">
      <c r="A1826" s="216" t="s">
        <v>661</v>
      </c>
      <c r="B1826" s="216" t="s">
        <v>758</v>
      </c>
      <c r="C1826" s="216" t="s">
        <v>81</v>
      </c>
      <c r="D1826" s="216" t="s">
        <v>759</v>
      </c>
      <c r="E1826" s="216" t="s">
        <v>705</v>
      </c>
      <c r="F1826" s="216"/>
      <c r="G1826" s="216" t="s">
        <v>640</v>
      </c>
      <c r="H1826" s="217" t="n">
        <v>0.00023</v>
      </c>
      <c r="I1826" s="228" t="s">
        <v>760</v>
      </c>
      <c r="J1826" s="229" t="s">
        <v>744</v>
      </c>
    </row>
    <row r="1827" customFormat="false" ht="24" hidden="false" customHeight="true" outlineLevel="0" collapsed="false">
      <c r="A1827" s="216" t="s">
        <v>661</v>
      </c>
      <c r="B1827" s="216" t="s">
        <v>1581</v>
      </c>
      <c r="C1827" s="216" t="s">
        <v>81</v>
      </c>
      <c r="D1827" s="216" t="s">
        <v>1582</v>
      </c>
      <c r="E1827" s="216" t="s">
        <v>705</v>
      </c>
      <c r="F1827" s="216"/>
      <c r="G1827" s="216" t="s">
        <v>724</v>
      </c>
      <c r="H1827" s="217" t="n">
        <v>7E-005</v>
      </c>
      <c r="I1827" s="228" t="s">
        <v>1583</v>
      </c>
      <c r="J1827" s="229" t="s">
        <v>744</v>
      </c>
    </row>
    <row r="1828" customFormat="false" ht="24" hidden="false" customHeight="true" outlineLevel="0" collapsed="false">
      <c r="A1828" s="216" t="s">
        <v>661</v>
      </c>
      <c r="B1828" s="216" t="s">
        <v>764</v>
      </c>
      <c r="C1828" s="216" t="s">
        <v>81</v>
      </c>
      <c r="D1828" s="216" t="s">
        <v>765</v>
      </c>
      <c r="E1828" s="216" t="s">
        <v>705</v>
      </c>
      <c r="F1828" s="216"/>
      <c r="G1828" s="216" t="s">
        <v>724</v>
      </c>
      <c r="H1828" s="217" t="n">
        <v>0.00045</v>
      </c>
      <c r="I1828" s="228" t="s">
        <v>766</v>
      </c>
      <c r="J1828" s="229" t="s">
        <v>744</v>
      </c>
    </row>
    <row r="1829" customFormat="false" ht="24" hidden="false" customHeight="true" outlineLevel="0" collapsed="false">
      <c r="A1829" s="216" t="s">
        <v>661</v>
      </c>
      <c r="B1829" s="216" t="s">
        <v>761</v>
      </c>
      <c r="C1829" s="216" t="s">
        <v>81</v>
      </c>
      <c r="D1829" s="216" t="s">
        <v>762</v>
      </c>
      <c r="E1829" s="216" t="s">
        <v>705</v>
      </c>
      <c r="F1829" s="216"/>
      <c r="G1829" s="216" t="s">
        <v>724</v>
      </c>
      <c r="H1829" s="217" t="n">
        <v>0.01018</v>
      </c>
      <c r="I1829" s="228" t="s">
        <v>763</v>
      </c>
      <c r="J1829" s="229" t="s">
        <v>915</v>
      </c>
    </row>
    <row r="1830" customFormat="false" ht="24" hidden="false" customHeight="true" outlineLevel="0" collapsed="false">
      <c r="A1830" s="216" t="s">
        <v>661</v>
      </c>
      <c r="B1830" s="216" t="s">
        <v>1585</v>
      </c>
      <c r="C1830" s="216" t="s">
        <v>81</v>
      </c>
      <c r="D1830" s="216" t="s">
        <v>1586</v>
      </c>
      <c r="E1830" s="216" t="s">
        <v>705</v>
      </c>
      <c r="F1830" s="216"/>
      <c r="G1830" s="216" t="s">
        <v>724</v>
      </c>
      <c r="H1830" s="217" t="n">
        <v>4E-005</v>
      </c>
      <c r="I1830" s="228" t="s">
        <v>1587</v>
      </c>
      <c r="J1830" s="229" t="s">
        <v>744</v>
      </c>
    </row>
    <row r="1831" customFormat="false" ht="24" hidden="false" customHeight="true" outlineLevel="0" collapsed="false">
      <c r="A1831" s="216" t="s">
        <v>661</v>
      </c>
      <c r="B1831" s="216" t="s">
        <v>1588</v>
      </c>
      <c r="C1831" s="216" t="s">
        <v>81</v>
      </c>
      <c r="D1831" s="216" t="s">
        <v>1589</v>
      </c>
      <c r="E1831" s="216" t="s">
        <v>705</v>
      </c>
      <c r="F1831" s="216"/>
      <c r="G1831" s="216" t="s">
        <v>724</v>
      </c>
      <c r="H1831" s="217" t="n">
        <v>0.00011</v>
      </c>
      <c r="I1831" s="228" t="s">
        <v>1590</v>
      </c>
      <c r="J1831" s="229" t="s">
        <v>744</v>
      </c>
    </row>
    <row r="1832" customFormat="false" ht="24" hidden="false" customHeight="true" outlineLevel="0" collapsed="false">
      <c r="A1832" s="216" t="s">
        <v>661</v>
      </c>
      <c r="B1832" s="216" t="s">
        <v>1591</v>
      </c>
      <c r="C1832" s="216" t="s">
        <v>81</v>
      </c>
      <c r="D1832" s="216" t="s">
        <v>1592</v>
      </c>
      <c r="E1832" s="216" t="s">
        <v>705</v>
      </c>
      <c r="F1832" s="216"/>
      <c r="G1832" s="216" t="s">
        <v>724</v>
      </c>
      <c r="H1832" s="217" t="n">
        <v>1E-005</v>
      </c>
      <c r="I1832" s="228" t="s">
        <v>1593</v>
      </c>
      <c r="J1832" s="229" t="s">
        <v>744</v>
      </c>
    </row>
    <row r="1833" customFormat="false" ht="24" hidden="false" customHeight="true" outlineLevel="0" collapsed="false">
      <c r="A1833" s="216" t="s">
        <v>661</v>
      </c>
      <c r="B1833" s="216" t="s">
        <v>778</v>
      </c>
      <c r="C1833" s="216" t="s">
        <v>81</v>
      </c>
      <c r="D1833" s="216" t="s">
        <v>779</v>
      </c>
      <c r="E1833" s="216" t="s">
        <v>705</v>
      </c>
      <c r="F1833" s="216"/>
      <c r="G1833" s="216" t="s">
        <v>724</v>
      </c>
      <c r="H1833" s="217" t="n">
        <v>0.00015</v>
      </c>
      <c r="I1833" s="228" t="s">
        <v>780</v>
      </c>
      <c r="J1833" s="229" t="s">
        <v>1207</v>
      </c>
    </row>
    <row r="1834" customFormat="false" ht="25.5" hidden="false" customHeight="true" outlineLevel="0" collapsed="false">
      <c r="A1834" s="216" t="s">
        <v>661</v>
      </c>
      <c r="B1834" s="216" t="s">
        <v>781</v>
      </c>
      <c r="C1834" s="216" t="s">
        <v>81</v>
      </c>
      <c r="D1834" s="216" t="s">
        <v>782</v>
      </c>
      <c r="E1834" s="216" t="s">
        <v>705</v>
      </c>
      <c r="F1834" s="216"/>
      <c r="G1834" s="216" t="s">
        <v>724</v>
      </c>
      <c r="H1834" s="217" t="n">
        <v>2E-005</v>
      </c>
      <c r="I1834" s="228" t="s">
        <v>783</v>
      </c>
      <c r="J1834" s="229" t="s">
        <v>744</v>
      </c>
    </row>
    <row r="1835" customFormat="false" ht="25.5" hidden="false" customHeight="true" outlineLevel="0" collapsed="false">
      <c r="A1835" s="216" t="s">
        <v>661</v>
      </c>
      <c r="B1835" s="216" t="s">
        <v>741</v>
      </c>
      <c r="C1835" s="216" t="s">
        <v>81</v>
      </c>
      <c r="D1835" s="216" t="s">
        <v>742</v>
      </c>
      <c r="E1835" s="216" t="s">
        <v>705</v>
      </c>
      <c r="F1835" s="216"/>
      <c r="G1835" s="216" t="s">
        <v>724</v>
      </c>
      <c r="H1835" s="217" t="n">
        <v>6E-005</v>
      </c>
      <c r="I1835" s="228" t="s">
        <v>743</v>
      </c>
      <c r="J1835" s="229" t="s">
        <v>744</v>
      </c>
    </row>
    <row r="1836" customFormat="false" ht="24" hidden="false" customHeight="true" outlineLevel="0" collapsed="false">
      <c r="A1836" s="216" t="s">
        <v>661</v>
      </c>
      <c r="B1836" s="216" t="s">
        <v>1594</v>
      </c>
      <c r="C1836" s="216" t="s">
        <v>81</v>
      </c>
      <c r="D1836" s="216" t="s">
        <v>1595</v>
      </c>
      <c r="E1836" s="216" t="s">
        <v>705</v>
      </c>
      <c r="F1836" s="216"/>
      <c r="G1836" s="216" t="s">
        <v>724</v>
      </c>
      <c r="H1836" s="217" t="n">
        <v>1E-005</v>
      </c>
      <c r="I1836" s="228" t="s">
        <v>1596</v>
      </c>
      <c r="J1836" s="229" t="s">
        <v>744</v>
      </c>
    </row>
    <row r="1837" customFormat="false" ht="24" hidden="false" customHeight="true" outlineLevel="0" collapsed="false">
      <c r="A1837" s="216" t="s">
        <v>661</v>
      </c>
      <c r="B1837" s="216" t="s">
        <v>1597</v>
      </c>
      <c r="C1837" s="216" t="s">
        <v>81</v>
      </c>
      <c r="D1837" s="216" t="s">
        <v>1598</v>
      </c>
      <c r="E1837" s="216" t="s">
        <v>705</v>
      </c>
      <c r="F1837" s="216"/>
      <c r="G1837" s="216" t="s">
        <v>724</v>
      </c>
      <c r="H1837" s="217" t="n">
        <v>4E-005</v>
      </c>
      <c r="I1837" s="228" t="s">
        <v>1599</v>
      </c>
      <c r="J1837" s="229" t="s">
        <v>744</v>
      </c>
    </row>
    <row r="1838" customFormat="false" ht="24" hidden="false" customHeight="true" outlineLevel="0" collapsed="false">
      <c r="A1838" s="216" t="s">
        <v>661</v>
      </c>
      <c r="B1838" s="216" t="s">
        <v>774</v>
      </c>
      <c r="C1838" s="216" t="s">
        <v>81</v>
      </c>
      <c r="D1838" s="216" t="s">
        <v>775</v>
      </c>
      <c r="E1838" s="216" t="s">
        <v>769</v>
      </c>
      <c r="F1838" s="216"/>
      <c r="G1838" s="216" t="s">
        <v>776</v>
      </c>
      <c r="H1838" s="217" t="n">
        <v>4E-005</v>
      </c>
      <c r="I1838" s="228" t="s">
        <v>777</v>
      </c>
      <c r="J1838" s="229" t="s">
        <v>734</v>
      </c>
    </row>
    <row r="1839" customFormat="false" ht="24" hidden="false" customHeight="true" outlineLevel="0" collapsed="false">
      <c r="A1839" s="216" t="s">
        <v>661</v>
      </c>
      <c r="B1839" s="216" t="s">
        <v>787</v>
      </c>
      <c r="C1839" s="216" t="s">
        <v>81</v>
      </c>
      <c r="D1839" s="216" t="s">
        <v>788</v>
      </c>
      <c r="E1839" s="216" t="s">
        <v>705</v>
      </c>
      <c r="F1839" s="216"/>
      <c r="G1839" s="216" t="s">
        <v>724</v>
      </c>
      <c r="H1839" s="217" t="n">
        <v>0.00045</v>
      </c>
      <c r="I1839" s="228" t="s">
        <v>789</v>
      </c>
      <c r="J1839" s="229" t="s">
        <v>1807</v>
      </c>
    </row>
    <row r="1840" customFormat="false" ht="25.5" hidden="false" customHeight="true" outlineLevel="0" collapsed="false">
      <c r="A1840" s="216" t="s">
        <v>661</v>
      </c>
      <c r="B1840" s="216" t="s">
        <v>767</v>
      </c>
      <c r="C1840" s="216" t="s">
        <v>81</v>
      </c>
      <c r="D1840" s="216" t="s">
        <v>768</v>
      </c>
      <c r="E1840" s="216" t="s">
        <v>769</v>
      </c>
      <c r="F1840" s="216"/>
      <c r="G1840" s="216" t="s">
        <v>724</v>
      </c>
      <c r="H1840" s="217" t="n">
        <v>0.01018</v>
      </c>
      <c r="I1840" s="228" t="s">
        <v>770</v>
      </c>
      <c r="J1840" s="229" t="s">
        <v>1154</v>
      </c>
    </row>
    <row r="1841" customFormat="false" ht="24" hidden="false" customHeight="true" outlineLevel="0" collapsed="false">
      <c r="A1841" s="216" t="s">
        <v>661</v>
      </c>
      <c r="B1841" s="216" t="s">
        <v>796</v>
      </c>
      <c r="C1841" s="216" t="s">
        <v>81</v>
      </c>
      <c r="D1841" s="216" t="s">
        <v>797</v>
      </c>
      <c r="E1841" s="216" t="s">
        <v>705</v>
      </c>
      <c r="F1841" s="216"/>
      <c r="G1841" s="216" t="s">
        <v>724</v>
      </c>
      <c r="H1841" s="217" t="n">
        <v>0.00018</v>
      </c>
      <c r="I1841" s="228" t="s">
        <v>798</v>
      </c>
      <c r="J1841" s="229" t="s">
        <v>744</v>
      </c>
    </row>
    <row r="1842" customFormat="false" ht="24" hidden="false" customHeight="true" outlineLevel="0" collapsed="false">
      <c r="A1842" s="216" t="s">
        <v>661</v>
      </c>
      <c r="B1842" s="216" t="s">
        <v>1602</v>
      </c>
      <c r="C1842" s="216" t="s">
        <v>81</v>
      </c>
      <c r="D1842" s="216" t="s">
        <v>1603</v>
      </c>
      <c r="E1842" s="216" t="s">
        <v>705</v>
      </c>
      <c r="F1842" s="216"/>
      <c r="G1842" s="216" t="s">
        <v>724</v>
      </c>
      <c r="H1842" s="217" t="n">
        <v>6E-005</v>
      </c>
      <c r="I1842" s="228" t="s">
        <v>1604</v>
      </c>
      <c r="J1842" s="229" t="s">
        <v>744</v>
      </c>
    </row>
    <row r="1843" customFormat="false" ht="25.5" hidden="false" customHeight="true" outlineLevel="0" collapsed="false">
      <c r="A1843" s="216" t="s">
        <v>661</v>
      </c>
      <c r="B1843" s="216" t="s">
        <v>751</v>
      </c>
      <c r="C1843" s="216" t="s">
        <v>81</v>
      </c>
      <c r="D1843" s="216" t="s">
        <v>752</v>
      </c>
      <c r="E1843" s="216" t="s">
        <v>705</v>
      </c>
      <c r="F1843" s="216"/>
      <c r="G1843" s="216" t="s">
        <v>640</v>
      </c>
      <c r="H1843" s="217" t="n">
        <v>8E-005</v>
      </c>
      <c r="I1843" s="228" t="s">
        <v>753</v>
      </c>
      <c r="J1843" s="229" t="s">
        <v>744</v>
      </c>
    </row>
    <row r="1844" customFormat="false" ht="24" hidden="false" customHeight="true" outlineLevel="0" collapsed="false">
      <c r="A1844" s="216" t="s">
        <v>661</v>
      </c>
      <c r="B1844" s="216" t="s">
        <v>754</v>
      </c>
      <c r="C1844" s="216" t="s">
        <v>81</v>
      </c>
      <c r="D1844" s="216" t="s">
        <v>755</v>
      </c>
      <c r="E1844" s="216" t="s">
        <v>705</v>
      </c>
      <c r="F1844" s="216"/>
      <c r="G1844" s="216" t="s">
        <v>756</v>
      </c>
      <c r="H1844" s="217" t="n">
        <v>8E-005</v>
      </c>
      <c r="I1844" s="228" t="s">
        <v>757</v>
      </c>
      <c r="J1844" s="229" t="s">
        <v>744</v>
      </c>
    </row>
    <row r="1845" customFormat="false" ht="24" hidden="false" customHeight="true" outlineLevel="0" collapsed="false">
      <c r="A1845" s="216" t="s">
        <v>661</v>
      </c>
      <c r="B1845" s="216" t="s">
        <v>790</v>
      </c>
      <c r="C1845" s="216" t="s">
        <v>81</v>
      </c>
      <c r="D1845" s="216" t="s">
        <v>791</v>
      </c>
      <c r="E1845" s="216" t="s">
        <v>705</v>
      </c>
      <c r="F1845" s="216"/>
      <c r="G1845" s="216" t="s">
        <v>724</v>
      </c>
      <c r="H1845" s="217" t="n">
        <v>0.00654</v>
      </c>
      <c r="I1845" s="228" t="s">
        <v>792</v>
      </c>
      <c r="J1845" s="229" t="s">
        <v>1207</v>
      </c>
    </row>
    <row r="1846" customFormat="false" ht="13.5" hidden="false" customHeight="true" outlineLevel="0" collapsed="false">
      <c r="A1846" s="36"/>
      <c r="B1846" s="36"/>
      <c r="C1846" s="36"/>
      <c r="D1846" s="36"/>
      <c r="E1846" s="219" t="s">
        <v>676</v>
      </c>
      <c r="F1846" s="220" t="n">
        <v>2.04</v>
      </c>
      <c r="G1846" s="219" t="s">
        <v>677</v>
      </c>
      <c r="H1846" s="220" t="n">
        <v>0</v>
      </c>
      <c r="I1846" s="219" t="s">
        <v>678</v>
      </c>
      <c r="J1846" s="220" t="n">
        <v>2.04</v>
      </c>
    </row>
    <row r="1847" customFormat="false" ht="13.5" hidden="false" customHeight="true" outlineLevel="0" collapsed="false">
      <c r="A1847" s="36"/>
      <c r="B1847" s="36"/>
      <c r="C1847" s="36"/>
      <c r="D1847" s="36"/>
      <c r="E1847" s="219" t="s">
        <v>679</v>
      </c>
      <c r="F1847" s="220" t="n">
        <v>1.27</v>
      </c>
      <c r="G1847" s="36"/>
      <c r="H1847" s="219" t="s">
        <v>680</v>
      </c>
      <c r="I1847" s="219"/>
      <c r="J1847" s="220" t="n">
        <v>6.84</v>
      </c>
    </row>
    <row r="1848" customFormat="false" ht="49.5" hidden="false" customHeight="true" outlineLevel="0" collapsed="false">
      <c r="A1848" s="38"/>
      <c r="B1848" s="38"/>
      <c r="C1848" s="38"/>
      <c r="D1848" s="38"/>
      <c r="E1848" s="38"/>
      <c r="F1848" s="38"/>
      <c r="G1848" s="221" t="s">
        <v>681</v>
      </c>
      <c r="H1848" s="222" t="s">
        <v>1808</v>
      </c>
      <c r="I1848" s="221" t="s">
        <v>683</v>
      </c>
      <c r="J1848" s="223" t="n">
        <v>2325.6</v>
      </c>
    </row>
    <row r="1849" customFormat="false" ht="0.75" hidden="false" customHeight="true" outlineLevel="0" collapsed="false">
      <c r="A1849" s="224"/>
      <c r="B1849" s="224"/>
      <c r="C1849" s="224"/>
      <c r="D1849" s="224"/>
      <c r="E1849" s="224"/>
      <c r="F1849" s="224"/>
      <c r="G1849" s="224"/>
      <c r="H1849" s="224"/>
      <c r="I1849" s="224"/>
      <c r="J1849" s="224"/>
    </row>
    <row r="1850" customFormat="false" ht="18" hidden="false" customHeight="true" outlineLevel="0" collapsed="false">
      <c r="A1850" s="207" t="s">
        <v>301</v>
      </c>
      <c r="B1850" s="207" t="s">
        <v>647</v>
      </c>
      <c r="C1850" s="207" t="s">
        <v>648</v>
      </c>
      <c r="D1850" s="207" t="s">
        <v>649</v>
      </c>
      <c r="E1850" s="207" t="s">
        <v>650</v>
      </c>
      <c r="F1850" s="207"/>
      <c r="G1850" s="207" t="s">
        <v>651</v>
      </c>
      <c r="H1850" s="207" t="s">
        <v>652</v>
      </c>
      <c r="I1850" s="207" t="s">
        <v>653</v>
      </c>
      <c r="J1850" s="207" t="s">
        <v>654</v>
      </c>
    </row>
    <row r="1851" customFormat="false" ht="24" hidden="false" customHeight="true" outlineLevel="0" collapsed="false">
      <c r="A1851" s="208" t="s">
        <v>655</v>
      </c>
      <c r="B1851" s="208" t="s">
        <v>1809</v>
      </c>
      <c r="C1851" s="208" t="s">
        <v>81</v>
      </c>
      <c r="D1851" s="208" t="s">
        <v>1810</v>
      </c>
      <c r="E1851" s="208" t="s">
        <v>1432</v>
      </c>
      <c r="F1851" s="208"/>
      <c r="G1851" s="208" t="s">
        <v>724</v>
      </c>
      <c r="H1851" s="210" t="n">
        <v>1</v>
      </c>
      <c r="I1851" s="211" t="n">
        <v>4.18</v>
      </c>
      <c r="J1851" s="211" t="n">
        <v>4.18</v>
      </c>
    </row>
    <row r="1852" customFormat="false" ht="15" hidden="false" customHeight="true" outlineLevel="0" collapsed="false">
      <c r="A1852" s="207" t="s">
        <v>725</v>
      </c>
      <c r="B1852" s="207" t="s">
        <v>647</v>
      </c>
      <c r="C1852" s="207" t="s">
        <v>648</v>
      </c>
      <c r="D1852" s="207" t="s">
        <v>649</v>
      </c>
      <c r="E1852" s="207" t="s">
        <v>650</v>
      </c>
      <c r="F1852" s="207"/>
      <c r="G1852" s="207" t="s">
        <v>651</v>
      </c>
      <c r="H1852" s="207" t="s">
        <v>652</v>
      </c>
      <c r="I1852" s="207" t="s">
        <v>653</v>
      </c>
      <c r="J1852" s="207" t="s">
        <v>654</v>
      </c>
    </row>
    <row r="1853" customFormat="false" ht="24" hidden="false" customHeight="true" outlineLevel="0" collapsed="false">
      <c r="A1853" s="212" t="s">
        <v>655</v>
      </c>
      <c r="B1853" s="212" t="s">
        <v>1573</v>
      </c>
      <c r="C1853" s="212" t="s">
        <v>81</v>
      </c>
      <c r="D1853" s="212" t="s">
        <v>1574</v>
      </c>
      <c r="E1853" s="212" t="s">
        <v>732</v>
      </c>
      <c r="F1853" s="212"/>
      <c r="G1853" s="212" t="s">
        <v>724</v>
      </c>
      <c r="H1853" s="214" t="n">
        <v>0.1</v>
      </c>
      <c r="I1853" s="230" t="s">
        <v>1575</v>
      </c>
      <c r="J1853" s="231" t="s">
        <v>1576</v>
      </c>
    </row>
    <row r="1854" customFormat="false" ht="24" hidden="false" customHeight="true" outlineLevel="0" collapsed="false">
      <c r="A1854" s="216" t="s">
        <v>661</v>
      </c>
      <c r="B1854" s="216" t="s">
        <v>1570</v>
      </c>
      <c r="C1854" s="216" t="s">
        <v>81</v>
      </c>
      <c r="D1854" s="216" t="s">
        <v>1571</v>
      </c>
      <c r="E1854" s="216" t="s">
        <v>673</v>
      </c>
      <c r="F1854" s="216"/>
      <c r="G1854" s="216" t="s">
        <v>712</v>
      </c>
      <c r="H1854" s="217" t="n">
        <v>0.1</v>
      </c>
      <c r="I1854" s="228" t="s">
        <v>884</v>
      </c>
      <c r="J1854" s="229" t="s">
        <v>1572</v>
      </c>
    </row>
    <row r="1855" customFormat="false" ht="25.5" hidden="false" customHeight="true" outlineLevel="0" collapsed="false">
      <c r="A1855" s="216" t="s">
        <v>661</v>
      </c>
      <c r="B1855" s="216" t="s">
        <v>1811</v>
      </c>
      <c r="C1855" s="216" t="s">
        <v>81</v>
      </c>
      <c r="D1855" s="216" t="s">
        <v>1812</v>
      </c>
      <c r="E1855" s="216" t="s">
        <v>705</v>
      </c>
      <c r="F1855" s="216"/>
      <c r="G1855" s="216" t="s">
        <v>724</v>
      </c>
      <c r="H1855" s="217" t="n">
        <v>1</v>
      </c>
      <c r="I1855" s="228" t="s">
        <v>1813</v>
      </c>
      <c r="J1855" s="229" t="s">
        <v>1813</v>
      </c>
    </row>
    <row r="1856" customFormat="false" ht="39.75" hidden="false" customHeight="true" outlineLevel="0" collapsed="false">
      <c r="A1856" s="207" t="s">
        <v>740</v>
      </c>
      <c r="B1856" s="207"/>
      <c r="C1856" s="207"/>
      <c r="D1856" s="207"/>
      <c r="E1856" s="207"/>
      <c r="F1856" s="207"/>
      <c r="G1856" s="207"/>
      <c r="H1856" s="207"/>
      <c r="I1856" s="207"/>
      <c r="J1856" s="207"/>
    </row>
    <row r="1857" customFormat="false" ht="15" hidden="false" customHeight="true" outlineLevel="0" collapsed="false">
      <c r="A1857" s="207" t="s">
        <v>725</v>
      </c>
      <c r="B1857" s="207" t="s">
        <v>647</v>
      </c>
      <c r="C1857" s="207" t="s">
        <v>648</v>
      </c>
      <c r="D1857" s="207" t="s">
        <v>649</v>
      </c>
      <c r="E1857" s="207" t="s">
        <v>650</v>
      </c>
      <c r="F1857" s="207"/>
      <c r="G1857" s="207" t="s">
        <v>651</v>
      </c>
      <c r="H1857" s="207" t="s">
        <v>652</v>
      </c>
      <c r="I1857" s="207" t="s">
        <v>653</v>
      </c>
      <c r="J1857" s="207" t="s">
        <v>654</v>
      </c>
    </row>
    <row r="1858" customFormat="false" ht="24" hidden="false" customHeight="true" outlineLevel="0" collapsed="false">
      <c r="A1858" s="216" t="s">
        <v>661</v>
      </c>
      <c r="B1858" s="216" t="s">
        <v>784</v>
      </c>
      <c r="C1858" s="216" t="s">
        <v>81</v>
      </c>
      <c r="D1858" s="216" t="s">
        <v>785</v>
      </c>
      <c r="E1858" s="216" t="s">
        <v>769</v>
      </c>
      <c r="F1858" s="216"/>
      <c r="G1858" s="216" t="s">
        <v>724</v>
      </c>
      <c r="H1858" s="217" t="n">
        <v>0.00045</v>
      </c>
      <c r="I1858" s="228" t="s">
        <v>786</v>
      </c>
      <c r="J1858" s="229" t="s">
        <v>744</v>
      </c>
    </row>
    <row r="1859" customFormat="false" ht="24" hidden="false" customHeight="true" outlineLevel="0" collapsed="false">
      <c r="A1859" s="216" t="s">
        <v>661</v>
      </c>
      <c r="B1859" s="216" t="s">
        <v>758</v>
      </c>
      <c r="C1859" s="216" t="s">
        <v>81</v>
      </c>
      <c r="D1859" s="216" t="s">
        <v>759</v>
      </c>
      <c r="E1859" s="216" t="s">
        <v>705</v>
      </c>
      <c r="F1859" s="216"/>
      <c r="G1859" s="216" t="s">
        <v>640</v>
      </c>
      <c r="H1859" s="217" t="n">
        <v>0.00023</v>
      </c>
      <c r="I1859" s="228" t="s">
        <v>760</v>
      </c>
      <c r="J1859" s="229" t="s">
        <v>744</v>
      </c>
    </row>
    <row r="1860" customFormat="false" ht="24" hidden="false" customHeight="true" outlineLevel="0" collapsed="false">
      <c r="A1860" s="216" t="s">
        <v>661</v>
      </c>
      <c r="B1860" s="216" t="s">
        <v>1581</v>
      </c>
      <c r="C1860" s="216" t="s">
        <v>81</v>
      </c>
      <c r="D1860" s="216" t="s">
        <v>1582</v>
      </c>
      <c r="E1860" s="216" t="s">
        <v>705</v>
      </c>
      <c r="F1860" s="216"/>
      <c r="G1860" s="216" t="s">
        <v>724</v>
      </c>
      <c r="H1860" s="217" t="n">
        <v>7E-005</v>
      </c>
      <c r="I1860" s="228" t="s">
        <v>1583</v>
      </c>
      <c r="J1860" s="229" t="s">
        <v>744</v>
      </c>
    </row>
    <row r="1861" customFormat="false" ht="24" hidden="false" customHeight="true" outlineLevel="0" collapsed="false">
      <c r="A1861" s="216" t="s">
        <v>661</v>
      </c>
      <c r="B1861" s="216" t="s">
        <v>764</v>
      </c>
      <c r="C1861" s="216" t="s">
        <v>81</v>
      </c>
      <c r="D1861" s="216" t="s">
        <v>765</v>
      </c>
      <c r="E1861" s="216" t="s">
        <v>705</v>
      </c>
      <c r="F1861" s="216"/>
      <c r="G1861" s="216" t="s">
        <v>724</v>
      </c>
      <c r="H1861" s="217" t="n">
        <v>0.00045</v>
      </c>
      <c r="I1861" s="228" t="s">
        <v>766</v>
      </c>
      <c r="J1861" s="229" t="s">
        <v>744</v>
      </c>
    </row>
    <row r="1862" customFormat="false" ht="24" hidden="false" customHeight="true" outlineLevel="0" collapsed="false">
      <c r="A1862" s="216" t="s">
        <v>661</v>
      </c>
      <c r="B1862" s="216" t="s">
        <v>761</v>
      </c>
      <c r="C1862" s="216" t="s">
        <v>81</v>
      </c>
      <c r="D1862" s="216" t="s">
        <v>762</v>
      </c>
      <c r="E1862" s="216" t="s">
        <v>705</v>
      </c>
      <c r="F1862" s="216"/>
      <c r="G1862" s="216" t="s">
        <v>724</v>
      </c>
      <c r="H1862" s="217" t="n">
        <v>0.01018</v>
      </c>
      <c r="I1862" s="228" t="s">
        <v>763</v>
      </c>
      <c r="J1862" s="229" t="s">
        <v>915</v>
      </c>
    </row>
    <row r="1863" customFormat="false" ht="24" hidden="false" customHeight="true" outlineLevel="0" collapsed="false">
      <c r="A1863" s="216" t="s">
        <v>661</v>
      </c>
      <c r="B1863" s="216" t="s">
        <v>1585</v>
      </c>
      <c r="C1863" s="216" t="s">
        <v>81</v>
      </c>
      <c r="D1863" s="216" t="s">
        <v>1586</v>
      </c>
      <c r="E1863" s="216" t="s">
        <v>705</v>
      </c>
      <c r="F1863" s="216"/>
      <c r="G1863" s="216" t="s">
        <v>724</v>
      </c>
      <c r="H1863" s="217" t="n">
        <v>4E-005</v>
      </c>
      <c r="I1863" s="228" t="s">
        <v>1587</v>
      </c>
      <c r="J1863" s="229" t="s">
        <v>744</v>
      </c>
    </row>
    <row r="1864" customFormat="false" ht="24" hidden="false" customHeight="true" outlineLevel="0" collapsed="false">
      <c r="A1864" s="216" t="s">
        <v>661</v>
      </c>
      <c r="B1864" s="216" t="s">
        <v>1588</v>
      </c>
      <c r="C1864" s="216" t="s">
        <v>81</v>
      </c>
      <c r="D1864" s="216" t="s">
        <v>1589</v>
      </c>
      <c r="E1864" s="216" t="s">
        <v>705</v>
      </c>
      <c r="F1864" s="216"/>
      <c r="G1864" s="216" t="s">
        <v>724</v>
      </c>
      <c r="H1864" s="217" t="n">
        <v>0.00011</v>
      </c>
      <c r="I1864" s="228" t="s">
        <v>1590</v>
      </c>
      <c r="J1864" s="229" t="s">
        <v>744</v>
      </c>
    </row>
    <row r="1865" customFormat="false" ht="24" hidden="false" customHeight="true" outlineLevel="0" collapsed="false">
      <c r="A1865" s="216" t="s">
        <v>661</v>
      </c>
      <c r="B1865" s="216" t="s">
        <v>1591</v>
      </c>
      <c r="C1865" s="216" t="s">
        <v>81</v>
      </c>
      <c r="D1865" s="216" t="s">
        <v>1592</v>
      </c>
      <c r="E1865" s="216" t="s">
        <v>705</v>
      </c>
      <c r="F1865" s="216"/>
      <c r="G1865" s="216" t="s">
        <v>724</v>
      </c>
      <c r="H1865" s="217" t="n">
        <v>1E-005</v>
      </c>
      <c r="I1865" s="228" t="s">
        <v>1593</v>
      </c>
      <c r="J1865" s="229" t="s">
        <v>744</v>
      </c>
    </row>
    <row r="1866" customFormat="false" ht="24" hidden="false" customHeight="true" outlineLevel="0" collapsed="false">
      <c r="A1866" s="216" t="s">
        <v>661</v>
      </c>
      <c r="B1866" s="216" t="s">
        <v>778</v>
      </c>
      <c r="C1866" s="216" t="s">
        <v>81</v>
      </c>
      <c r="D1866" s="216" t="s">
        <v>779</v>
      </c>
      <c r="E1866" s="216" t="s">
        <v>705</v>
      </c>
      <c r="F1866" s="216"/>
      <c r="G1866" s="216" t="s">
        <v>724</v>
      </c>
      <c r="H1866" s="217" t="n">
        <v>0.00015</v>
      </c>
      <c r="I1866" s="228" t="s">
        <v>780</v>
      </c>
      <c r="J1866" s="229" t="s">
        <v>1207</v>
      </c>
    </row>
    <row r="1867" customFormat="false" ht="25.5" hidden="false" customHeight="true" outlineLevel="0" collapsed="false">
      <c r="A1867" s="216" t="s">
        <v>661</v>
      </c>
      <c r="B1867" s="216" t="s">
        <v>781</v>
      </c>
      <c r="C1867" s="216" t="s">
        <v>81</v>
      </c>
      <c r="D1867" s="216" t="s">
        <v>782</v>
      </c>
      <c r="E1867" s="216" t="s">
        <v>705</v>
      </c>
      <c r="F1867" s="216"/>
      <c r="G1867" s="216" t="s">
        <v>724</v>
      </c>
      <c r="H1867" s="217" t="n">
        <v>2E-005</v>
      </c>
      <c r="I1867" s="228" t="s">
        <v>783</v>
      </c>
      <c r="J1867" s="229" t="s">
        <v>744</v>
      </c>
    </row>
    <row r="1868" customFormat="false" ht="25.5" hidden="false" customHeight="true" outlineLevel="0" collapsed="false">
      <c r="A1868" s="216" t="s">
        <v>661</v>
      </c>
      <c r="B1868" s="216" t="s">
        <v>741</v>
      </c>
      <c r="C1868" s="216" t="s">
        <v>81</v>
      </c>
      <c r="D1868" s="216" t="s">
        <v>742</v>
      </c>
      <c r="E1868" s="216" t="s">
        <v>705</v>
      </c>
      <c r="F1868" s="216"/>
      <c r="G1868" s="216" t="s">
        <v>724</v>
      </c>
      <c r="H1868" s="217" t="n">
        <v>6E-005</v>
      </c>
      <c r="I1868" s="228" t="s">
        <v>743</v>
      </c>
      <c r="J1868" s="229" t="s">
        <v>744</v>
      </c>
    </row>
    <row r="1869" customFormat="false" ht="24" hidden="false" customHeight="true" outlineLevel="0" collapsed="false">
      <c r="A1869" s="216" t="s">
        <v>661</v>
      </c>
      <c r="B1869" s="216" t="s">
        <v>1594</v>
      </c>
      <c r="C1869" s="216" t="s">
        <v>81</v>
      </c>
      <c r="D1869" s="216" t="s">
        <v>1595</v>
      </c>
      <c r="E1869" s="216" t="s">
        <v>705</v>
      </c>
      <c r="F1869" s="216"/>
      <c r="G1869" s="216" t="s">
        <v>724</v>
      </c>
      <c r="H1869" s="217" t="n">
        <v>1E-005</v>
      </c>
      <c r="I1869" s="228" t="s">
        <v>1596</v>
      </c>
      <c r="J1869" s="229" t="s">
        <v>744</v>
      </c>
    </row>
    <row r="1870" customFormat="false" ht="24" hidden="false" customHeight="true" outlineLevel="0" collapsed="false">
      <c r="A1870" s="216" t="s">
        <v>661</v>
      </c>
      <c r="B1870" s="216" t="s">
        <v>1597</v>
      </c>
      <c r="C1870" s="216" t="s">
        <v>81</v>
      </c>
      <c r="D1870" s="216" t="s">
        <v>1598</v>
      </c>
      <c r="E1870" s="216" t="s">
        <v>705</v>
      </c>
      <c r="F1870" s="216"/>
      <c r="G1870" s="216" t="s">
        <v>724</v>
      </c>
      <c r="H1870" s="217" t="n">
        <v>4E-005</v>
      </c>
      <c r="I1870" s="228" t="s">
        <v>1599</v>
      </c>
      <c r="J1870" s="229" t="s">
        <v>744</v>
      </c>
    </row>
    <row r="1871" customFormat="false" ht="24" hidden="false" customHeight="true" outlineLevel="0" collapsed="false">
      <c r="A1871" s="216" t="s">
        <v>661</v>
      </c>
      <c r="B1871" s="216" t="s">
        <v>774</v>
      </c>
      <c r="C1871" s="216" t="s">
        <v>81</v>
      </c>
      <c r="D1871" s="216" t="s">
        <v>775</v>
      </c>
      <c r="E1871" s="216" t="s">
        <v>769</v>
      </c>
      <c r="F1871" s="216"/>
      <c r="G1871" s="216" t="s">
        <v>776</v>
      </c>
      <c r="H1871" s="217" t="n">
        <v>4E-005</v>
      </c>
      <c r="I1871" s="228" t="s">
        <v>777</v>
      </c>
      <c r="J1871" s="229" t="s">
        <v>734</v>
      </c>
    </row>
    <row r="1872" customFormat="false" ht="24" hidden="false" customHeight="true" outlineLevel="0" collapsed="false">
      <c r="A1872" s="216" t="s">
        <v>661</v>
      </c>
      <c r="B1872" s="216" t="s">
        <v>787</v>
      </c>
      <c r="C1872" s="216" t="s">
        <v>81</v>
      </c>
      <c r="D1872" s="216" t="s">
        <v>788</v>
      </c>
      <c r="E1872" s="216" t="s">
        <v>705</v>
      </c>
      <c r="F1872" s="216"/>
      <c r="G1872" s="216" t="s">
        <v>724</v>
      </c>
      <c r="H1872" s="217" t="n">
        <v>0.00045</v>
      </c>
      <c r="I1872" s="228" t="s">
        <v>789</v>
      </c>
      <c r="J1872" s="229" t="s">
        <v>1807</v>
      </c>
    </row>
    <row r="1873" customFormat="false" ht="25.5" hidden="false" customHeight="true" outlineLevel="0" collapsed="false">
      <c r="A1873" s="216" t="s">
        <v>661</v>
      </c>
      <c r="B1873" s="216" t="s">
        <v>767</v>
      </c>
      <c r="C1873" s="216" t="s">
        <v>81</v>
      </c>
      <c r="D1873" s="216" t="s">
        <v>768</v>
      </c>
      <c r="E1873" s="216" t="s">
        <v>769</v>
      </c>
      <c r="F1873" s="216"/>
      <c r="G1873" s="216" t="s">
        <v>724</v>
      </c>
      <c r="H1873" s="217" t="n">
        <v>0.01018</v>
      </c>
      <c r="I1873" s="228" t="s">
        <v>770</v>
      </c>
      <c r="J1873" s="229" t="s">
        <v>1154</v>
      </c>
    </row>
    <row r="1874" customFormat="false" ht="24" hidden="false" customHeight="true" outlineLevel="0" collapsed="false">
      <c r="A1874" s="216" t="s">
        <v>661</v>
      </c>
      <c r="B1874" s="216" t="s">
        <v>796</v>
      </c>
      <c r="C1874" s="216" t="s">
        <v>81</v>
      </c>
      <c r="D1874" s="216" t="s">
        <v>797</v>
      </c>
      <c r="E1874" s="216" t="s">
        <v>705</v>
      </c>
      <c r="F1874" s="216"/>
      <c r="G1874" s="216" t="s">
        <v>724</v>
      </c>
      <c r="H1874" s="217" t="n">
        <v>0.00018</v>
      </c>
      <c r="I1874" s="228" t="s">
        <v>798</v>
      </c>
      <c r="J1874" s="229" t="s">
        <v>744</v>
      </c>
    </row>
    <row r="1875" customFormat="false" ht="24" hidden="false" customHeight="true" outlineLevel="0" collapsed="false">
      <c r="A1875" s="216" t="s">
        <v>661</v>
      </c>
      <c r="B1875" s="216" t="s">
        <v>1602</v>
      </c>
      <c r="C1875" s="216" t="s">
        <v>81</v>
      </c>
      <c r="D1875" s="216" t="s">
        <v>1603</v>
      </c>
      <c r="E1875" s="216" t="s">
        <v>705</v>
      </c>
      <c r="F1875" s="216"/>
      <c r="G1875" s="216" t="s">
        <v>724</v>
      </c>
      <c r="H1875" s="217" t="n">
        <v>6E-005</v>
      </c>
      <c r="I1875" s="228" t="s">
        <v>1604</v>
      </c>
      <c r="J1875" s="229" t="s">
        <v>744</v>
      </c>
    </row>
    <row r="1876" customFormat="false" ht="25.5" hidden="false" customHeight="true" outlineLevel="0" collapsed="false">
      <c r="A1876" s="216" t="s">
        <v>661</v>
      </c>
      <c r="B1876" s="216" t="s">
        <v>751</v>
      </c>
      <c r="C1876" s="216" t="s">
        <v>81</v>
      </c>
      <c r="D1876" s="216" t="s">
        <v>752</v>
      </c>
      <c r="E1876" s="216" t="s">
        <v>705</v>
      </c>
      <c r="F1876" s="216"/>
      <c r="G1876" s="216" t="s">
        <v>640</v>
      </c>
      <c r="H1876" s="217" t="n">
        <v>8E-005</v>
      </c>
      <c r="I1876" s="228" t="s">
        <v>753</v>
      </c>
      <c r="J1876" s="229" t="s">
        <v>744</v>
      </c>
    </row>
    <row r="1877" customFormat="false" ht="24" hidden="false" customHeight="true" outlineLevel="0" collapsed="false">
      <c r="A1877" s="216" t="s">
        <v>661</v>
      </c>
      <c r="B1877" s="216" t="s">
        <v>754</v>
      </c>
      <c r="C1877" s="216" t="s">
        <v>81</v>
      </c>
      <c r="D1877" s="216" t="s">
        <v>755</v>
      </c>
      <c r="E1877" s="216" t="s">
        <v>705</v>
      </c>
      <c r="F1877" s="216"/>
      <c r="G1877" s="216" t="s">
        <v>756</v>
      </c>
      <c r="H1877" s="217" t="n">
        <v>8E-005</v>
      </c>
      <c r="I1877" s="228" t="s">
        <v>757</v>
      </c>
      <c r="J1877" s="229" t="s">
        <v>744</v>
      </c>
    </row>
    <row r="1878" customFormat="false" ht="24" hidden="false" customHeight="true" outlineLevel="0" collapsed="false">
      <c r="A1878" s="216" t="s">
        <v>661</v>
      </c>
      <c r="B1878" s="216" t="s">
        <v>790</v>
      </c>
      <c r="C1878" s="216" t="s">
        <v>81</v>
      </c>
      <c r="D1878" s="216" t="s">
        <v>791</v>
      </c>
      <c r="E1878" s="216" t="s">
        <v>705</v>
      </c>
      <c r="F1878" s="216"/>
      <c r="G1878" s="216" t="s">
        <v>724</v>
      </c>
      <c r="H1878" s="217" t="n">
        <v>0.00654</v>
      </c>
      <c r="I1878" s="228" t="s">
        <v>792</v>
      </c>
      <c r="J1878" s="229" t="s">
        <v>1207</v>
      </c>
    </row>
    <row r="1879" customFormat="false" ht="24" hidden="false" customHeight="true" outlineLevel="0" collapsed="false">
      <c r="A1879" s="216" t="s">
        <v>661</v>
      </c>
      <c r="B1879" s="216" t="s">
        <v>1570</v>
      </c>
      <c r="C1879" s="216" t="s">
        <v>81</v>
      </c>
      <c r="D1879" s="216" t="s">
        <v>1571</v>
      </c>
      <c r="E1879" s="216" t="s">
        <v>673</v>
      </c>
      <c r="F1879" s="216"/>
      <c r="G1879" s="216" t="s">
        <v>712</v>
      </c>
      <c r="H1879" s="217" t="n">
        <v>0.1</v>
      </c>
      <c r="I1879" s="228" t="s">
        <v>884</v>
      </c>
      <c r="J1879" s="229" t="s">
        <v>1572</v>
      </c>
    </row>
    <row r="1880" customFormat="false" ht="25.5" hidden="false" customHeight="true" outlineLevel="0" collapsed="false">
      <c r="A1880" s="216" t="s">
        <v>661</v>
      </c>
      <c r="B1880" s="216" t="s">
        <v>1811</v>
      </c>
      <c r="C1880" s="216" t="s">
        <v>81</v>
      </c>
      <c r="D1880" s="216" t="s">
        <v>1812</v>
      </c>
      <c r="E1880" s="216" t="s">
        <v>705</v>
      </c>
      <c r="F1880" s="216"/>
      <c r="G1880" s="216" t="s">
        <v>724</v>
      </c>
      <c r="H1880" s="217" t="n">
        <v>1</v>
      </c>
      <c r="I1880" s="228" t="s">
        <v>1813</v>
      </c>
      <c r="J1880" s="229" t="s">
        <v>1813</v>
      </c>
    </row>
    <row r="1881" customFormat="false" ht="13.5" hidden="false" customHeight="true" outlineLevel="0" collapsed="false">
      <c r="A1881" s="36"/>
      <c r="B1881" s="36"/>
      <c r="C1881" s="36"/>
      <c r="D1881" s="36"/>
      <c r="E1881" s="219" t="s">
        <v>676</v>
      </c>
      <c r="F1881" s="220" t="n">
        <v>2.04</v>
      </c>
      <c r="G1881" s="219" t="s">
        <v>677</v>
      </c>
      <c r="H1881" s="220" t="n">
        <v>0</v>
      </c>
      <c r="I1881" s="219" t="s">
        <v>678</v>
      </c>
      <c r="J1881" s="220" t="n">
        <v>2.04</v>
      </c>
    </row>
    <row r="1882" customFormat="false" ht="13.5" hidden="false" customHeight="true" outlineLevel="0" collapsed="false">
      <c r="A1882" s="36"/>
      <c r="B1882" s="36"/>
      <c r="C1882" s="36"/>
      <c r="D1882" s="36"/>
      <c r="E1882" s="219" t="s">
        <v>679</v>
      </c>
      <c r="F1882" s="220" t="n">
        <v>0.95</v>
      </c>
      <c r="G1882" s="36"/>
      <c r="H1882" s="219" t="s">
        <v>680</v>
      </c>
      <c r="I1882" s="219"/>
      <c r="J1882" s="220" t="n">
        <v>5.13</v>
      </c>
    </row>
    <row r="1883" customFormat="false" ht="49.5" hidden="false" customHeight="true" outlineLevel="0" collapsed="false">
      <c r="A1883" s="38"/>
      <c r="B1883" s="38"/>
      <c r="C1883" s="38"/>
      <c r="D1883" s="38"/>
      <c r="E1883" s="38"/>
      <c r="F1883" s="38"/>
      <c r="G1883" s="221" t="s">
        <v>681</v>
      </c>
      <c r="H1883" s="222" t="s">
        <v>1814</v>
      </c>
      <c r="I1883" s="221" t="s">
        <v>683</v>
      </c>
      <c r="J1883" s="223" t="n">
        <v>9234</v>
      </c>
    </row>
    <row r="1884" customFormat="false" ht="0.75" hidden="false" customHeight="true" outlineLevel="0" collapsed="false">
      <c r="A1884" s="224"/>
      <c r="B1884" s="224"/>
      <c r="C1884" s="224"/>
      <c r="D1884" s="224"/>
      <c r="E1884" s="224"/>
      <c r="F1884" s="224"/>
      <c r="G1884" s="224"/>
      <c r="H1884" s="224"/>
      <c r="I1884" s="224"/>
      <c r="J1884" s="224"/>
    </row>
    <row r="1885" customFormat="false" ht="18" hidden="false" customHeight="true" outlineLevel="0" collapsed="false">
      <c r="A1885" s="207" t="s">
        <v>303</v>
      </c>
      <c r="B1885" s="207" t="s">
        <v>647</v>
      </c>
      <c r="C1885" s="207" t="s">
        <v>648</v>
      </c>
      <c r="D1885" s="207" t="s">
        <v>649</v>
      </c>
      <c r="E1885" s="207" t="s">
        <v>650</v>
      </c>
      <c r="F1885" s="207"/>
      <c r="G1885" s="207" t="s">
        <v>651</v>
      </c>
      <c r="H1885" s="207" t="s">
        <v>652</v>
      </c>
      <c r="I1885" s="207" t="s">
        <v>653</v>
      </c>
      <c r="J1885" s="207" t="s">
        <v>654</v>
      </c>
    </row>
    <row r="1886" customFormat="false" ht="25.5" hidden="false" customHeight="true" outlineLevel="0" collapsed="false">
      <c r="A1886" s="208" t="s">
        <v>655</v>
      </c>
      <c r="B1886" s="208" t="s">
        <v>1815</v>
      </c>
      <c r="C1886" s="208" t="s">
        <v>81</v>
      </c>
      <c r="D1886" s="208" t="s">
        <v>1816</v>
      </c>
      <c r="E1886" s="208" t="s">
        <v>1817</v>
      </c>
      <c r="F1886" s="208"/>
      <c r="G1886" s="208" t="s">
        <v>724</v>
      </c>
      <c r="H1886" s="210" t="n">
        <v>1</v>
      </c>
      <c r="I1886" s="211" t="n">
        <v>41.11</v>
      </c>
      <c r="J1886" s="211" t="n">
        <v>41.11</v>
      </c>
    </row>
    <row r="1887" customFormat="false" ht="15" hidden="false" customHeight="true" outlineLevel="0" collapsed="false">
      <c r="A1887" s="207" t="s">
        <v>725</v>
      </c>
      <c r="B1887" s="207" t="s">
        <v>647</v>
      </c>
      <c r="C1887" s="207" t="s">
        <v>648</v>
      </c>
      <c r="D1887" s="207" t="s">
        <v>649</v>
      </c>
      <c r="E1887" s="207" t="s">
        <v>650</v>
      </c>
      <c r="F1887" s="207"/>
      <c r="G1887" s="207" t="s">
        <v>651</v>
      </c>
      <c r="H1887" s="207" t="s">
        <v>652</v>
      </c>
      <c r="I1887" s="207" t="s">
        <v>653</v>
      </c>
      <c r="J1887" s="207" t="s">
        <v>654</v>
      </c>
    </row>
    <row r="1888" customFormat="false" ht="24" hidden="false" customHeight="true" outlineLevel="0" collapsed="false">
      <c r="A1888" s="216" t="s">
        <v>661</v>
      </c>
      <c r="B1888" s="216" t="s">
        <v>1715</v>
      </c>
      <c r="C1888" s="216" t="s">
        <v>81</v>
      </c>
      <c r="D1888" s="216" t="s">
        <v>1716</v>
      </c>
      <c r="E1888" s="216" t="s">
        <v>705</v>
      </c>
      <c r="F1888" s="216"/>
      <c r="G1888" s="216" t="s">
        <v>976</v>
      </c>
      <c r="H1888" s="217" t="n">
        <v>0.05</v>
      </c>
      <c r="I1888" s="228" t="s">
        <v>1717</v>
      </c>
      <c r="J1888" s="229" t="s">
        <v>1818</v>
      </c>
    </row>
    <row r="1889" customFormat="false" ht="25.5" hidden="false" customHeight="true" outlineLevel="0" collapsed="false">
      <c r="A1889" s="216" t="s">
        <v>661</v>
      </c>
      <c r="B1889" s="216" t="s">
        <v>1819</v>
      </c>
      <c r="C1889" s="216" t="s">
        <v>81</v>
      </c>
      <c r="D1889" s="216" t="s">
        <v>1820</v>
      </c>
      <c r="E1889" s="216" t="s">
        <v>705</v>
      </c>
      <c r="F1889" s="216"/>
      <c r="G1889" s="216" t="s">
        <v>724</v>
      </c>
      <c r="H1889" s="217" t="n">
        <v>1</v>
      </c>
      <c r="I1889" s="228" t="s">
        <v>1821</v>
      </c>
      <c r="J1889" s="229" t="s">
        <v>1821</v>
      </c>
    </row>
    <row r="1890" customFormat="false" ht="24" hidden="false" customHeight="true" outlineLevel="0" collapsed="false">
      <c r="A1890" s="212" t="s">
        <v>655</v>
      </c>
      <c r="B1890" s="212" t="s">
        <v>1573</v>
      </c>
      <c r="C1890" s="212" t="s">
        <v>81</v>
      </c>
      <c r="D1890" s="212" t="s">
        <v>1574</v>
      </c>
      <c r="E1890" s="212" t="s">
        <v>732</v>
      </c>
      <c r="F1890" s="212"/>
      <c r="G1890" s="212" t="s">
        <v>724</v>
      </c>
      <c r="H1890" s="214" t="n">
        <v>0.23</v>
      </c>
      <c r="I1890" s="230" t="s">
        <v>1575</v>
      </c>
      <c r="J1890" s="231" t="s">
        <v>1822</v>
      </c>
    </row>
    <row r="1891" customFormat="false" ht="24" hidden="false" customHeight="true" outlineLevel="0" collapsed="false">
      <c r="A1891" s="212" t="s">
        <v>655</v>
      </c>
      <c r="B1891" s="212" t="s">
        <v>730</v>
      </c>
      <c r="C1891" s="212" t="s">
        <v>81</v>
      </c>
      <c r="D1891" s="212" t="s">
        <v>731</v>
      </c>
      <c r="E1891" s="212" t="s">
        <v>732</v>
      </c>
      <c r="F1891" s="212"/>
      <c r="G1891" s="212" t="s">
        <v>724</v>
      </c>
      <c r="H1891" s="214" t="n">
        <v>0.23</v>
      </c>
      <c r="I1891" s="230" t="s">
        <v>733</v>
      </c>
      <c r="J1891" s="231" t="s">
        <v>1823</v>
      </c>
    </row>
    <row r="1892" customFormat="false" ht="24" hidden="false" customHeight="true" outlineLevel="0" collapsed="false">
      <c r="A1892" s="216" t="s">
        <v>661</v>
      </c>
      <c r="B1892" s="216" t="s">
        <v>1720</v>
      </c>
      <c r="C1892" s="216" t="s">
        <v>81</v>
      </c>
      <c r="D1892" s="216" t="s">
        <v>1721</v>
      </c>
      <c r="E1892" s="216" t="s">
        <v>705</v>
      </c>
      <c r="F1892" s="216"/>
      <c r="G1892" s="216" t="s">
        <v>1722</v>
      </c>
      <c r="H1892" s="217" t="n">
        <v>0.08</v>
      </c>
      <c r="I1892" s="228" t="s">
        <v>1723</v>
      </c>
      <c r="J1892" s="229" t="s">
        <v>1824</v>
      </c>
    </row>
    <row r="1893" customFormat="false" ht="24" hidden="false" customHeight="true" outlineLevel="0" collapsed="false">
      <c r="A1893" s="216" t="s">
        <v>661</v>
      </c>
      <c r="B1893" s="216" t="s">
        <v>726</v>
      </c>
      <c r="C1893" s="216" t="s">
        <v>81</v>
      </c>
      <c r="D1893" s="216" t="s">
        <v>727</v>
      </c>
      <c r="E1893" s="216" t="s">
        <v>673</v>
      </c>
      <c r="F1893" s="216"/>
      <c r="G1893" s="216" t="s">
        <v>712</v>
      </c>
      <c r="H1893" s="217" t="n">
        <v>0.23</v>
      </c>
      <c r="I1893" s="228" t="s">
        <v>728</v>
      </c>
      <c r="J1893" s="229" t="s">
        <v>1825</v>
      </c>
    </row>
    <row r="1894" customFormat="false" ht="24" hidden="false" customHeight="true" outlineLevel="0" collapsed="false">
      <c r="A1894" s="216" t="s">
        <v>661</v>
      </c>
      <c r="B1894" s="216" t="s">
        <v>1570</v>
      </c>
      <c r="C1894" s="216" t="s">
        <v>81</v>
      </c>
      <c r="D1894" s="216" t="s">
        <v>1571</v>
      </c>
      <c r="E1894" s="216" t="s">
        <v>673</v>
      </c>
      <c r="F1894" s="216"/>
      <c r="G1894" s="216" t="s">
        <v>712</v>
      </c>
      <c r="H1894" s="217" t="n">
        <v>0.23</v>
      </c>
      <c r="I1894" s="228" t="s">
        <v>884</v>
      </c>
      <c r="J1894" s="229" t="s">
        <v>1826</v>
      </c>
    </row>
    <row r="1895" customFormat="false" ht="39.75" hidden="false" customHeight="true" outlineLevel="0" collapsed="false">
      <c r="A1895" s="207" t="s">
        <v>740</v>
      </c>
      <c r="B1895" s="207"/>
      <c r="C1895" s="207"/>
      <c r="D1895" s="207"/>
      <c r="E1895" s="207"/>
      <c r="F1895" s="207"/>
      <c r="G1895" s="207"/>
      <c r="H1895" s="207"/>
      <c r="I1895" s="207"/>
      <c r="J1895" s="207"/>
    </row>
    <row r="1896" customFormat="false" ht="15" hidden="false" customHeight="true" outlineLevel="0" collapsed="false">
      <c r="A1896" s="207" t="s">
        <v>725</v>
      </c>
      <c r="B1896" s="207" t="s">
        <v>647</v>
      </c>
      <c r="C1896" s="207" t="s">
        <v>648</v>
      </c>
      <c r="D1896" s="207" t="s">
        <v>649</v>
      </c>
      <c r="E1896" s="207" t="s">
        <v>650</v>
      </c>
      <c r="F1896" s="207"/>
      <c r="G1896" s="207" t="s">
        <v>651</v>
      </c>
      <c r="H1896" s="207" t="s">
        <v>652</v>
      </c>
      <c r="I1896" s="207" t="s">
        <v>653</v>
      </c>
      <c r="J1896" s="207" t="s">
        <v>654</v>
      </c>
    </row>
    <row r="1897" customFormat="false" ht="24" hidden="false" customHeight="true" outlineLevel="0" collapsed="false">
      <c r="A1897" s="216" t="s">
        <v>661</v>
      </c>
      <c r="B1897" s="216" t="s">
        <v>1715</v>
      </c>
      <c r="C1897" s="216" t="s">
        <v>81</v>
      </c>
      <c r="D1897" s="216" t="s">
        <v>1716</v>
      </c>
      <c r="E1897" s="216" t="s">
        <v>705</v>
      </c>
      <c r="F1897" s="216"/>
      <c r="G1897" s="216" t="s">
        <v>976</v>
      </c>
      <c r="H1897" s="217" t="n">
        <v>0.05</v>
      </c>
      <c r="I1897" s="228" t="s">
        <v>1717</v>
      </c>
      <c r="J1897" s="229" t="s">
        <v>1818</v>
      </c>
    </row>
    <row r="1898" customFormat="false" ht="25.5" hidden="false" customHeight="true" outlineLevel="0" collapsed="false">
      <c r="A1898" s="216" t="s">
        <v>661</v>
      </c>
      <c r="B1898" s="216" t="s">
        <v>1819</v>
      </c>
      <c r="C1898" s="216" t="s">
        <v>81</v>
      </c>
      <c r="D1898" s="216" t="s">
        <v>1820</v>
      </c>
      <c r="E1898" s="216" t="s">
        <v>705</v>
      </c>
      <c r="F1898" s="216"/>
      <c r="G1898" s="216" t="s">
        <v>724</v>
      </c>
      <c r="H1898" s="217" t="n">
        <v>1</v>
      </c>
      <c r="I1898" s="228" t="s">
        <v>1821</v>
      </c>
      <c r="J1898" s="229" t="s">
        <v>1821</v>
      </c>
    </row>
    <row r="1899" customFormat="false" ht="24" hidden="false" customHeight="true" outlineLevel="0" collapsed="false">
      <c r="A1899" s="216" t="s">
        <v>661</v>
      </c>
      <c r="B1899" s="216" t="s">
        <v>784</v>
      </c>
      <c r="C1899" s="216" t="s">
        <v>81</v>
      </c>
      <c r="D1899" s="216" t="s">
        <v>785</v>
      </c>
      <c r="E1899" s="216" t="s">
        <v>769</v>
      </c>
      <c r="F1899" s="216"/>
      <c r="G1899" s="216" t="s">
        <v>724</v>
      </c>
      <c r="H1899" s="217" t="n">
        <v>0.00207</v>
      </c>
      <c r="I1899" s="228" t="s">
        <v>786</v>
      </c>
      <c r="J1899" s="229" t="s">
        <v>1207</v>
      </c>
    </row>
    <row r="1900" customFormat="false" ht="24" hidden="false" customHeight="true" outlineLevel="0" collapsed="false">
      <c r="A1900" s="216" t="s">
        <v>661</v>
      </c>
      <c r="B1900" s="216" t="s">
        <v>758</v>
      </c>
      <c r="C1900" s="216" t="s">
        <v>81</v>
      </c>
      <c r="D1900" s="216" t="s">
        <v>759</v>
      </c>
      <c r="E1900" s="216" t="s">
        <v>705</v>
      </c>
      <c r="F1900" s="216"/>
      <c r="G1900" s="216" t="s">
        <v>640</v>
      </c>
      <c r="H1900" s="217" t="n">
        <v>0.001058</v>
      </c>
      <c r="I1900" s="228" t="s">
        <v>760</v>
      </c>
      <c r="J1900" s="229" t="s">
        <v>734</v>
      </c>
    </row>
    <row r="1901" customFormat="false" ht="24" hidden="false" customHeight="true" outlineLevel="0" collapsed="false">
      <c r="A1901" s="216" t="s">
        <v>661</v>
      </c>
      <c r="B1901" s="216" t="s">
        <v>1581</v>
      </c>
      <c r="C1901" s="216" t="s">
        <v>81</v>
      </c>
      <c r="D1901" s="216" t="s">
        <v>1582</v>
      </c>
      <c r="E1901" s="216" t="s">
        <v>705</v>
      </c>
      <c r="F1901" s="216"/>
      <c r="G1901" s="216" t="s">
        <v>724</v>
      </c>
      <c r="H1901" s="217" t="n">
        <v>0.000161</v>
      </c>
      <c r="I1901" s="228" t="s">
        <v>1583</v>
      </c>
      <c r="J1901" s="229" t="s">
        <v>744</v>
      </c>
    </row>
    <row r="1902" customFormat="false" ht="24" hidden="false" customHeight="true" outlineLevel="0" collapsed="false">
      <c r="A1902" s="216" t="s">
        <v>661</v>
      </c>
      <c r="B1902" s="216" t="s">
        <v>764</v>
      </c>
      <c r="C1902" s="216" t="s">
        <v>81</v>
      </c>
      <c r="D1902" s="216" t="s">
        <v>765</v>
      </c>
      <c r="E1902" s="216" t="s">
        <v>705</v>
      </c>
      <c r="F1902" s="216"/>
      <c r="G1902" s="216" t="s">
        <v>724</v>
      </c>
      <c r="H1902" s="217" t="n">
        <v>0.00207</v>
      </c>
      <c r="I1902" s="228" t="s">
        <v>766</v>
      </c>
      <c r="J1902" s="229" t="s">
        <v>744</v>
      </c>
    </row>
    <row r="1903" customFormat="false" ht="24" hidden="false" customHeight="true" outlineLevel="0" collapsed="false">
      <c r="A1903" s="216" t="s">
        <v>661</v>
      </c>
      <c r="B1903" s="216" t="s">
        <v>761</v>
      </c>
      <c r="C1903" s="216" t="s">
        <v>81</v>
      </c>
      <c r="D1903" s="216" t="s">
        <v>762</v>
      </c>
      <c r="E1903" s="216" t="s">
        <v>705</v>
      </c>
      <c r="F1903" s="216"/>
      <c r="G1903" s="216" t="s">
        <v>724</v>
      </c>
      <c r="H1903" s="217" t="n">
        <v>0.046828</v>
      </c>
      <c r="I1903" s="228" t="s">
        <v>763</v>
      </c>
      <c r="J1903" s="229" t="s">
        <v>1773</v>
      </c>
    </row>
    <row r="1904" customFormat="false" ht="24" hidden="false" customHeight="true" outlineLevel="0" collapsed="false">
      <c r="A1904" s="216" t="s">
        <v>661</v>
      </c>
      <c r="B1904" s="216" t="s">
        <v>1585</v>
      </c>
      <c r="C1904" s="216" t="s">
        <v>81</v>
      </c>
      <c r="D1904" s="216" t="s">
        <v>1586</v>
      </c>
      <c r="E1904" s="216" t="s">
        <v>705</v>
      </c>
      <c r="F1904" s="216"/>
      <c r="G1904" s="216" t="s">
        <v>724</v>
      </c>
      <c r="H1904" s="217" t="n">
        <v>9.2E-005</v>
      </c>
      <c r="I1904" s="228" t="s">
        <v>1587</v>
      </c>
      <c r="J1904" s="229" t="s">
        <v>744</v>
      </c>
    </row>
    <row r="1905" customFormat="false" ht="24" hidden="false" customHeight="true" outlineLevel="0" collapsed="false">
      <c r="A1905" s="216" t="s">
        <v>661</v>
      </c>
      <c r="B1905" s="216" t="s">
        <v>1588</v>
      </c>
      <c r="C1905" s="216" t="s">
        <v>81</v>
      </c>
      <c r="D1905" s="216" t="s">
        <v>1589</v>
      </c>
      <c r="E1905" s="216" t="s">
        <v>705</v>
      </c>
      <c r="F1905" s="216"/>
      <c r="G1905" s="216" t="s">
        <v>724</v>
      </c>
      <c r="H1905" s="217" t="n">
        <v>0.000253</v>
      </c>
      <c r="I1905" s="228" t="s">
        <v>1590</v>
      </c>
      <c r="J1905" s="229" t="s">
        <v>744</v>
      </c>
    </row>
    <row r="1906" customFormat="false" ht="24" hidden="false" customHeight="true" outlineLevel="0" collapsed="false">
      <c r="A1906" s="216" t="s">
        <v>661</v>
      </c>
      <c r="B1906" s="216" t="s">
        <v>1591</v>
      </c>
      <c r="C1906" s="216" t="s">
        <v>81</v>
      </c>
      <c r="D1906" s="216" t="s">
        <v>1592</v>
      </c>
      <c r="E1906" s="216" t="s">
        <v>705</v>
      </c>
      <c r="F1906" s="216"/>
      <c r="G1906" s="216" t="s">
        <v>724</v>
      </c>
      <c r="H1906" s="217" t="n">
        <v>2.3E-005</v>
      </c>
      <c r="I1906" s="228" t="s">
        <v>1593</v>
      </c>
      <c r="J1906" s="229" t="s">
        <v>744</v>
      </c>
    </row>
    <row r="1907" customFormat="false" ht="24" hidden="false" customHeight="true" outlineLevel="0" collapsed="false">
      <c r="A1907" s="216" t="s">
        <v>661</v>
      </c>
      <c r="B1907" s="216" t="s">
        <v>778</v>
      </c>
      <c r="C1907" s="216" t="s">
        <v>81</v>
      </c>
      <c r="D1907" s="216" t="s">
        <v>779</v>
      </c>
      <c r="E1907" s="216" t="s">
        <v>705</v>
      </c>
      <c r="F1907" s="216"/>
      <c r="G1907" s="216" t="s">
        <v>724</v>
      </c>
      <c r="H1907" s="217" t="n">
        <v>0.00069</v>
      </c>
      <c r="I1907" s="228" t="s">
        <v>780</v>
      </c>
      <c r="J1907" s="229" t="s">
        <v>1244</v>
      </c>
    </row>
    <row r="1908" customFormat="false" ht="25.5" hidden="false" customHeight="true" outlineLevel="0" collapsed="false">
      <c r="A1908" s="216" t="s">
        <v>661</v>
      </c>
      <c r="B1908" s="216" t="s">
        <v>781</v>
      </c>
      <c r="C1908" s="216" t="s">
        <v>81</v>
      </c>
      <c r="D1908" s="216" t="s">
        <v>782</v>
      </c>
      <c r="E1908" s="216" t="s">
        <v>705</v>
      </c>
      <c r="F1908" s="216"/>
      <c r="G1908" s="216" t="s">
        <v>724</v>
      </c>
      <c r="H1908" s="217" t="n">
        <v>9.2E-005</v>
      </c>
      <c r="I1908" s="228" t="s">
        <v>783</v>
      </c>
      <c r="J1908" s="229" t="s">
        <v>744</v>
      </c>
    </row>
    <row r="1909" customFormat="false" ht="25.5" hidden="false" customHeight="true" outlineLevel="0" collapsed="false">
      <c r="A1909" s="216" t="s">
        <v>661</v>
      </c>
      <c r="B1909" s="216" t="s">
        <v>741</v>
      </c>
      <c r="C1909" s="216" t="s">
        <v>81</v>
      </c>
      <c r="D1909" s="216" t="s">
        <v>742</v>
      </c>
      <c r="E1909" s="216" t="s">
        <v>705</v>
      </c>
      <c r="F1909" s="216"/>
      <c r="G1909" s="216" t="s">
        <v>724</v>
      </c>
      <c r="H1909" s="217" t="n">
        <v>0.000276</v>
      </c>
      <c r="I1909" s="228" t="s">
        <v>743</v>
      </c>
      <c r="J1909" s="229" t="s">
        <v>744</v>
      </c>
    </row>
    <row r="1910" customFormat="false" ht="24" hidden="false" customHeight="true" outlineLevel="0" collapsed="false">
      <c r="A1910" s="216" t="s">
        <v>661</v>
      </c>
      <c r="B1910" s="216" t="s">
        <v>1594</v>
      </c>
      <c r="C1910" s="216" t="s">
        <v>81</v>
      </c>
      <c r="D1910" s="216" t="s">
        <v>1595</v>
      </c>
      <c r="E1910" s="216" t="s">
        <v>705</v>
      </c>
      <c r="F1910" s="216"/>
      <c r="G1910" s="216" t="s">
        <v>724</v>
      </c>
      <c r="H1910" s="217" t="n">
        <v>2.3E-005</v>
      </c>
      <c r="I1910" s="228" t="s">
        <v>1596</v>
      </c>
      <c r="J1910" s="229" t="s">
        <v>744</v>
      </c>
    </row>
    <row r="1911" customFormat="false" ht="24" hidden="false" customHeight="true" outlineLevel="0" collapsed="false">
      <c r="A1911" s="216" t="s">
        <v>661</v>
      </c>
      <c r="B1911" s="216" t="s">
        <v>1597</v>
      </c>
      <c r="C1911" s="216" t="s">
        <v>81</v>
      </c>
      <c r="D1911" s="216" t="s">
        <v>1598</v>
      </c>
      <c r="E1911" s="216" t="s">
        <v>705</v>
      </c>
      <c r="F1911" s="216"/>
      <c r="G1911" s="216" t="s">
        <v>724</v>
      </c>
      <c r="H1911" s="217" t="n">
        <v>9.2E-005</v>
      </c>
      <c r="I1911" s="228" t="s">
        <v>1599</v>
      </c>
      <c r="J1911" s="229" t="s">
        <v>744</v>
      </c>
    </row>
    <row r="1912" customFormat="false" ht="24" hidden="false" customHeight="true" outlineLevel="0" collapsed="false">
      <c r="A1912" s="216" t="s">
        <v>661</v>
      </c>
      <c r="B1912" s="216" t="s">
        <v>774</v>
      </c>
      <c r="C1912" s="216" t="s">
        <v>81</v>
      </c>
      <c r="D1912" s="216" t="s">
        <v>775</v>
      </c>
      <c r="E1912" s="216" t="s">
        <v>769</v>
      </c>
      <c r="F1912" s="216"/>
      <c r="G1912" s="216" t="s">
        <v>776</v>
      </c>
      <c r="H1912" s="217" t="n">
        <v>0.000184</v>
      </c>
      <c r="I1912" s="228" t="s">
        <v>777</v>
      </c>
      <c r="J1912" s="229" t="s">
        <v>1154</v>
      </c>
    </row>
    <row r="1913" customFormat="false" ht="24" hidden="false" customHeight="true" outlineLevel="0" collapsed="false">
      <c r="A1913" s="216" t="s">
        <v>661</v>
      </c>
      <c r="B1913" s="216" t="s">
        <v>787</v>
      </c>
      <c r="C1913" s="216" t="s">
        <v>81</v>
      </c>
      <c r="D1913" s="216" t="s">
        <v>788</v>
      </c>
      <c r="E1913" s="216" t="s">
        <v>705</v>
      </c>
      <c r="F1913" s="216"/>
      <c r="G1913" s="216" t="s">
        <v>724</v>
      </c>
      <c r="H1913" s="217" t="n">
        <v>0.00207</v>
      </c>
      <c r="I1913" s="228" t="s">
        <v>789</v>
      </c>
      <c r="J1913" s="229" t="s">
        <v>1711</v>
      </c>
    </row>
    <row r="1914" customFormat="false" ht="25.5" hidden="false" customHeight="true" outlineLevel="0" collapsed="false">
      <c r="A1914" s="216" t="s">
        <v>661</v>
      </c>
      <c r="B1914" s="216" t="s">
        <v>767</v>
      </c>
      <c r="C1914" s="216" t="s">
        <v>81</v>
      </c>
      <c r="D1914" s="216" t="s">
        <v>768</v>
      </c>
      <c r="E1914" s="216" t="s">
        <v>769</v>
      </c>
      <c r="F1914" s="216"/>
      <c r="G1914" s="216" t="s">
        <v>724</v>
      </c>
      <c r="H1914" s="217" t="n">
        <v>0.046828</v>
      </c>
      <c r="I1914" s="228" t="s">
        <v>770</v>
      </c>
      <c r="J1914" s="229" t="s">
        <v>1751</v>
      </c>
    </row>
    <row r="1915" customFormat="false" ht="24" hidden="false" customHeight="true" outlineLevel="0" collapsed="false">
      <c r="A1915" s="216" t="s">
        <v>661</v>
      </c>
      <c r="B1915" s="216" t="s">
        <v>796</v>
      </c>
      <c r="C1915" s="216" t="s">
        <v>81</v>
      </c>
      <c r="D1915" s="216" t="s">
        <v>797</v>
      </c>
      <c r="E1915" s="216" t="s">
        <v>705</v>
      </c>
      <c r="F1915" s="216"/>
      <c r="G1915" s="216" t="s">
        <v>724</v>
      </c>
      <c r="H1915" s="217" t="n">
        <v>0.000828</v>
      </c>
      <c r="I1915" s="228" t="s">
        <v>798</v>
      </c>
      <c r="J1915" s="229" t="s">
        <v>734</v>
      </c>
    </row>
    <row r="1916" customFormat="false" ht="24" hidden="false" customHeight="true" outlineLevel="0" collapsed="false">
      <c r="A1916" s="216" t="s">
        <v>661</v>
      </c>
      <c r="B1916" s="216" t="s">
        <v>1602</v>
      </c>
      <c r="C1916" s="216" t="s">
        <v>81</v>
      </c>
      <c r="D1916" s="216" t="s">
        <v>1603</v>
      </c>
      <c r="E1916" s="216" t="s">
        <v>705</v>
      </c>
      <c r="F1916" s="216"/>
      <c r="G1916" s="216" t="s">
        <v>724</v>
      </c>
      <c r="H1916" s="217" t="n">
        <v>0.000138</v>
      </c>
      <c r="I1916" s="228" t="s">
        <v>1604</v>
      </c>
      <c r="J1916" s="229" t="s">
        <v>744</v>
      </c>
    </row>
    <row r="1917" customFormat="false" ht="25.5" hidden="false" customHeight="true" outlineLevel="0" collapsed="false">
      <c r="A1917" s="216" t="s">
        <v>661</v>
      </c>
      <c r="B1917" s="216" t="s">
        <v>751</v>
      </c>
      <c r="C1917" s="216" t="s">
        <v>81</v>
      </c>
      <c r="D1917" s="216" t="s">
        <v>752</v>
      </c>
      <c r="E1917" s="216" t="s">
        <v>705</v>
      </c>
      <c r="F1917" s="216"/>
      <c r="G1917" s="216" t="s">
        <v>640</v>
      </c>
      <c r="H1917" s="217" t="n">
        <v>0.000368</v>
      </c>
      <c r="I1917" s="228" t="s">
        <v>753</v>
      </c>
      <c r="J1917" s="229" t="s">
        <v>1207</v>
      </c>
    </row>
    <row r="1918" customFormat="false" ht="24" hidden="false" customHeight="true" outlineLevel="0" collapsed="false">
      <c r="A1918" s="216" t="s">
        <v>661</v>
      </c>
      <c r="B1918" s="216" t="s">
        <v>754</v>
      </c>
      <c r="C1918" s="216" t="s">
        <v>81</v>
      </c>
      <c r="D1918" s="216" t="s">
        <v>755</v>
      </c>
      <c r="E1918" s="216" t="s">
        <v>705</v>
      </c>
      <c r="F1918" s="216"/>
      <c r="G1918" s="216" t="s">
        <v>756</v>
      </c>
      <c r="H1918" s="217" t="n">
        <v>0.000368</v>
      </c>
      <c r="I1918" s="228" t="s">
        <v>757</v>
      </c>
      <c r="J1918" s="229" t="s">
        <v>744</v>
      </c>
    </row>
    <row r="1919" customFormat="false" ht="24" hidden="false" customHeight="true" outlineLevel="0" collapsed="false">
      <c r="A1919" s="216" t="s">
        <v>661</v>
      </c>
      <c r="B1919" s="216" t="s">
        <v>790</v>
      </c>
      <c r="C1919" s="216" t="s">
        <v>81</v>
      </c>
      <c r="D1919" s="216" t="s">
        <v>791</v>
      </c>
      <c r="E1919" s="216" t="s">
        <v>705</v>
      </c>
      <c r="F1919" s="216"/>
      <c r="G1919" s="216" t="s">
        <v>724</v>
      </c>
      <c r="H1919" s="217" t="n">
        <v>0.036685</v>
      </c>
      <c r="I1919" s="228" t="s">
        <v>792</v>
      </c>
      <c r="J1919" s="229" t="s">
        <v>1464</v>
      </c>
    </row>
    <row r="1920" customFormat="false" ht="24" hidden="false" customHeight="true" outlineLevel="0" collapsed="false">
      <c r="A1920" s="216" t="s">
        <v>661</v>
      </c>
      <c r="B1920" s="216" t="s">
        <v>745</v>
      </c>
      <c r="C1920" s="216" t="s">
        <v>81</v>
      </c>
      <c r="D1920" s="216" t="s">
        <v>746</v>
      </c>
      <c r="E1920" s="216" t="s">
        <v>705</v>
      </c>
      <c r="F1920" s="216"/>
      <c r="G1920" s="216" t="s">
        <v>724</v>
      </c>
      <c r="H1920" s="217" t="n">
        <v>2.3E-005</v>
      </c>
      <c r="I1920" s="228" t="s">
        <v>747</v>
      </c>
      <c r="J1920" s="229" t="s">
        <v>744</v>
      </c>
    </row>
    <row r="1921" customFormat="false" ht="24" hidden="false" customHeight="true" outlineLevel="0" collapsed="false">
      <c r="A1921" s="216" t="s">
        <v>661</v>
      </c>
      <c r="B1921" s="216" t="s">
        <v>748</v>
      </c>
      <c r="C1921" s="216" t="s">
        <v>81</v>
      </c>
      <c r="D1921" s="216" t="s">
        <v>749</v>
      </c>
      <c r="E1921" s="216" t="s">
        <v>705</v>
      </c>
      <c r="F1921" s="216"/>
      <c r="G1921" s="216" t="s">
        <v>724</v>
      </c>
      <c r="H1921" s="217" t="n">
        <v>4.6E-005</v>
      </c>
      <c r="I1921" s="228" t="s">
        <v>750</v>
      </c>
      <c r="J1921" s="229" t="s">
        <v>744</v>
      </c>
    </row>
    <row r="1922" customFormat="false" ht="24" hidden="false" customHeight="true" outlineLevel="0" collapsed="false">
      <c r="A1922" s="216" t="s">
        <v>661</v>
      </c>
      <c r="B1922" s="216" t="s">
        <v>771</v>
      </c>
      <c r="C1922" s="216" t="s">
        <v>81</v>
      </c>
      <c r="D1922" s="216" t="s">
        <v>772</v>
      </c>
      <c r="E1922" s="216" t="s">
        <v>705</v>
      </c>
      <c r="F1922" s="216"/>
      <c r="G1922" s="216" t="s">
        <v>724</v>
      </c>
      <c r="H1922" s="217" t="n">
        <v>6.9E-005</v>
      </c>
      <c r="I1922" s="228" t="s">
        <v>773</v>
      </c>
      <c r="J1922" s="229" t="s">
        <v>744</v>
      </c>
    </row>
    <row r="1923" customFormat="false" ht="25.5" hidden="false" customHeight="true" outlineLevel="0" collapsed="false">
      <c r="A1923" s="216" t="s">
        <v>661</v>
      </c>
      <c r="B1923" s="216" t="s">
        <v>793</v>
      </c>
      <c r="C1923" s="216" t="s">
        <v>81</v>
      </c>
      <c r="D1923" s="216" t="s">
        <v>794</v>
      </c>
      <c r="E1923" s="216" t="s">
        <v>705</v>
      </c>
      <c r="F1923" s="216"/>
      <c r="G1923" s="216" t="s">
        <v>724</v>
      </c>
      <c r="H1923" s="217" t="n">
        <v>4.6E-005</v>
      </c>
      <c r="I1923" s="228" t="s">
        <v>795</v>
      </c>
      <c r="J1923" s="229" t="s">
        <v>744</v>
      </c>
    </row>
    <row r="1924" customFormat="false" ht="24" hidden="false" customHeight="true" outlineLevel="0" collapsed="false">
      <c r="A1924" s="216" t="s">
        <v>661</v>
      </c>
      <c r="B1924" s="216" t="s">
        <v>1720</v>
      </c>
      <c r="C1924" s="216" t="s">
        <v>81</v>
      </c>
      <c r="D1924" s="216" t="s">
        <v>1721</v>
      </c>
      <c r="E1924" s="216" t="s">
        <v>705</v>
      </c>
      <c r="F1924" s="216"/>
      <c r="G1924" s="216" t="s">
        <v>1722</v>
      </c>
      <c r="H1924" s="217" t="n">
        <v>0.08</v>
      </c>
      <c r="I1924" s="228" t="s">
        <v>1723</v>
      </c>
      <c r="J1924" s="229" t="s">
        <v>1824</v>
      </c>
    </row>
    <row r="1925" customFormat="false" ht="24" hidden="false" customHeight="true" outlineLevel="0" collapsed="false">
      <c r="A1925" s="216" t="s">
        <v>661</v>
      </c>
      <c r="B1925" s="216" t="s">
        <v>726</v>
      </c>
      <c r="C1925" s="216" t="s">
        <v>81</v>
      </c>
      <c r="D1925" s="216" t="s">
        <v>727</v>
      </c>
      <c r="E1925" s="216" t="s">
        <v>673</v>
      </c>
      <c r="F1925" s="216"/>
      <c r="G1925" s="216" t="s">
        <v>712</v>
      </c>
      <c r="H1925" s="217" t="n">
        <v>0.23</v>
      </c>
      <c r="I1925" s="228" t="s">
        <v>728</v>
      </c>
      <c r="J1925" s="229" t="s">
        <v>1825</v>
      </c>
    </row>
    <row r="1926" customFormat="false" ht="24" hidden="false" customHeight="true" outlineLevel="0" collapsed="false">
      <c r="A1926" s="216" t="s">
        <v>661</v>
      </c>
      <c r="B1926" s="216" t="s">
        <v>1570</v>
      </c>
      <c r="C1926" s="216" t="s">
        <v>81</v>
      </c>
      <c r="D1926" s="216" t="s">
        <v>1571</v>
      </c>
      <c r="E1926" s="216" t="s">
        <v>673</v>
      </c>
      <c r="F1926" s="216"/>
      <c r="G1926" s="216" t="s">
        <v>712</v>
      </c>
      <c r="H1926" s="217" t="n">
        <v>0.23</v>
      </c>
      <c r="I1926" s="228" t="s">
        <v>884</v>
      </c>
      <c r="J1926" s="229" t="s">
        <v>1826</v>
      </c>
    </row>
    <row r="1927" customFormat="false" ht="13.5" hidden="false" customHeight="true" outlineLevel="0" collapsed="false">
      <c r="A1927" s="36"/>
      <c r="B1927" s="36"/>
      <c r="C1927" s="36"/>
      <c r="D1927" s="36"/>
      <c r="E1927" s="219" t="s">
        <v>676</v>
      </c>
      <c r="F1927" s="220" t="n">
        <v>8.05</v>
      </c>
      <c r="G1927" s="219" t="s">
        <v>677</v>
      </c>
      <c r="H1927" s="220" t="n">
        <v>0</v>
      </c>
      <c r="I1927" s="219" t="s">
        <v>678</v>
      </c>
      <c r="J1927" s="220" t="n">
        <v>8.05</v>
      </c>
    </row>
    <row r="1928" customFormat="false" ht="13.5" hidden="false" customHeight="true" outlineLevel="0" collapsed="false">
      <c r="A1928" s="36"/>
      <c r="B1928" s="36"/>
      <c r="C1928" s="36"/>
      <c r="D1928" s="36"/>
      <c r="E1928" s="219" t="s">
        <v>679</v>
      </c>
      <c r="F1928" s="220" t="n">
        <v>9.4</v>
      </c>
      <c r="G1928" s="36"/>
      <c r="H1928" s="219" t="s">
        <v>680</v>
      </c>
      <c r="I1928" s="219"/>
      <c r="J1928" s="220" t="n">
        <v>50.51</v>
      </c>
    </row>
    <row r="1929" customFormat="false" ht="49.5" hidden="false" customHeight="true" outlineLevel="0" collapsed="false">
      <c r="A1929" s="38"/>
      <c r="B1929" s="38"/>
      <c r="C1929" s="38"/>
      <c r="D1929" s="38"/>
      <c r="E1929" s="38"/>
      <c r="F1929" s="38"/>
      <c r="G1929" s="221" t="s">
        <v>681</v>
      </c>
      <c r="H1929" s="222" t="s">
        <v>1666</v>
      </c>
      <c r="I1929" s="221" t="s">
        <v>683</v>
      </c>
      <c r="J1929" s="223" t="n">
        <v>4040.8</v>
      </c>
    </row>
    <row r="1930" customFormat="false" ht="0.75" hidden="false" customHeight="true" outlineLevel="0" collapsed="false">
      <c r="A1930" s="224"/>
      <c r="B1930" s="224"/>
      <c r="C1930" s="224"/>
      <c r="D1930" s="224"/>
      <c r="E1930" s="224"/>
      <c r="F1930" s="224"/>
      <c r="G1930" s="224"/>
      <c r="H1930" s="224"/>
      <c r="I1930" s="224"/>
      <c r="J1930" s="224"/>
    </row>
    <row r="1931" customFormat="false" ht="18" hidden="false" customHeight="true" outlineLevel="0" collapsed="false">
      <c r="A1931" s="207" t="s">
        <v>305</v>
      </c>
      <c r="B1931" s="207" t="s">
        <v>647</v>
      </c>
      <c r="C1931" s="207" t="s">
        <v>648</v>
      </c>
      <c r="D1931" s="207" t="s">
        <v>649</v>
      </c>
      <c r="E1931" s="207" t="s">
        <v>650</v>
      </c>
      <c r="F1931" s="207"/>
      <c r="G1931" s="207" t="s">
        <v>651</v>
      </c>
      <c r="H1931" s="207" t="s">
        <v>652</v>
      </c>
      <c r="I1931" s="207" t="s">
        <v>653</v>
      </c>
      <c r="J1931" s="207" t="s">
        <v>654</v>
      </c>
    </row>
    <row r="1932" customFormat="false" ht="51.75" hidden="false" customHeight="true" outlineLevel="0" collapsed="false">
      <c r="A1932" s="208" t="s">
        <v>655</v>
      </c>
      <c r="B1932" s="208" t="s">
        <v>1827</v>
      </c>
      <c r="C1932" s="208" t="s">
        <v>70</v>
      </c>
      <c r="D1932" s="208" t="s">
        <v>306</v>
      </c>
      <c r="E1932" s="208" t="s">
        <v>1828</v>
      </c>
      <c r="F1932" s="208"/>
      <c r="G1932" s="208" t="s">
        <v>87</v>
      </c>
      <c r="H1932" s="210" t="n">
        <v>1</v>
      </c>
      <c r="I1932" s="211" t="n">
        <v>29.08</v>
      </c>
      <c r="J1932" s="211" t="n">
        <v>29.08</v>
      </c>
    </row>
    <row r="1933" customFormat="false" ht="25.5" hidden="false" customHeight="true" outlineLevel="0" collapsed="false">
      <c r="A1933" s="212" t="s">
        <v>658</v>
      </c>
      <c r="B1933" s="212" t="s">
        <v>819</v>
      </c>
      <c r="C1933" s="212" t="s">
        <v>70</v>
      </c>
      <c r="D1933" s="212" t="s">
        <v>820</v>
      </c>
      <c r="E1933" s="212" t="s">
        <v>657</v>
      </c>
      <c r="F1933" s="212"/>
      <c r="G1933" s="212" t="s">
        <v>72</v>
      </c>
      <c r="H1933" s="214" t="n">
        <v>0.1926</v>
      </c>
      <c r="I1933" s="215" t="n">
        <v>31.26</v>
      </c>
      <c r="J1933" s="215" t="n">
        <v>6.02</v>
      </c>
    </row>
    <row r="1934" customFormat="false" ht="25.5" hidden="false" customHeight="true" outlineLevel="0" collapsed="false">
      <c r="A1934" s="212" t="s">
        <v>658</v>
      </c>
      <c r="B1934" s="212" t="s">
        <v>1651</v>
      </c>
      <c r="C1934" s="212" t="s">
        <v>70</v>
      </c>
      <c r="D1934" s="212" t="s">
        <v>1652</v>
      </c>
      <c r="E1934" s="212" t="s">
        <v>657</v>
      </c>
      <c r="F1934" s="212"/>
      <c r="G1934" s="212" t="s">
        <v>72</v>
      </c>
      <c r="H1934" s="214" t="n">
        <v>0.1926</v>
      </c>
      <c r="I1934" s="215" t="n">
        <v>21.86</v>
      </c>
      <c r="J1934" s="215" t="n">
        <v>4.21</v>
      </c>
    </row>
    <row r="1935" customFormat="false" ht="39" hidden="false" customHeight="true" outlineLevel="0" collapsed="false">
      <c r="A1935" s="216" t="s">
        <v>661</v>
      </c>
      <c r="B1935" s="216" t="s">
        <v>1829</v>
      </c>
      <c r="C1935" s="216" t="s">
        <v>70</v>
      </c>
      <c r="D1935" s="216" t="s">
        <v>1830</v>
      </c>
      <c r="E1935" s="216" t="s">
        <v>705</v>
      </c>
      <c r="F1935" s="216"/>
      <c r="G1935" s="216" t="s">
        <v>87</v>
      </c>
      <c r="H1935" s="217" t="n">
        <v>0.115</v>
      </c>
      <c r="I1935" s="218" t="n">
        <v>22.23</v>
      </c>
      <c r="J1935" s="218" t="n">
        <v>2.55</v>
      </c>
    </row>
    <row r="1936" customFormat="false" ht="25.5" hidden="false" customHeight="true" outlineLevel="0" collapsed="false">
      <c r="A1936" s="216" t="s">
        <v>661</v>
      </c>
      <c r="B1936" s="216" t="s">
        <v>1831</v>
      </c>
      <c r="C1936" s="216" t="s">
        <v>70</v>
      </c>
      <c r="D1936" s="216" t="s">
        <v>1832</v>
      </c>
      <c r="E1936" s="216" t="s">
        <v>705</v>
      </c>
      <c r="F1936" s="216"/>
      <c r="G1936" s="216" t="s">
        <v>87</v>
      </c>
      <c r="H1936" s="217" t="n">
        <v>1</v>
      </c>
      <c r="I1936" s="218" t="n">
        <v>8.96</v>
      </c>
      <c r="J1936" s="218" t="n">
        <v>8.96</v>
      </c>
    </row>
    <row r="1937" customFormat="false" ht="25.5" hidden="false" customHeight="true" outlineLevel="0" collapsed="false">
      <c r="A1937" s="216" t="s">
        <v>661</v>
      </c>
      <c r="B1937" s="216" t="s">
        <v>1833</v>
      </c>
      <c r="C1937" s="216" t="s">
        <v>70</v>
      </c>
      <c r="D1937" s="216" t="s">
        <v>1834</v>
      </c>
      <c r="E1937" s="216" t="s">
        <v>705</v>
      </c>
      <c r="F1937" s="216"/>
      <c r="G1937" s="216" t="s">
        <v>87</v>
      </c>
      <c r="H1937" s="217" t="n">
        <v>2</v>
      </c>
      <c r="I1937" s="218" t="n">
        <v>3.67</v>
      </c>
      <c r="J1937" s="218" t="n">
        <v>7.34</v>
      </c>
    </row>
    <row r="1938" customFormat="false" ht="13.5" hidden="false" customHeight="true" outlineLevel="0" collapsed="false">
      <c r="A1938" s="36"/>
      <c r="B1938" s="36"/>
      <c r="C1938" s="36"/>
      <c r="D1938" s="36"/>
      <c r="E1938" s="219" t="s">
        <v>676</v>
      </c>
      <c r="F1938" s="220" t="n">
        <v>8.13</v>
      </c>
      <c r="G1938" s="219" t="s">
        <v>677</v>
      </c>
      <c r="H1938" s="220" t="n">
        <v>0</v>
      </c>
      <c r="I1938" s="219" t="s">
        <v>678</v>
      </c>
      <c r="J1938" s="220" t="n">
        <v>8.13</v>
      </c>
    </row>
    <row r="1939" customFormat="false" ht="13.5" hidden="false" customHeight="true" outlineLevel="0" collapsed="false">
      <c r="A1939" s="36"/>
      <c r="B1939" s="36"/>
      <c r="C1939" s="36"/>
      <c r="D1939" s="36"/>
      <c r="E1939" s="219" t="s">
        <v>679</v>
      </c>
      <c r="F1939" s="220" t="n">
        <v>6.65</v>
      </c>
      <c r="G1939" s="36"/>
      <c r="H1939" s="219" t="s">
        <v>680</v>
      </c>
      <c r="I1939" s="219"/>
      <c r="J1939" s="220" t="n">
        <v>35.73</v>
      </c>
    </row>
    <row r="1940" customFormat="false" ht="49.5" hidden="false" customHeight="true" outlineLevel="0" collapsed="false">
      <c r="A1940" s="38"/>
      <c r="B1940" s="38"/>
      <c r="C1940" s="38"/>
      <c r="D1940" s="38"/>
      <c r="E1940" s="38"/>
      <c r="F1940" s="38"/>
      <c r="G1940" s="221" t="s">
        <v>681</v>
      </c>
      <c r="H1940" s="222" t="s">
        <v>1666</v>
      </c>
      <c r="I1940" s="221" t="s">
        <v>683</v>
      </c>
      <c r="J1940" s="223" t="n">
        <v>2858.4</v>
      </c>
    </row>
    <row r="1941" customFormat="false" ht="0.75" hidden="false" customHeight="true" outlineLevel="0" collapsed="false">
      <c r="A1941" s="224"/>
      <c r="B1941" s="224"/>
      <c r="C1941" s="224"/>
      <c r="D1941" s="224"/>
      <c r="E1941" s="224"/>
      <c r="F1941" s="224"/>
      <c r="G1941" s="224"/>
      <c r="H1941" s="224"/>
      <c r="I1941" s="224"/>
      <c r="J1941" s="224"/>
    </row>
    <row r="1942" customFormat="false" ht="18" hidden="false" customHeight="true" outlineLevel="0" collapsed="false">
      <c r="A1942" s="207" t="s">
        <v>307</v>
      </c>
      <c r="B1942" s="207" t="s">
        <v>647</v>
      </c>
      <c r="C1942" s="207" t="s">
        <v>648</v>
      </c>
      <c r="D1942" s="207" t="s">
        <v>649</v>
      </c>
      <c r="E1942" s="207" t="s">
        <v>650</v>
      </c>
      <c r="F1942" s="207"/>
      <c r="G1942" s="207" t="s">
        <v>651</v>
      </c>
      <c r="H1942" s="207" t="s">
        <v>652</v>
      </c>
      <c r="I1942" s="207" t="s">
        <v>653</v>
      </c>
      <c r="J1942" s="207" t="s">
        <v>654</v>
      </c>
    </row>
    <row r="1943" customFormat="false" ht="51.75" hidden="false" customHeight="true" outlineLevel="0" collapsed="false">
      <c r="A1943" s="208" t="s">
        <v>655</v>
      </c>
      <c r="B1943" s="208" t="s">
        <v>1835</v>
      </c>
      <c r="C1943" s="208" t="s">
        <v>70</v>
      </c>
      <c r="D1943" s="208" t="s">
        <v>308</v>
      </c>
      <c r="E1943" s="208" t="s">
        <v>1828</v>
      </c>
      <c r="F1943" s="208"/>
      <c r="G1943" s="208" t="s">
        <v>87</v>
      </c>
      <c r="H1943" s="210" t="n">
        <v>1</v>
      </c>
      <c r="I1943" s="211" t="n">
        <v>10.48</v>
      </c>
      <c r="J1943" s="211" t="n">
        <v>10.48</v>
      </c>
    </row>
    <row r="1944" customFormat="false" ht="25.5" hidden="false" customHeight="true" outlineLevel="0" collapsed="false">
      <c r="A1944" s="212" t="s">
        <v>658</v>
      </c>
      <c r="B1944" s="212" t="s">
        <v>819</v>
      </c>
      <c r="C1944" s="212" t="s">
        <v>70</v>
      </c>
      <c r="D1944" s="212" t="s">
        <v>820</v>
      </c>
      <c r="E1944" s="212" t="s">
        <v>657</v>
      </c>
      <c r="F1944" s="212"/>
      <c r="G1944" s="212" t="s">
        <v>72</v>
      </c>
      <c r="H1944" s="214" t="n">
        <v>0.127</v>
      </c>
      <c r="I1944" s="215" t="n">
        <v>31.26</v>
      </c>
      <c r="J1944" s="215" t="n">
        <v>3.97</v>
      </c>
    </row>
    <row r="1945" customFormat="false" ht="25.5" hidden="false" customHeight="true" outlineLevel="0" collapsed="false">
      <c r="A1945" s="212" t="s">
        <v>658</v>
      </c>
      <c r="B1945" s="212" t="s">
        <v>1651</v>
      </c>
      <c r="C1945" s="212" t="s">
        <v>70</v>
      </c>
      <c r="D1945" s="212" t="s">
        <v>1652</v>
      </c>
      <c r="E1945" s="212" t="s">
        <v>657</v>
      </c>
      <c r="F1945" s="212"/>
      <c r="G1945" s="212" t="s">
        <v>72</v>
      </c>
      <c r="H1945" s="214" t="n">
        <v>0.127</v>
      </c>
      <c r="I1945" s="215" t="n">
        <v>21.86</v>
      </c>
      <c r="J1945" s="215" t="n">
        <v>2.77</v>
      </c>
    </row>
    <row r="1946" customFormat="false" ht="25.5" hidden="false" customHeight="true" outlineLevel="0" collapsed="false">
      <c r="A1946" s="216" t="s">
        <v>661</v>
      </c>
      <c r="B1946" s="216" t="s">
        <v>1836</v>
      </c>
      <c r="C1946" s="216" t="s">
        <v>70</v>
      </c>
      <c r="D1946" s="216" t="s">
        <v>1837</v>
      </c>
      <c r="E1946" s="216" t="s">
        <v>705</v>
      </c>
      <c r="F1946" s="216"/>
      <c r="G1946" s="216" t="s">
        <v>87</v>
      </c>
      <c r="H1946" s="217" t="n">
        <v>1</v>
      </c>
      <c r="I1946" s="218" t="n">
        <v>2.29</v>
      </c>
      <c r="J1946" s="218" t="n">
        <v>2.29</v>
      </c>
    </row>
    <row r="1947" customFormat="false" ht="24" hidden="false" customHeight="true" outlineLevel="0" collapsed="false">
      <c r="A1947" s="216" t="s">
        <v>661</v>
      </c>
      <c r="B1947" s="216" t="s">
        <v>1683</v>
      </c>
      <c r="C1947" s="216" t="s">
        <v>70</v>
      </c>
      <c r="D1947" s="216" t="s">
        <v>1684</v>
      </c>
      <c r="E1947" s="216" t="s">
        <v>705</v>
      </c>
      <c r="F1947" s="216"/>
      <c r="G1947" s="216" t="s">
        <v>87</v>
      </c>
      <c r="H1947" s="217" t="n">
        <v>0.0099</v>
      </c>
      <c r="I1947" s="218" t="n">
        <v>53.86</v>
      </c>
      <c r="J1947" s="218" t="n">
        <v>0.53</v>
      </c>
    </row>
    <row r="1948" customFormat="false" ht="24" hidden="false" customHeight="true" outlineLevel="0" collapsed="false">
      <c r="A1948" s="216" t="s">
        <v>661</v>
      </c>
      <c r="B1948" s="216" t="s">
        <v>1685</v>
      </c>
      <c r="C1948" s="216" t="s">
        <v>70</v>
      </c>
      <c r="D1948" s="216" t="s">
        <v>1686</v>
      </c>
      <c r="E1948" s="216" t="s">
        <v>705</v>
      </c>
      <c r="F1948" s="216"/>
      <c r="G1948" s="216" t="s">
        <v>87</v>
      </c>
      <c r="H1948" s="217" t="n">
        <v>0.0071</v>
      </c>
      <c r="I1948" s="218" t="n">
        <v>1.98</v>
      </c>
      <c r="J1948" s="218" t="n">
        <v>0.01</v>
      </c>
    </row>
    <row r="1949" customFormat="false" ht="25.5" hidden="false" customHeight="true" outlineLevel="0" collapsed="false">
      <c r="A1949" s="216" t="s">
        <v>661</v>
      </c>
      <c r="B1949" s="216" t="s">
        <v>1687</v>
      </c>
      <c r="C1949" s="216" t="s">
        <v>70</v>
      </c>
      <c r="D1949" s="216" t="s">
        <v>1688</v>
      </c>
      <c r="E1949" s="216" t="s">
        <v>705</v>
      </c>
      <c r="F1949" s="216"/>
      <c r="G1949" s="216" t="s">
        <v>87</v>
      </c>
      <c r="H1949" s="217" t="n">
        <v>0.015</v>
      </c>
      <c r="I1949" s="218" t="n">
        <v>61.02</v>
      </c>
      <c r="J1949" s="218" t="n">
        <v>0.91</v>
      </c>
    </row>
    <row r="1950" customFormat="false" ht="13.5" hidden="false" customHeight="true" outlineLevel="0" collapsed="false">
      <c r="A1950" s="36"/>
      <c r="B1950" s="36"/>
      <c r="C1950" s="36"/>
      <c r="D1950" s="36"/>
      <c r="E1950" s="219" t="s">
        <v>676</v>
      </c>
      <c r="F1950" s="220" t="n">
        <v>5.36</v>
      </c>
      <c r="G1950" s="219" t="s">
        <v>677</v>
      </c>
      <c r="H1950" s="220" t="n">
        <v>0</v>
      </c>
      <c r="I1950" s="219" t="s">
        <v>678</v>
      </c>
      <c r="J1950" s="220" t="n">
        <v>5.36</v>
      </c>
    </row>
    <row r="1951" customFormat="false" ht="13.5" hidden="false" customHeight="true" outlineLevel="0" collapsed="false">
      <c r="A1951" s="36"/>
      <c r="B1951" s="36"/>
      <c r="C1951" s="36"/>
      <c r="D1951" s="36"/>
      <c r="E1951" s="219" t="s">
        <v>679</v>
      </c>
      <c r="F1951" s="220" t="n">
        <v>2.39</v>
      </c>
      <c r="G1951" s="36"/>
      <c r="H1951" s="219" t="s">
        <v>680</v>
      </c>
      <c r="I1951" s="219"/>
      <c r="J1951" s="220" t="n">
        <v>12.87</v>
      </c>
    </row>
    <row r="1952" customFormat="false" ht="49.5" hidden="false" customHeight="true" outlineLevel="0" collapsed="false">
      <c r="A1952" s="38"/>
      <c r="B1952" s="38"/>
      <c r="C1952" s="38"/>
      <c r="D1952" s="38"/>
      <c r="E1952" s="38"/>
      <c r="F1952" s="38"/>
      <c r="G1952" s="221" t="s">
        <v>681</v>
      </c>
      <c r="H1952" s="222" t="s">
        <v>1838</v>
      </c>
      <c r="I1952" s="221" t="s">
        <v>683</v>
      </c>
      <c r="J1952" s="223" t="n">
        <v>5662.8</v>
      </c>
    </row>
    <row r="1953" customFormat="false" ht="0.75" hidden="false" customHeight="true" outlineLevel="0" collapsed="false">
      <c r="A1953" s="224"/>
      <c r="B1953" s="224"/>
      <c r="C1953" s="224"/>
      <c r="D1953" s="224"/>
      <c r="E1953" s="224"/>
      <c r="F1953" s="224"/>
      <c r="G1953" s="224"/>
      <c r="H1953" s="224"/>
      <c r="I1953" s="224"/>
      <c r="J1953" s="224"/>
    </row>
    <row r="1954" customFormat="false" ht="18" hidden="false" customHeight="true" outlineLevel="0" collapsed="false">
      <c r="A1954" s="207" t="s">
        <v>309</v>
      </c>
      <c r="B1954" s="207" t="s">
        <v>647</v>
      </c>
      <c r="C1954" s="207" t="s">
        <v>648</v>
      </c>
      <c r="D1954" s="207" t="s">
        <v>649</v>
      </c>
      <c r="E1954" s="207" t="s">
        <v>650</v>
      </c>
      <c r="F1954" s="207"/>
      <c r="G1954" s="207" t="s">
        <v>651</v>
      </c>
      <c r="H1954" s="207" t="s">
        <v>652</v>
      </c>
      <c r="I1954" s="207" t="s">
        <v>653</v>
      </c>
      <c r="J1954" s="207" t="s">
        <v>654</v>
      </c>
    </row>
    <row r="1955" customFormat="false" ht="51.75" hidden="false" customHeight="true" outlineLevel="0" collapsed="false">
      <c r="A1955" s="208" t="s">
        <v>655</v>
      </c>
      <c r="B1955" s="208" t="s">
        <v>1839</v>
      </c>
      <c r="C1955" s="208" t="s">
        <v>70</v>
      </c>
      <c r="D1955" s="208" t="s">
        <v>310</v>
      </c>
      <c r="E1955" s="208" t="s">
        <v>1828</v>
      </c>
      <c r="F1955" s="208"/>
      <c r="G1955" s="208" t="s">
        <v>87</v>
      </c>
      <c r="H1955" s="210" t="n">
        <v>1</v>
      </c>
      <c r="I1955" s="211" t="n">
        <v>16.28</v>
      </c>
      <c r="J1955" s="211" t="n">
        <v>16.28</v>
      </c>
    </row>
    <row r="1956" customFormat="false" ht="25.5" hidden="false" customHeight="true" outlineLevel="0" collapsed="false">
      <c r="A1956" s="212" t="s">
        <v>658</v>
      </c>
      <c r="B1956" s="212" t="s">
        <v>819</v>
      </c>
      <c r="C1956" s="212" t="s">
        <v>70</v>
      </c>
      <c r="D1956" s="212" t="s">
        <v>820</v>
      </c>
      <c r="E1956" s="212" t="s">
        <v>657</v>
      </c>
      <c r="F1956" s="212"/>
      <c r="G1956" s="212" t="s">
        <v>72</v>
      </c>
      <c r="H1956" s="214" t="n">
        <v>0.1379</v>
      </c>
      <c r="I1956" s="215" t="n">
        <v>31.26</v>
      </c>
      <c r="J1956" s="215" t="n">
        <v>4.31</v>
      </c>
    </row>
    <row r="1957" customFormat="false" ht="25.5" hidden="false" customHeight="true" outlineLevel="0" collapsed="false">
      <c r="A1957" s="212" t="s">
        <v>658</v>
      </c>
      <c r="B1957" s="212" t="s">
        <v>1651</v>
      </c>
      <c r="C1957" s="212" t="s">
        <v>70</v>
      </c>
      <c r="D1957" s="212" t="s">
        <v>1652</v>
      </c>
      <c r="E1957" s="212" t="s">
        <v>657</v>
      </c>
      <c r="F1957" s="212"/>
      <c r="G1957" s="212" t="s">
        <v>72</v>
      </c>
      <c r="H1957" s="214" t="n">
        <v>0.1379</v>
      </c>
      <c r="I1957" s="215" t="n">
        <v>21.86</v>
      </c>
      <c r="J1957" s="215" t="n">
        <v>3.01</v>
      </c>
    </row>
    <row r="1958" customFormat="false" ht="25.5" hidden="false" customHeight="true" outlineLevel="0" collapsed="false">
      <c r="A1958" s="216" t="s">
        <v>661</v>
      </c>
      <c r="B1958" s="216" t="s">
        <v>1840</v>
      </c>
      <c r="C1958" s="216" t="s">
        <v>70</v>
      </c>
      <c r="D1958" s="216" t="s">
        <v>1841</v>
      </c>
      <c r="E1958" s="216" t="s">
        <v>705</v>
      </c>
      <c r="F1958" s="216"/>
      <c r="G1958" s="216" t="s">
        <v>87</v>
      </c>
      <c r="H1958" s="217" t="n">
        <v>2</v>
      </c>
      <c r="I1958" s="218" t="n">
        <v>2.07</v>
      </c>
      <c r="J1958" s="218" t="n">
        <v>4.14</v>
      </c>
    </row>
    <row r="1959" customFormat="false" ht="25.5" hidden="false" customHeight="true" outlineLevel="0" collapsed="false">
      <c r="A1959" s="216" t="s">
        <v>661</v>
      </c>
      <c r="B1959" s="216" t="s">
        <v>1842</v>
      </c>
      <c r="C1959" s="216" t="s">
        <v>70</v>
      </c>
      <c r="D1959" s="216" t="s">
        <v>1843</v>
      </c>
      <c r="E1959" s="216" t="s">
        <v>705</v>
      </c>
      <c r="F1959" s="216"/>
      <c r="G1959" s="216" t="s">
        <v>87</v>
      </c>
      <c r="H1959" s="217" t="n">
        <v>1</v>
      </c>
      <c r="I1959" s="218" t="n">
        <v>3.71</v>
      </c>
      <c r="J1959" s="218" t="n">
        <v>3.71</v>
      </c>
    </row>
    <row r="1960" customFormat="false" ht="39" hidden="false" customHeight="true" outlineLevel="0" collapsed="false">
      <c r="A1960" s="216" t="s">
        <v>661</v>
      </c>
      <c r="B1960" s="216" t="s">
        <v>1829</v>
      </c>
      <c r="C1960" s="216" t="s">
        <v>70</v>
      </c>
      <c r="D1960" s="216" t="s">
        <v>1830</v>
      </c>
      <c r="E1960" s="216" t="s">
        <v>705</v>
      </c>
      <c r="F1960" s="216"/>
      <c r="G1960" s="216" t="s">
        <v>87</v>
      </c>
      <c r="H1960" s="217" t="n">
        <v>0.05</v>
      </c>
      <c r="I1960" s="218" t="n">
        <v>22.23</v>
      </c>
      <c r="J1960" s="218" t="n">
        <v>1.11</v>
      </c>
    </row>
    <row r="1961" customFormat="false" ht="13.5" hidden="false" customHeight="true" outlineLevel="0" collapsed="false">
      <c r="A1961" s="36"/>
      <c r="B1961" s="36"/>
      <c r="C1961" s="36"/>
      <c r="D1961" s="36"/>
      <c r="E1961" s="219" t="s">
        <v>676</v>
      </c>
      <c r="F1961" s="220" t="n">
        <v>5.82</v>
      </c>
      <c r="G1961" s="219" t="s">
        <v>677</v>
      </c>
      <c r="H1961" s="220" t="n">
        <v>0</v>
      </c>
      <c r="I1961" s="219" t="s">
        <v>678</v>
      </c>
      <c r="J1961" s="220" t="n">
        <v>5.82</v>
      </c>
    </row>
    <row r="1962" customFormat="false" ht="13.5" hidden="false" customHeight="true" outlineLevel="0" collapsed="false">
      <c r="A1962" s="36"/>
      <c r="B1962" s="36"/>
      <c r="C1962" s="36"/>
      <c r="D1962" s="36"/>
      <c r="E1962" s="219" t="s">
        <v>679</v>
      </c>
      <c r="F1962" s="220" t="n">
        <v>3.72</v>
      </c>
      <c r="G1962" s="36"/>
      <c r="H1962" s="219" t="s">
        <v>680</v>
      </c>
      <c r="I1962" s="219"/>
      <c r="J1962" s="220" t="n">
        <v>20</v>
      </c>
    </row>
    <row r="1963" customFormat="false" ht="49.5" hidden="false" customHeight="true" outlineLevel="0" collapsed="false">
      <c r="A1963" s="38"/>
      <c r="B1963" s="38"/>
      <c r="C1963" s="38"/>
      <c r="D1963" s="38"/>
      <c r="E1963" s="38"/>
      <c r="F1963" s="38"/>
      <c r="G1963" s="221" t="s">
        <v>681</v>
      </c>
      <c r="H1963" s="222" t="s">
        <v>1481</v>
      </c>
      <c r="I1963" s="221" t="s">
        <v>683</v>
      </c>
      <c r="J1963" s="223" t="n">
        <v>2400</v>
      </c>
    </row>
    <row r="1964" customFormat="false" ht="0.75" hidden="false" customHeight="true" outlineLevel="0" collapsed="false">
      <c r="A1964" s="224"/>
      <c r="B1964" s="224"/>
      <c r="C1964" s="224"/>
      <c r="D1964" s="224"/>
      <c r="E1964" s="224"/>
      <c r="F1964" s="224"/>
      <c r="G1964" s="224"/>
      <c r="H1964" s="224"/>
      <c r="I1964" s="224"/>
      <c r="J1964" s="224"/>
    </row>
    <row r="1965" customFormat="false" ht="18" hidden="false" customHeight="true" outlineLevel="0" collapsed="false">
      <c r="A1965" s="207" t="s">
        <v>311</v>
      </c>
      <c r="B1965" s="207" t="s">
        <v>647</v>
      </c>
      <c r="C1965" s="207" t="s">
        <v>648</v>
      </c>
      <c r="D1965" s="207" t="s">
        <v>649</v>
      </c>
      <c r="E1965" s="207" t="s">
        <v>650</v>
      </c>
      <c r="F1965" s="207"/>
      <c r="G1965" s="207" t="s">
        <v>651</v>
      </c>
      <c r="H1965" s="207" t="s">
        <v>652</v>
      </c>
      <c r="I1965" s="207" t="s">
        <v>653</v>
      </c>
      <c r="J1965" s="207" t="s">
        <v>654</v>
      </c>
    </row>
    <row r="1966" customFormat="false" ht="51.75" hidden="false" customHeight="true" outlineLevel="0" collapsed="false">
      <c r="A1966" s="208" t="s">
        <v>655</v>
      </c>
      <c r="B1966" s="208" t="s">
        <v>1844</v>
      </c>
      <c r="C1966" s="208" t="s">
        <v>70</v>
      </c>
      <c r="D1966" s="208" t="s">
        <v>312</v>
      </c>
      <c r="E1966" s="208" t="s">
        <v>1828</v>
      </c>
      <c r="F1966" s="208"/>
      <c r="G1966" s="208" t="s">
        <v>87</v>
      </c>
      <c r="H1966" s="210" t="n">
        <v>1</v>
      </c>
      <c r="I1966" s="211" t="n">
        <v>24.3</v>
      </c>
      <c r="J1966" s="211" t="n">
        <v>24.3</v>
      </c>
    </row>
    <row r="1967" customFormat="false" ht="25.5" hidden="false" customHeight="true" outlineLevel="0" collapsed="false">
      <c r="A1967" s="212" t="s">
        <v>658</v>
      </c>
      <c r="B1967" s="212" t="s">
        <v>819</v>
      </c>
      <c r="C1967" s="212" t="s">
        <v>70</v>
      </c>
      <c r="D1967" s="212" t="s">
        <v>820</v>
      </c>
      <c r="E1967" s="212" t="s">
        <v>657</v>
      </c>
      <c r="F1967" s="212"/>
      <c r="G1967" s="212" t="s">
        <v>72</v>
      </c>
      <c r="H1967" s="214" t="n">
        <v>0.1652</v>
      </c>
      <c r="I1967" s="215" t="n">
        <v>31.26</v>
      </c>
      <c r="J1967" s="215" t="n">
        <v>5.16</v>
      </c>
    </row>
    <row r="1968" customFormat="false" ht="25.5" hidden="false" customHeight="true" outlineLevel="0" collapsed="false">
      <c r="A1968" s="212" t="s">
        <v>658</v>
      </c>
      <c r="B1968" s="212" t="s">
        <v>1651</v>
      </c>
      <c r="C1968" s="212" t="s">
        <v>70</v>
      </c>
      <c r="D1968" s="212" t="s">
        <v>1652</v>
      </c>
      <c r="E1968" s="212" t="s">
        <v>657</v>
      </c>
      <c r="F1968" s="212"/>
      <c r="G1968" s="212" t="s">
        <v>72</v>
      </c>
      <c r="H1968" s="214" t="n">
        <v>0.1652</v>
      </c>
      <c r="I1968" s="215" t="n">
        <v>21.86</v>
      </c>
      <c r="J1968" s="215" t="n">
        <v>3.61</v>
      </c>
    </row>
    <row r="1969" customFormat="false" ht="25.5" hidden="false" customHeight="true" outlineLevel="0" collapsed="false">
      <c r="A1969" s="216" t="s">
        <v>661</v>
      </c>
      <c r="B1969" s="216" t="s">
        <v>1845</v>
      </c>
      <c r="C1969" s="216" t="s">
        <v>70</v>
      </c>
      <c r="D1969" s="216" t="s">
        <v>1846</v>
      </c>
      <c r="E1969" s="216" t="s">
        <v>705</v>
      </c>
      <c r="F1969" s="216"/>
      <c r="G1969" s="216" t="s">
        <v>87</v>
      </c>
      <c r="H1969" s="217" t="n">
        <v>1</v>
      </c>
      <c r="I1969" s="218" t="n">
        <v>7.77</v>
      </c>
      <c r="J1969" s="218" t="n">
        <v>7.77</v>
      </c>
    </row>
    <row r="1970" customFormat="false" ht="25.5" hidden="false" customHeight="true" outlineLevel="0" collapsed="false">
      <c r="A1970" s="216" t="s">
        <v>661</v>
      </c>
      <c r="B1970" s="216" t="s">
        <v>1847</v>
      </c>
      <c r="C1970" s="216" t="s">
        <v>70</v>
      </c>
      <c r="D1970" s="216" t="s">
        <v>1848</v>
      </c>
      <c r="E1970" s="216" t="s">
        <v>705</v>
      </c>
      <c r="F1970" s="216"/>
      <c r="G1970" s="216" t="s">
        <v>87</v>
      </c>
      <c r="H1970" s="217" t="n">
        <v>2</v>
      </c>
      <c r="I1970" s="218" t="n">
        <v>3.05</v>
      </c>
      <c r="J1970" s="218" t="n">
        <v>6.1</v>
      </c>
    </row>
    <row r="1971" customFormat="false" ht="39" hidden="false" customHeight="true" outlineLevel="0" collapsed="false">
      <c r="A1971" s="216" t="s">
        <v>661</v>
      </c>
      <c r="B1971" s="216" t="s">
        <v>1829</v>
      </c>
      <c r="C1971" s="216" t="s">
        <v>70</v>
      </c>
      <c r="D1971" s="216" t="s">
        <v>1830</v>
      </c>
      <c r="E1971" s="216" t="s">
        <v>705</v>
      </c>
      <c r="F1971" s="216"/>
      <c r="G1971" s="216" t="s">
        <v>87</v>
      </c>
      <c r="H1971" s="217" t="n">
        <v>0.075</v>
      </c>
      <c r="I1971" s="218" t="n">
        <v>22.23</v>
      </c>
      <c r="J1971" s="218" t="n">
        <v>1.66</v>
      </c>
    </row>
    <row r="1972" customFormat="false" ht="13.5" hidden="false" customHeight="true" outlineLevel="0" collapsed="false">
      <c r="A1972" s="36"/>
      <c r="B1972" s="36"/>
      <c r="C1972" s="36"/>
      <c r="D1972" s="36"/>
      <c r="E1972" s="219" t="s">
        <v>676</v>
      </c>
      <c r="F1972" s="220" t="n">
        <v>6.98</v>
      </c>
      <c r="G1972" s="219" t="s">
        <v>677</v>
      </c>
      <c r="H1972" s="220" t="n">
        <v>0</v>
      </c>
      <c r="I1972" s="219" t="s">
        <v>678</v>
      </c>
      <c r="J1972" s="220" t="n">
        <v>6.98</v>
      </c>
    </row>
    <row r="1973" customFormat="false" ht="13.5" hidden="false" customHeight="true" outlineLevel="0" collapsed="false">
      <c r="A1973" s="36"/>
      <c r="B1973" s="36"/>
      <c r="C1973" s="36"/>
      <c r="D1973" s="36"/>
      <c r="E1973" s="219" t="s">
        <v>679</v>
      </c>
      <c r="F1973" s="220" t="n">
        <v>5.55</v>
      </c>
      <c r="G1973" s="36"/>
      <c r="H1973" s="219" t="s">
        <v>680</v>
      </c>
      <c r="I1973" s="219"/>
      <c r="J1973" s="220" t="n">
        <v>29.85</v>
      </c>
    </row>
    <row r="1974" customFormat="false" ht="49.5" hidden="false" customHeight="true" outlineLevel="0" collapsed="false">
      <c r="A1974" s="38"/>
      <c r="B1974" s="38"/>
      <c r="C1974" s="38"/>
      <c r="D1974" s="38"/>
      <c r="E1974" s="38"/>
      <c r="F1974" s="38"/>
      <c r="G1974" s="221" t="s">
        <v>681</v>
      </c>
      <c r="H1974" s="222" t="s">
        <v>1666</v>
      </c>
      <c r="I1974" s="221" t="s">
        <v>683</v>
      </c>
      <c r="J1974" s="223" t="n">
        <v>2388</v>
      </c>
    </row>
    <row r="1975" customFormat="false" ht="0.75" hidden="false" customHeight="true" outlineLevel="0" collapsed="false">
      <c r="A1975" s="224"/>
      <c r="B1975" s="224"/>
      <c r="C1975" s="224"/>
      <c r="D1975" s="224"/>
      <c r="E1975" s="224"/>
      <c r="F1975" s="224"/>
      <c r="G1975" s="224"/>
      <c r="H1975" s="224"/>
      <c r="I1975" s="224"/>
      <c r="J1975" s="224"/>
    </row>
    <row r="1976" customFormat="false" ht="18" hidden="false" customHeight="true" outlineLevel="0" collapsed="false">
      <c r="A1976" s="207" t="s">
        <v>313</v>
      </c>
      <c r="B1976" s="207" t="s">
        <v>647</v>
      </c>
      <c r="C1976" s="207" t="s">
        <v>648</v>
      </c>
      <c r="D1976" s="207" t="s">
        <v>649</v>
      </c>
      <c r="E1976" s="207" t="s">
        <v>650</v>
      </c>
      <c r="F1976" s="207"/>
      <c r="G1976" s="207" t="s">
        <v>651</v>
      </c>
      <c r="H1976" s="207" t="s">
        <v>652</v>
      </c>
      <c r="I1976" s="207" t="s">
        <v>653</v>
      </c>
      <c r="J1976" s="207" t="s">
        <v>654</v>
      </c>
    </row>
    <row r="1977" customFormat="false" ht="51.75" hidden="false" customHeight="true" outlineLevel="0" collapsed="false">
      <c r="A1977" s="208" t="s">
        <v>655</v>
      </c>
      <c r="B1977" s="208" t="s">
        <v>1849</v>
      </c>
      <c r="C1977" s="208" t="s">
        <v>70</v>
      </c>
      <c r="D1977" s="208" t="s">
        <v>314</v>
      </c>
      <c r="E1977" s="208" t="s">
        <v>1828</v>
      </c>
      <c r="F1977" s="208"/>
      <c r="G1977" s="208" t="s">
        <v>87</v>
      </c>
      <c r="H1977" s="210" t="n">
        <v>1</v>
      </c>
      <c r="I1977" s="211" t="n">
        <v>28.26</v>
      </c>
      <c r="J1977" s="211" t="n">
        <v>28.26</v>
      </c>
    </row>
    <row r="1978" customFormat="false" ht="25.5" hidden="false" customHeight="true" outlineLevel="0" collapsed="false">
      <c r="A1978" s="212" t="s">
        <v>658</v>
      </c>
      <c r="B1978" s="212" t="s">
        <v>819</v>
      </c>
      <c r="C1978" s="212" t="s">
        <v>70</v>
      </c>
      <c r="D1978" s="212" t="s">
        <v>820</v>
      </c>
      <c r="E1978" s="212" t="s">
        <v>657</v>
      </c>
      <c r="F1978" s="212"/>
      <c r="G1978" s="212" t="s">
        <v>72</v>
      </c>
      <c r="H1978" s="214" t="n">
        <v>0.1926</v>
      </c>
      <c r="I1978" s="215" t="n">
        <v>31.26</v>
      </c>
      <c r="J1978" s="215" t="n">
        <v>6.02</v>
      </c>
    </row>
    <row r="1979" customFormat="false" ht="25.5" hidden="false" customHeight="true" outlineLevel="0" collapsed="false">
      <c r="A1979" s="212" t="s">
        <v>658</v>
      </c>
      <c r="B1979" s="212" t="s">
        <v>1651</v>
      </c>
      <c r="C1979" s="212" t="s">
        <v>70</v>
      </c>
      <c r="D1979" s="212" t="s">
        <v>1652</v>
      </c>
      <c r="E1979" s="212" t="s">
        <v>657</v>
      </c>
      <c r="F1979" s="212"/>
      <c r="G1979" s="212" t="s">
        <v>72</v>
      </c>
      <c r="H1979" s="214" t="n">
        <v>0.1926</v>
      </c>
      <c r="I1979" s="215" t="n">
        <v>21.86</v>
      </c>
      <c r="J1979" s="215" t="n">
        <v>4.21</v>
      </c>
    </row>
    <row r="1980" customFormat="false" ht="25.5" hidden="false" customHeight="true" outlineLevel="0" collapsed="false">
      <c r="A1980" s="216" t="s">
        <v>661</v>
      </c>
      <c r="B1980" s="216" t="s">
        <v>1833</v>
      </c>
      <c r="C1980" s="216" t="s">
        <v>70</v>
      </c>
      <c r="D1980" s="216" t="s">
        <v>1834</v>
      </c>
      <c r="E1980" s="216" t="s">
        <v>705</v>
      </c>
      <c r="F1980" s="216"/>
      <c r="G1980" s="216" t="s">
        <v>87</v>
      </c>
      <c r="H1980" s="217" t="n">
        <v>2</v>
      </c>
      <c r="I1980" s="218" t="n">
        <v>3.67</v>
      </c>
      <c r="J1980" s="218" t="n">
        <v>7.34</v>
      </c>
    </row>
    <row r="1981" customFormat="false" ht="39" hidden="false" customHeight="true" outlineLevel="0" collapsed="false">
      <c r="A1981" s="216" t="s">
        <v>661</v>
      </c>
      <c r="B1981" s="216" t="s">
        <v>1829</v>
      </c>
      <c r="C1981" s="216" t="s">
        <v>70</v>
      </c>
      <c r="D1981" s="216" t="s">
        <v>1830</v>
      </c>
      <c r="E1981" s="216" t="s">
        <v>705</v>
      </c>
      <c r="F1981" s="216"/>
      <c r="G1981" s="216" t="s">
        <v>87</v>
      </c>
      <c r="H1981" s="217" t="n">
        <v>0.115</v>
      </c>
      <c r="I1981" s="218" t="n">
        <v>22.23</v>
      </c>
      <c r="J1981" s="218" t="n">
        <v>2.55</v>
      </c>
    </row>
    <row r="1982" customFormat="false" ht="25.5" hidden="false" customHeight="true" outlineLevel="0" collapsed="false">
      <c r="A1982" s="216" t="s">
        <v>661</v>
      </c>
      <c r="B1982" s="216" t="s">
        <v>1850</v>
      </c>
      <c r="C1982" s="216" t="s">
        <v>70</v>
      </c>
      <c r="D1982" s="216" t="s">
        <v>1851</v>
      </c>
      <c r="E1982" s="216" t="s">
        <v>705</v>
      </c>
      <c r="F1982" s="216"/>
      <c r="G1982" s="216" t="s">
        <v>87</v>
      </c>
      <c r="H1982" s="217" t="n">
        <v>1</v>
      </c>
      <c r="I1982" s="218" t="n">
        <v>8.14</v>
      </c>
      <c r="J1982" s="218" t="n">
        <v>8.14</v>
      </c>
    </row>
    <row r="1983" customFormat="false" ht="13.5" hidden="false" customHeight="true" outlineLevel="0" collapsed="false">
      <c r="A1983" s="36"/>
      <c r="B1983" s="36"/>
      <c r="C1983" s="36"/>
      <c r="D1983" s="36"/>
      <c r="E1983" s="219" t="s">
        <v>676</v>
      </c>
      <c r="F1983" s="220" t="n">
        <v>8.13</v>
      </c>
      <c r="G1983" s="219" t="s">
        <v>677</v>
      </c>
      <c r="H1983" s="220" t="n">
        <v>0</v>
      </c>
      <c r="I1983" s="219" t="s">
        <v>678</v>
      </c>
      <c r="J1983" s="220" t="n">
        <v>8.13</v>
      </c>
    </row>
    <row r="1984" customFormat="false" ht="13.5" hidden="false" customHeight="true" outlineLevel="0" collapsed="false">
      <c r="A1984" s="36"/>
      <c r="B1984" s="36"/>
      <c r="C1984" s="36"/>
      <c r="D1984" s="36"/>
      <c r="E1984" s="219" t="s">
        <v>679</v>
      </c>
      <c r="F1984" s="220" t="n">
        <v>6.46</v>
      </c>
      <c r="G1984" s="36"/>
      <c r="H1984" s="219" t="s">
        <v>680</v>
      </c>
      <c r="I1984" s="219"/>
      <c r="J1984" s="220" t="n">
        <v>34.72</v>
      </c>
    </row>
    <row r="1985" customFormat="false" ht="49.5" hidden="false" customHeight="true" outlineLevel="0" collapsed="false">
      <c r="A1985" s="38"/>
      <c r="B1985" s="38"/>
      <c r="C1985" s="38"/>
      <c r="D1985" s="38"/>
      <c r="E1985" s="38"/>
      <c r="F1985" s="38"/>
      <c r="G1985" s="221" t="s">
        <v>681</v>
      </c>
      <c r="H1985" s="222" t="s">
        <v>1501</v>
      </c>
      <c r="I1985" s="221" t="s">
        <v>683</v>
      </c>
      <c r="J1985" s="223" t="n">
        <v>1388.8</v>
      </c>
    </row>
    <row r="1986" customFormat="false" ht="0.75" hidden="false" customHeight="true" outlineLevel="0" collapsed="false">
      <c r="A1986" s="224"/>
      <c r="B1986" s="224"/>
      <c r="C1986" s="224"/>
      <c r="D1986" s="224"/>
      <c r="E1986" s="224"/>
      <c r="F1986" s="224"/>
      <c r="G1986" s="224"/>
      <c r="H1986" s="224"/>
      <c r="I1986" s="224"/>
      <c r="J1986" s="224"/>
    </row>
    <row r="1987" customFormat="false" ht="18" hidden="false" customHeight="true" outlineLevel="0" collapsed="false">
      <c r="A1987" s="207" t="s">
        <v>315</v>
      </c>
      <c r="B1987" s="207" t="s">
        <v>647</v>
      </c>
      <c r="C1987" s="207" t="s">
        <v>648</v>
      </c>
      <c r="D1987" s="207" t="s">
        <v>649</v>
      </c>
      <c r="E1987" s="207" t="s">
        <v>650</v>
      </c>
      <c r="F1987" s="207"/>
      <c r="G1987" s="207" t="s">
        <v>651</v>
      </c>
      <c r="H1987" s="207" t="s">
        <v>652</v>
      </c>
      <c r="I1987" s="207" t="s">
        <v>653</v>
      </c>
      <c r="J1987" s="207" t="s">
        <v>654</v>
      </c>
    </row>
    <row r="1988" customFormat="false" ht="51.75" hidden="false" customHeight="true" outlineLevel="0" collapsed="false">
      <c r="A1988" s="208" t="s">
        <v>655</v>
      </c>
      <c r="B1988" s="208" t="s">
        <v>1852</v>
      </c>
      <c r="C1988" s="208" t="s">
        <v>70</v>
      </c>
      <c r="D1988" s="208" t="s">
        <v>316</v>
      </c>
      <c r="E1988" s="208" t="s">
        <v>1828</v>
      </c>
      <c r="F1988" s="208"/>
      <c r="G1988" s="208" t="s">
        <v>87</v>
      </c>
      <c r="H1988" s="210" t="n">
        <v>1</v>
      </c>
      <c r="I1988" s="211" t="n">
        <v>10.26</v>
      </c>
      <c r="J1988" s="211" t="n">
        <v>10.26</v>
      </c>
    </row>
    <row r="1989" customFormat="false" ht="25.5" hidden="false" customHeight="true" outlineLevel="0" collapsed="false">
      <c r="A1989" s="212" t="s">
        <v>658</v>
      </c>
      <c r="B1989" s="212" t="s">
        <v>819</v>
      </c>
      <c r="C1989" s="212" t="s">
        <v>70</v>
      </c>
      <c r="D1989" s="212" t="s">
        <v>820</v>
      </c>
      <c r="E1989" s="212" t="s">
        <v>657</v>
      </c>
      <c r="F1989" s="212"/>
      <c r="G1989" s="212" t="s">
        <v>72</v>
      </c>
      <c r="H1989" s="214" t="n">
        <v>0.127</v>
      </c>
      <c r="I1989" s="215" t="n">
        <v>31.26</v>
      </c>
      <c r="J1989" s="215" t="n">
        <v>3.97</v>
      </c>
    </row>
    <row r="1990" customFormat="false" ht="25.5" hidden="false" customHeight="true" outlineLevel="0" collapsed="false">
      <c r="A1990" s="212" t="s">
        <v>658</v>
      </c>
      <c r="B1990" s="212" t="s">
        <v>1651</v>
      </c>
      <c r="C1990" s="212" t="s">
        <v>70</v>
      </c>
      <c r="D1990" s="212" t="s">
        <v>1652</v>
      </c>
      <c r="E1990" s="212" t="s">
        <v>657</v>
      </c>
      <c r="F1990" s="212"/>
      <c r="G1990" s="212" t="s">
        <v>72</v>
      </c>
      <c r="H1990" s="214" t="n">
        <v>0.127</v>
      </c>
      <c r="I1990" s="215" t="n">
        <v>21.86</v>
      </c>
      <c r="J1990" s="215" t="n">
        <v>2.77</v>
      </c>
    </row>
    <row r="1991" customFormat="false" ht="24" hidden="false" customHeight="true" outlineLevel="0" collapsed="false">
      <c r="A1991" s="216" t="s">
        <v>661</v>
      </c>
      <c r="B1991" s="216" t="s">
        <v>1685</v>
      </c>
      <c r="C1991" s="216" t="s">
        <v>70</v>
      </c>
      <c r="D1991" s="216" t="s">
        <v>1686</v>
      </c>
      <c r="E1991" s="216" t="s">
        <v>705</v>
      </c>
      <c r="F1991" s="216"/>
      <c r="G1991" s="216" t="s">
        <v>87</v>
      </c>
      <c r="H1991" s="217" t="n">
        <v>0.0071</v>
      </c>
      <c r="I1991" s="218" t="n">
        <v>1.98</v>
      </c>
      <c r="J1991" s="218" t="n">
        <v>0.01</v>
      </c>
    </row>
    <row r="1992" customFormat="false" ht="25.5" hidden="false" customHeight="true" outlineLevel="0" collapsed="false">
      <c r="A1992" s="216" t="s">
        <v>661</v>
      </c>
      <c r="B1992" s="216" t="s">
        <v>1853</v>
      </c>
      <c r="C1992" s="216" t="s">
        <v>70</v>
      </c>
      <c r="D1992" s="216" t="s">
        <v>1854</v>
      </c>
      <c r="E1992" s="216" t="s">
        <v>705</v>
      </c>
      <c r="F1992" s="216"/>
      <c r="G1992" s="216" t="s">
        <v>87</v>
      </c>
      <c r="H1992" s="217" t="n">
        <v>1</v>
      </c>
      <c r="I1992" s="218" t="n">
        <v>2.07</v>
      </c>
      <c r="J1992" s="218" t="n">
        <v>2.07</v>
      </c>
    </row>
    <row r="1993" customFormat="false" ht="25.5" hidden="false" customHeight="true" outlineLevel="0" collapsed="false">
      <c r="A1993" s="216" t="s">
        <v>661</v>
      </c>
      <c r="B1993" s="216" t="s">
        <v>1687</v>
      </c>
      <c r="C1993" s="216" t="s">
        <v>70</v>
      </c>
      <c r="D1993" s="216" t="s">
        <v>1688</v>
      </c>
      <c r="E1993" s="216" t="s">
        <v>705</v>
      </c>
      <c r="F1993" s="216"/>
      <c r="G1993" s="216" t="s">
        <v>87</v>
      </c>
      <c r="H1993" s="217" t="n">
        <v>0.015</v>
      </c>
      <c r="I1993" s="218" t="n">
        <v>61.02</v>
      </c>
      <c r="J1993" s="218" t="n">
        <v>0.91</v>
      </c>
    </row>
    <row r="1994" customFormat="false" ht="24" hidden="false" customHeight="true" outlineLevel="0" collapsed="false">
      <c r="A1994" s="216" t="s">
        <v>661</v>
      </c>
      <c r="B1994" s="216" t="s">
        <v>1683</v>
      </c>
      <c r="C1994" s="216" t="s">
        <v>70</v>
      </c>
      <c r="D1994" s="216" t="s">
        <v>1684</v>
      </c>
      <c r="E1994" s="216" t="s">
        <v>705</v>
      </c>
      <c r="F1994" s="216"/>
      <c r="G1994" s="216" t="s">
        <v>87</v>
      </c>
      <c r="H1994" s="217" t="n">
        <v>0.0099</v>
      </c>
      <c r="I1994" s="218" t="n">
        <v>53.86</v>
      </c>
      <c r="J1994" s="218" t="n">
        <v>0.53</v>
      </c>
    </row>
    <row r="1995" customFormat="false" ht="13.5" hidden="false" customHeight="true" outlineLevel="0" collapsed="false">
      <c r="A1995" s="36"/>
      <c r="B1995" s="36"/>
      <c r="C1995" s="36"/>
      <c r="D1995" s="36"/>
      <c r="E1995" s="219" t="s">
        <v>676</v>
      </c>
      <c r="F1995" s="220" t="n">
        <v>5.36</v>
      </c>
      <c r="G1995" s="219" t="s">
        <v>677</v>
      </c>
      <c r="H1995" s="220" t="n">
        <v>0</v>
      </c>
      <c r="I1995" s="219" t="s">
        <v>678</v>
      </c>
      <c r="J1995" s="220" t="n">
        <v>5.36</v>
      </c>
    </row>
    <row r="1996" customFormat="false" ht="13.5" hidden="false" customHeight="true" outlineLevel="0" collapsed="false">
      <c r="A1996" s="36"/>
      <c r="B1996" s="36"/>
      <c r="C1996" s="36"/>
      <c r="D1996" s="36"/>
      <c r="E1996" s="219" t="s">
        <v>679</v>
      </c>
      <c r="F1996" s="220" t="n">
        <v>2.34</v>
      </c>
      <c r="G1996" s="36"/>
      <c r="H1996" s="219" t="s">
        <v>680</v>
      </c>
      <c r="I1996" s="219"/>
      <c r="J1996" s="220" t="n">
        <v>12.6</v>
      </c>
    </row>
    <row r="1997" customFormat="false" ht="49.5" hidden="false" customHeight="true" outlineLevel="0" collapsed="false">
      <c r="A1997" s="38"/>
      <c r="B1997" s="38"/>
      <c r="C1997" s="38"/>
      <c r="D1997" s="38"/>
      <c r="E1997" s="38"/>
      <c r="F1997" s="38"/>
      <c r="G1997" s="221" t="s">
        <v>681</v>
      </c>
      <c r="H1997" s="222" t="s">
        <v>1666</v>
      </c>
      <c r="I1997" s="221" t="s">
        <v>683</v>
      </c>
      <c r="J1997" s="223" t="n">
        <v>1008</v>
      </c>
    </row>
    <row r="1998" customFormat="false" ht="0.75" hidden="false" customHeight="true" outlineLevel="0" collapsed="false">
      <c r="A1998" s="224"/>
      <c r="B1998" s="224"/>
      <c r="C1998" s="224"/>
      <c r="D1998" s="224"/>
      <c r="E1998" s="224"/>
      <c r="F1998" s="224"/>
      <c r="G1998" s="224"/>
      <c r="H1998" s="224"/>
      <c r="I1998" s="224"/>
      <c r="J1998" s="224"/>
    </row>
    <row r="1999" customFormat="false" ht="18" hidden="false" customHeight="true" outlineLevel="0" collapsed="false">
      <c r="A1999" s="207" t="s">
        <v>317</v>
      </c>
      <c r="B1999" s="207" t="s">
        <v>647</v>
      </c>
      <c r="C1999" s="207" t="s">
        <v>648</v>
      </c>
      <c r="D1999" s="207" t="s">
        <v>649</v>
      </c>
      <c r="E1999" s="207" t="s">
        <v>650</v>
      </c>
      <c r="F1999" s="207"/>
      <c r="G1999" s="207" t="s">
        <v>651</v>
      </c>
      <c r="H1999" s="207" t="s">
        <v>652</v>
      </c>
      <c r="I1999" s="207" t="s">
        <v>653</v>
      </c>
      <c r="J1999" s="207" t="s">
        <v>654</v>
      </c>
    </row>
    <row r="2000" customFormat="false" ht="25.5" hidden="false" customHeight="true" outlineLevel="0" collapsed="false">
      <c r="A2000" s="208" t="s">
        <v>655</v>
      </c>
      <c r="B2000" s="208" t="s">
        <v>1855</v>
      </c>
      <c r="C2000" s="208" t="s">
        <v>81</v>
      </c>
      <c r="D2000" s="208" t="s">
        <v>1856</v>
      </c>
      <c r="E2000" s="208" t="s">
        <v>1817</v>
      </c>
      <c r="F2000" s="208"/>
      <c r="G2000" s="208" t="s">
        <v>724</v>
      </c>
      <c r="H2000" s="210" t="n">
        <v>1</v>
      </c>
      <c r="I2000" s="211" t="n">
        <v>16.28</v>
      </c>
      <c r="J2000" s="211" t="n">
        <v>16.28</v>
      </c>
    </row>
    <row r="2001" customFormat="false" ht="15" hidden="false" customHeight="true" outlineLevel="0" collapsed="false">
      <c r="A2001" s="207" t="s">
        <v>725</v>
      </c>
      <c r="B2001" s="207" t="s">
        <v>647</v>
      </c>
      <c r="C2001" s="207" t="s">
        <v>648</v>
      </c>
      <c r="D2001" s="207" t="s">
        <v>649</v>
      </c>
      <c r="E2001" s="207" t="s">
        <v>650</v>
      </c>
      <c r="F2001" s="207"/>
      <c r="G2001" s="207" t="s">
        <v>651</v>
      </c>
      <c r="H2001" s="207" t="s">
        <v>652</v>
      </c>
      <c r="I2001" s="207" t="s">
        <v>653</v>
      </c>
      <c r="J2001" s="207" t="s">
        <v>654</v>
      </c>
    </row>
    <row r="2002" customFormat="false" ht="24" hidden="false" customHeight="true" outlineLevel="0" collapsed="false">
      <c r="A2002" s="216" t="s">
        <v>661</v>
      </c>
      <c r="B2002" s="216" t="s">
        <v>1857</v>
      </c>
      <c r="C2002" s="216" t="s">
        <v>81</v>
      </c>
      <c r="D2002" s="216" t="s">
        <v>1858</v>
      </c>
      <c r="E2002" s="216" t="s">
        <v>705</v>
      </c>
      <c r="F2002" s="216"/>
      <c r="G2002" s="216" t="s">
        <v>976</v>
      </c>
      <c r="H2002" s="217" t="n">
        <v>0.02</v>
      </c>
      <c r="I2002" s="228" t="s">
        <v>1859</v>
      </c>
      <c r="J2002" s="229" t="s">
        <v>1860</v>
      </c>
    </row>
    <row r="2003" customFormat="false" ht="24" hidden="false" customHeight="true" outlineLevel="0" collapsed="false">
      <c r="A2003" s="212" t="s">
        <v>655</v>
      </c>
      <c r="B2003" s="212" t="s">
        <v>730</v>
      </c>
      <c r="C2003" s="212" t="s">
        <v>81</v>
      </c>
      <c r="D2003" s="212" t="s">
        <v>731</v>
      </c>
      <c r="E2003" s="212" t="s">
        <v>732</v>
      </c>
      <c r="F2003" s="212"/>
      <c r="G2003" s="212" t="s">
        <v>724</v>
      </c>
      <c r="H2003" s="214" t="n">
        <v>0.28</v>
      </c>
      <c r="I2003" s="230" t="s">
        <v>733</v>
      </c>
      <c r="J2003" s="231" t="s">
        <v>1165</v>
      </c>
    </row>
    <row r="2004" customFormat="false" ht="24" hidden="false" customHeight="true" outlineLevel="0" collapsed="false">
      <c r="A2004" s="212" t="s">
        <v>655</v>
      </c>
      <c r="B2004" s="212" t="s">
        <v>1573</v>
      </c>
      <c r="C2004" s="212" t="s">
        <v>81</v>
      </c>
      <c r="D2004" s="212" t="s">
        <v>1574</v>
      </c>
      <c r="E2004" s="212" t="s">
        <v>732</v>
      </c>
      <c r="F2004" s="212"/>
      <c r="G2004" s="212" t="s">
        <v>724</v>
      </c>
      <c r="H2004" s="214" t="n">
        <v>0.28</v>
      </c>
      <c r="I2004" s="230" t="s">
        <v>1575</v>
      </c>
      <c r="J2004" s="231" t="s">
        <v>1735</v>
      </c>
    </row>
    <row r="2005" customFormat="false" ht="25.5" hidden="false" customHeight="true" outlineLevel="0" collapsed="false">
      <c r="A2005" s="216" t="s">
        <v>661</v>
      </c>
      <c r="B2005" s="216" t="s">
        <v>1861</v>
      </c>
      <c r="C2005" s="216" t="s">
        <v>81</v>
      </c>
      <c r="D2005" s="216" t="s">
        <v>1862</v>
      </c>
      <c r="E2005" s="216" t="s">
        <v>705</v>
      </c>
      <c r="F2005" s="216"/>
      <c r="G2005" s="216" t="s">
        <v>724</v>
      </c>
      <c r="H2005" s="217" t="n">
        <v>1</v>
      </c>
      <c r="I2005" s="228" t="s">
        <v>1863</v>
      </c>
      <c r="J2005" s="229" t="s">
        <v>1863</v>
      </c>
    </row>
    <row r="2006" customFormat="false" ht="25.5" hidden="false" customHeight="true" outlineLevel="0" collapsed="false">
      <c r="A2006" s="216" t="s">
        <v>661</v>
      </c>
      <c r="B2006" s="216" t="s">
        <v>1864</v>
      </c>
      <c r="C2006" s="216" t="s">
        <v>81</v>
      </c>
      <c r="D2006" s="216" t="s">
        <v>1865</v>
      </c>
      <c r="E2006" s="216" t="s">
        <v>705</v>
      </c>
      <c r="F2006" s="216"/>
      <c r="G2006" s="216" t="s">
        <v>724</v>
      </c>
      <c r="H2006" s="217" t="n">
        <v>1</v>
      </c>
      <c r="I2006" s="228" t="s">
        <v>1866</v>
      </c>
      <c r="J2006" s="229" t="s">
        <v>1866</v>
      </c>
    </row>
    <row r="2007" customFormat="false" ht="24" hidden="false" customHeight="true" outlineLevel="0" collapsed="false">
      <c r="A2007" s="216" t="s">
        <v>661</v>
      </c>
      <c r="B2007" s="216" t="s">
        <v>1570</v>
      </c>
      <c r="C2007" s="216" t="s">
        <v>81</v>
      </c>
      <c r="D2007" s="216" t="s">
        <v>1571</v>
      </c>
      <c r="E2007" s="216" t="s">
        <v>673</v>
      </c>
      <c r="F2007" s="216"/>
      <c r="G2007" s="216" t="s">
        <v>712</v>
      </c>
      <c r="H2007" s="217" t="n">
        <v>0.28</v>
      </c>
      <c r="I2007" s="228" t="s">
        <v>884</v>
      </c>
      <c r="J2007" s="229" t="s">
        <v>1734</v>
      </c>
    </row>
    <row r="2008" customFormat="false" ht="24" hidden="false" customHeight="true" outlineLevel="0" collapsed="false">
      <c r="A2008" s="216" t="s">
        <v>661</v>
      </c>
      <c r="B2008" s="216" t="s">
        <v>726</v>
      </c>
      <c r="C2008" s="216" t="s">
        <v>81</v>
      </c>
      <c r="D2008" s="216" t="s">
        <v>727</v>
      </c>
      <c r="E2008" s="216" t="s">
        <v>673</v>
      </c>
      <c r="F2008" s="216"/>
      <c r="G2008" s="216" t="s">
        <v>712</v>
      </c>
      <c r="H2008" s="217" t="n">
        <v>0.28</v>
      </c>
      <c r="I2008" s="228" t="s">
        <v>728</v>
      </c>
      <c r="J2008" s="229" t="s">
        <v>1695</v>
      </c>
    </row>
    <row r="2009" customFormat="false" ht="39.75" hidden="false" customHeight="true" outlineLevel="0" collapsed="false">
      <c r="A2009" s="207" t="s">
        <v>740</v>
      </c>
      <c r="B2009" s="207"/>
      <c r="C2009" s="207"/>
      <c r="D2009" s="207"/>
      <c r="E2009" s="207"/>
      <c r="F2009" s="207"/>
      <c r="G2009" s="207"/>
      <c r="H2009" s="207"/>
      <c r="I2009" s="207"/>
      <c r="J2009" s="207"/>
    </row>
    <row r="2010" customFormat="false" ht="15" hidden="false" customHeight="true" outlineLevel="0" collapsed="false">
      <c r="A2010" s="207" t="s">
        <v>725</v>
      </c>
      <c r="B2010" s="207" t="s">
        <v>647</v>
      </c>
      <c r="C2010" s="207" t="s">
        <v>648</v>
      </c>
      <c r="D2010" s="207" t="s">
        <v>649</v>
      </c>
      <c r="E2010" s="207" t="s">
        <v>650</v>
      </c>
      <c r="F2010" s="207"/>
      <c r="G2010" s="207" t="s">
        <v>651</v>
      </c>
      <c r="H2010" s="207" t="s">
        <v>652</v>
      </c>
      <c r="I2010" s="207" t="s">
        <v>653</v>
      </c>
      <c r="J2010" s="207" t="s">
        <v>654</v>
      </c>
    </row>
    <row r="2011" customFormat="false" ht="24" hidden="false" customHeight="true" outlineLevel="0" collapsed="false">
      <c r="A2011" s="216" t="s">
        <v>661</v>
      </c>
      <c r="B2011" s="216" t="s">
        <v>1857</v>
      </c>
      <c r="C2011" s="216" t="s">
        <v>81</v>
      </c>
      <c r="D2011" s="216" t="s">
        <v>1858</v>
      </c>
      <c r="E2011" s="216" t="s">
        <v>705</v>
      </c>
      <c r="F2011" s="216"/>
      <c r="G2011" s="216" t="s">
        <v>976</v>
      </c>
      <c r="H2011" s="217" t="n">
        <v>0.02</v>
      </c>
      <c r="I2011" s="228" t="s">
        <v>1859</v>
      </c>
      <c r="J2011" s="229" t="s">
        <v>1860</v>
      </c>
    </row>
    <row r="2012" customFormat="false" ht="25.5" hidden="false" customHeight="true" outlineLevel="0" collapsed="false">
      <c r="A2012" s="216" t="s">
        <v>661</v>
      </c>
      <c r="B2012" s="216" t="s">
        <v>741</v>
      </c>
      <c r="C2012" s="216" t="s">
        <v>81</v>
      </c>
      <c r="D2012" s="216" t="s">
        <v>742</v>
      </c>
      <c r="E2012" s="216" t="s">
        <v>705</v>
      </c>
      <c r="F2012" s="216"/>
      <c r="G2012" s="216" t="s">
        <v>724</v>
      </c>
      <c r="H2012" s="217" t="n">
        <v>0.000336</v>
      </c>
      <c r="I2012" s="228" t="s">
        <v>743</v>
      </c>
      <c r="J2012" s="229" t="s">
        <v>744</v>
      </c>
    </row>
    <row r="2013" customFormat="false" ht="24" hidden="false" customHeight="true" outlineLevel="0" collapsed="false">
      <c r="A2013" s="216" t="s">
        <v>661</v>
      </c>
      <c r="B2013" s="216" t="s">
        <v>745</v>
      </c>
      <c r="C2013" s="216" t="s">
        <v>81</v>
      </c>
      <c r="D2013" s="216" t="s">
        <v>746</v>
      </c>
      <c r="E2013" s="216" t="s">
        <v>705</v>
      </c>
      <c r="F2013" s="216"/>
      <c r="G2013" s="216" t="s">
        <v>724</v>
      </c>
      <c r="H2013" s="217" t="n">
        <v>2.8E-005</v>
      </c>
      <c r="I2013" s="228" t="s">
        <v>747</v>
      </c>
      <c r="J2013" s="229" t="s">
        <v>744</v>
      </c>
    </row>
    <row r="2014" customFormat="false" ht="24" hidden="false" customHeight="true" outlineLevel="0" collapsed="false">
      <c r="A2014" s="216" t="s">
        <v>661</v>
      </c>
      <c r="B2014" s="216" t="s">
        <v>748</v>
      </c>
      <c r="C2014" s="216" t="s">
        <v>81</v>
      </c>
      <c r="D2014" s="216" t="s">
        <v>749</v>
      </c>
      <c r="E2014" s="216" t="s">
        <v>705</v>
      </c>
      <c r="F2014" s="216"/>
      <c r="G2014" s="216" t="s">
        <v>724</v>
      </c>
      <c r="H2014" s="217" t="n">
        <v>5.6E-005</v>
      </c>
      <c r="I2014" s="228" t="s">
        <v>750</v>
      </c>
      <c r="J2014" s="229" t="s">
        <v>744</v>
      </c>
    </row>
    <row r="2015" customFormat="false" ht="25.5" hidden="false" customHeight="true" outlineLevel="0" collapsed="false">
      <c r="A2015" s="216" t="s">
        <v>661</v>
      </c>
      <c r="B2015" s="216" t="s">
        <v>751</v>
      </c>
      <c r="C2015" s="216" t="s">
        <v>81</v>
      </c>
      <c r="D2015" s="216" t="s">
        <v>752</v>
      </c>
      <c r="E2015" s="216" t="s">
        <v>705</v>
      </c>
      <c r="F2015" s="216"/>
      <c r="G2015" s="216" t="s">
        <v>640</v>
      </c>
      <c r="H2015" s="217" t="n">
        <v>0.000448</v>
      </c>
      <c r="I2015" s="228" t="s">
        <v>753</v>
      </c>
      <c r="J2015" s="229" t="s">
        <v>920</v>
      </c>
    </row>
    <row r="2016" customFormat="false" ht="24" hidden="false" customHeight="true" outlineLevel="0" collapsed="false">
      <c r="A2016" s="216" t="s">
        <v>661</v>
      </c>
      <c r="B2016" s="216" t="s">
        <v>754</v>
      </c>
      <c r="C2016" s="216" t="s">
        <v>81</v>
      </c>
      <c r="D2016" s="216" t="s">
        <v>755</v>
      </c>
      <c r="E2016" s="216" t="s">
        <v>705</v>
      </c>
      <c r="F2016" s="216"/>
      <c r="G2016" s="216" t="s">
        <v>756</v>
      </c>
      <c r="H2016" s="217" t="n">
        <v>0.000448</v>
      </c>
      <c r="I2016" s="228" t="s">
        <v>757</v>
      </c>
      <c r="J2016" s="229" t="s">
        <v>744</v>
      </c>
    </row>
    <row r="2017" customFormat="false" ht="24" hidden="false" customHeight="true" outlineLevel="0" collapsed="false">
      <c r="A2017" s="216" t="s">
        <v>661</v>
      </c>
      <c r="B2017" s="216" t="s">
        <v>758</v>
      </c>
      <c r="C2017" s="216" t="s">
        <v>81</v>
      </c>
      <c r="D2017" s="216" t="s">
        <v>759</v>
      </c>
      <c r="E2017" s="216" t="s">
        <v>705</v>
      </c>
      <c r="F2017" s="216"/>
      <c r="G2017" s="216" t="s">
        <v>640</v>
      </c>
      <c r="H2017" s="217" t="n">
        <v>0.001288</v>
      </c>
      <c r="I2017" s="228" t="s">
        <v>760</v>
      </c>
      <c r="J2017" s="229" t="s">
        <v>734</v>
      </c>
    </row>
    <row r="2018" customFormat="false" ht="24" hidden="false" customHeight="true" outlineLevel="0" collapsed="false">
      <c r="A2018" s="216" t="s">
        <v>661</v>
      </c>
      <c r="B2018" s="216" t="s">
        <v>761</v>
      </c>
      <c r="C2018" s="216" t="s">
        <v>81</v>
      </c>
      <c r="D2018" s="216" t="s">
        <v>762</v>
      </c>
      <c r="E2018" s="216" t="s">
        <v>705</v>
      </c>
      <c r="F2018" s="216"/>
      <c r="G2018" s="216" t="s">
        <v>724</v>
      </c>
      <c r="H2018" s="217" t="n">
        <v>0.057008</v>
      </c>
      <c r="I2018" s="228" t="s">
        <v>763</v>
      </c>
      <c r="J2018" s="229" t="s">
        <v>1460</v>
      </c>
    </row>
    <row r="2019" customFormat="false" ht="24" hidden="false" customHeight="true" outlineLevel="0" collapsed="false">
      <c r="A2019" s="216" t="s">
        <v>661</v>
      </c>
      <c r="B2019" s="216" t="s">
        <v>764</v>
      </c>
      <c r="C2019" s="216" t="s">
        <v>81</v>
      </c>
      <c r="D2019" s="216" t="s">
        <v>765</v>
      </c>
      <c r="E2019" s="216" t="s">
        <v>705</v>
      </c>
      <c r="F2019" s="216"/>
      <c r="G2019" s="216" t="s">
        <v>724</v>
      </c>
      <c r="H2019" s="217" t="n">
        <v>0.00252</v>
      </c>
      <c r="I2019" s="228" t="s">
        <v>766</v>
      </c>
      <c r="J2019" s="229" t="s">
        <v>734</v>
      </c>
    </row>
    <row r="2020" customFormat="false" ht="25.5" hidden="false" customHeight="true" outlineLevel="0" collapsed="false">
      <c r="A2020" s="216" t="s">
        <v>661</v>
      </c>
      <c r="B2020" s="216" t="s">
        <v>767</v>
      </c>
      <c r="C2020" s="216" t="s">
        <v>81</v>
      </c>
      <c r="D2020" s="216" t="s">
        <v>768</v>
      </c>
      <c r="E2020" s="216" t="s">
        <v>769</v>
      </c>
      <c r="F2020" s="216"/>
      <c r="G2020" s="216" t="s">
        <v>724</v>
      </c>
      <c r="H2020" s="217" t="n">
        <v>0.057008</v>
      </c>
      <c r="I2020" s="228" t="s">
        <v>770</v>
      </c>
      <c r="J2020" s="229" t="s">
        <v>1584</v>
      </c>
    </row>
    <row r="2021" customFormat="false" ht="24" hidden="false" customHeight="true" outlineLevel="0" collapsed="false">
      <c r="A2021" s="216" t="s">
        <v>661</v>
      </c>
      <c r="B2021" s="216" t="s">
        <v>771</v>
      </c>
      <c r="C2021" s="216" t="s">
        <v>81</v>
      </c>
      <c r="D2021" s="216" t="s">
        <v>772</v>
      </c>
      <c r="E2021" s="216" t="s">
        <v>705</v>
      </c>
      <c r="F2021" s="216"/>
      <c r="G2021" s="216" t="s">
        <v>724</v>
      </c>
      <c r="H2021" s="217" t="n">
        <v>8.4E-005</v>
      </c>
      <c r="I2021" s="228" t="s">
        <v>773</v>
      </c>
      <c r="J2021" s="229" t="s">
        <v>744</v>
      </c>
    </row>
    <row r="2022" customFormat="false" ht="24" hidden="false" customHeight="true" outlineLevel="0" collapsed="false">
      <c r="A2022" s="216" t="s">
        <v>661</v>
      </c>
      <c r="B2022" s="216" t="s">
        <v>774</v>
      </c>
      <c r="C2022" s="216" t="s">
        <v>81</v>
      </c>
      <c r="D2022" s="216" t="s">
        <v>775</v>
      </c>
      <c r="E2022" s="216" t="s">
        <v>769</v>
      </c>
      <c r="F2022" s="216"/>
      <c r="G2022" s="216" t="s">
        <v>776</v>
      </c>
      <c r="H2022" s="217" t="n">
        <v>0.000224</v>
      </c>
      <c r="I2022" s="228" t="s">
        <v>777</v>
      </c>
      <c r="J2022" s="229" t="s">
        <v>931</v>
      </c>
    </row>
    <row r="2023" customFormat="false" ht="24" hidden="false" customHeight="true" outlineLevel="0" collapsed="false">
      <c r="A2023" s="216" t="s">
        <v>661</v>
      </c>
      <c r="B2023" s="216" t="s">
        <v>778</v>
      </c>
      <c r="C2023" s="216" t="s">
        <v>81</v>
      </c>
      <c r="D2023" s="216" t="s">
        <v>779</v>
      </c>
      <c r="E2023" s="216" t="s">
        <v>705</v>
      </c>
      <c r="F2023" s="216"/>
      <c r="G2023" s="216" t="s">
        <v>724</v>
      </c>
      <c r="H2023" s="217" t="n">
        <v>0.00084</v>
      </c>
      <c r="I2023" s="228" t="s">
        <v>780</v>
      </c>
      <c r="J2023" s="229" t="s">
        <v>1464</v>
      </c>
    </row>
    <row r="2024" customFormat="false" ht="25.5" hidden="false" customHeight="true" outlineLevel="0" collapsed="false">
      <c r="A2024" s="216" t="s">
        <v>661</v>
      </c>
      <c r="B2024" s="216" t="s">
        <v>781</v>
      </c>
      <c r="C2024" s="216" t="s">
        <v>81</v>
      </c>
      <c r="D2024" s="216" t="s">
        <v>782</v>
      </c>
      <c r="E2024" s="216" t="s">
        <v>705</v>
      </c>
      <c r="F2024" s="216"/>
      <c r="G2024" s="216" t="s">
        <v>724</v>
      </c>
      <c r="H2024" s="217" t="n">
        <v>0.000112</v>
      </c>
      <c r="I2024" s="228" t="s">
        <v>783</v>
      </c>
      <c r="J2024" s="229" t="s">
        <v>744</v>
      </c>
    </row>
    <row r="2025" customFormat="false" ht="24" hidden="false" customHeight="true" outlineLevel="0" collapsed="false">
      <c r="A2025" s="216" t="s">
        <v>661</v>
      </c>
      <c r="B2025" s="216" t="s">
        <v>784</v>
      </c>
      <c r="C2025" s="216" t="s">
        <v>81</v>
      </c>
      <c r="D2025" s="216" t="s">
        <v>785</v>
      </c>
      <c r="E2025" s="216" t="s">
        <v>769</v>
      </c>
      <c r="F2025" s="216"/>
      <c r="G2025" s="216" t="s">
        <v>724</v>
      </c>
      <c r="H2025" s="217" t="n">
        <v>0.00252</v>
      </c>
      <c r="I2025" s="228" t="s">
        <v>786</v>
      </c>
      <c r="J2025" s="229" t="s">
        <v>920</v>
      </c>
    </row>
    <row r="2026" customFormat="false" ht="24" hidden="false" customHeight="true" outlineLevel="0" collapsed="false">
      <c r="A2026" s="216" t="s">
        <v>661</v>
      </c>
      <c r="B2026" s="216" t="s">
        <v>787</v>
      </c>
      <c r="C2026" s="216" t="s">
        <v>81</v>
      </c>
      <c r="D2026" s="216" t="s">
        <v>788</v>
      </c>
      <c r="E2026" s="216" t="s">
        <v>705</v>
      </c>
      <c r="F2026" s="216"/>
      <c r="G2026" s="216" t="s">
        <v>724</v>
      </c>
      <c r="H2026" s="217" t="n">
        <v>0.00252</v>
      </c>
      <c r="I2026" s="228" t="s">
        <v>789</v>
      </c>
      <c r="J2026" s="229" t="s">
        <v>1219</v>
      </c>
    </row>
    <row r="2027" customFormat="false" ht="24" hidden="false" customHeight="true" outlineLevel="0" collapsed="false">
      <c r="A2027" s="216" t="s">
        <v>661</v>
      </c>
      <c r="B2027" s="216" t="s">
        <v>790</v>
      </c>
      <c r="C2027" s="216" t="s">
        <v>81</v>
      </c>
      <c r="D2027" s="216" t="s">
        <v>791</v>
      </c>
      <c r="E2027" s="216" t="s">
        <v>705</v>
      </c>
      <c r="F2027" s="216"/>
      <c r="G2027" s="216" t="s">
        <v>724</v>
      </c>
      <c r="H2027" s="217" t="n">
        <v>0.04466</v>
      </c>
      <c r="I2027" s="228" t="s">
        <v>792</v>
      </c>
      <c r="J2027" s="229" t="s">
        <v>1538</v>
      </c>
    </row>
    <row r="2028" customFormat="false" ht="25.5" hidden="false" customHeight="true" outlineLevel="0" collapsed="false">
      <c r="A2028" s="216" t="s">
        <v>661</v>
      </c>
      <c r="B2028" s="216" t="s">
        <v>793</v>
      </c>
      <c r="C2028" s="216" t="s">
        <v>81</v>
      </c>
      <c r="D2028" s="216" t="s">
        <v>794</v>
      </c>
      <c r="E2028" s="216" t="s">
        <v>705</v>
      </c>
      <c r="F2028" s="216"/>
      <c r="G2028" s="216" t="s">
        <v>724</v>
      </c>
      <c r="H2028" s="217" t="n">
        <v>5.6E-005</v>
      </c>
      <c r="I2028" s="228" t="s">
        <v>795</v>
      </c>
      <c r="J2028" s="229" t="s">
        <v>734</v>
      </c>
    </row>
    <row r="2029" customFormat="false" ht="24" hidden="false" customHeight="true" outlineLevel="0" collapsed="false">
      <c r="A2029" s="216" t="s">
        <v>661</v>
      </c>
      <c r="B2029" s="216" t="s">
        <v>796</v>
      </c>
      <c r="C2029" s="216" t="s">
        <v>81</v>
      </c>
      <c r="D2029" s="216" t="s">
        <v>797</v>
      </c>
      <c r="E2029" s="216" t="s">
        <v>705</v>
      </c>
      <c r="F2029" s="216"/>
      <c r="G2029" s="216" t="s">
        <v>724</v>
      </c>
      <c r="H2029" s="217" t="n">
        <v>0.001008</v>
      </c>
      <c r="I2029" s="228" t="s">
        <v>798</v>
      </c>
      <c r="J2029" s="229" t="s">
        <v>734</v>
      </c>
    </row>
    <row r="2030" customFormat="false" ht="24" hidden="false" customHeight="true" outlineLevel="0" collapsed="false">
      <c r="A2030" s="216" t="s">
        <v>661</v>
      </c>
      <c r="B2030" s="216" t="s">
        <v>1581</v>
      </c>
      <c r="C2030" s="216" t="s">
        <v>81</v>
      </c>
      <c r="D2030" s="216" t="s">
        <v>1582</v>
      </c>
      <c r="E2030" s="216" t="s">
        <v>705</v>
      </c>
      <c r="F2030" s="216"/>
      <c r="G2030" s="216" t="s">
        <v>724</v>
      </c>
      <c r="H2030" s="217" t="n">
        <v>0.000196</v>
      </c>
      <c r="I2030" s="228" t="s">
        <v>1583</v>
      </c>
      <c r="J2030" s="229" t="s">
        <v>744</v>
      </c>
    </row>
    <row r="2031" customFormat="false" ht="24" hidden="false" customHeight="true" outlineLevel="0" collapsed="false">
      <c r="A2031" s="216" t="s">
        <v>661</v>
      </c>
      <c r="B2031" s="216" t="s">
        <v>1585</v>
      </c>
      <c r="C2031" s="216" t="s">
        <v>81</v>
      </c>
      <c r="D2031" s="216" t="s">
        <v>1586</v>
      </c>
      <c r="E2031" s="216" t="s">
        <v>705</v>
      </c>
      <c r="F2031" s="216"/>
      <c r="G2031" s="216" t="s">
        <v>724</v>
      </c>
      <c r="H2031" s="217" t="n">
        <v>0.000112</v>
      </c>
      <c r="I2031" s="228" t="s">
        <v>1587</v>
      </c>
      <c r="J2031" s="229" t="s">
        <v>744</v>
      </c>
    </row>
    <row r="2032" customFormat="false" ht="24" hidden="false" customHeight="true" outlineLevel="0" collapsed="false">
      <c r="A2032" s="216" t="s">
        <v>661</v>
      </c>
      <c r="B2032" s="216" t="s">
        <v>1588</v>
      </c>
      <c r="C2032" s="216" t="s">
        <v>81</v>
      </c>
      <c r="D2032" s="216" t="s">
        <v>1589</v>
      </c>
      <c r="E2032" s="216" t="s">
        <v>705</v>
      </c>
      <c r="F2032" s="216"/>
      <c r="G2032" s="216" t="s">
        <v>724</v>
      </c>
      <c r="H2032" s="217" t="n">
        <v>0.000308</v>
      </c>
      <c r="I2032" s="228" t="s">
        <v>1590</v>
      </c>
      <c r="J2032" s="229" t="s">
        <v>734</v>
      </c>
    </row>
    <row r="2033" customFormat="false" ht="24" hidden="false" customHeight="true" outlineLevel="0" collapsed="false">
      <c r="A2033" s="216" t="s">
        <v>661</v>
      </c>
      <c r="B2033" s="216" t="s">
        <v>1591</v>
      </c>
      <c r="C2033" s="216" t="s">
        <v>81</v>
      </c>
      <c r="D2033" s="216" t="s">
        <v>1592</v>
      </c>
      <c r="E2033" s="216" t="s">
        <v>705</v>
      </c>
      <c r="F2033" s="216"/>
      <c r="G2033" s="216" t="s">
        <v>724</v>
      </c>
      <c r="H2033" s="217" t="n">
        <v>2.8E-005</v>
      </c>
      <c r="I2033" s="228" t="s">
        <v>1593</v>
      </c>
      <c r="J2033" s="229" t="s">
        <v>744</v>
      </c>
    </row>
    <row r="2034" customFormat="false" ht="24" hidden="false" customHeight="true" outlineLevel="0" collapsed="false">
      <c r="A2034" s="216" t="s">
        <v>661</v>
      </c>
      <c r="B2034" s="216" t="s">
        <v>1594</v>
      </c>
      <c r="C2034" s="216" t="s">
        <v>81</v>
      </c>
      <c r="D2034" s="216" t="s">
        <v>1595</v>
      </c>
      <c r="E2034" s="216" t="s">
        <v>705</v>
      </c>
      <c r="F2034" s="216"/>
      <c r="G2034" s="216" t="s">
        <v>724</v>
      </c>
      <c r="H2034" s="217" t="n">
        <v>2.8E-005</v>
      </c>
      <c r="I2034" s="228" t="s">
        <v>1596</v>
      </c>
      <c r="J2034" s="229" t="s">
        <v>744</v>
      </c>
    </row>
    <row r="2035" customFormat="false" ht="24" hidden="false" customHeight="true" outlineLevel="0" collapsed="false">
      <c r="A2035" s="216" t="s">
        <v>661</v>
      </c>
      <c r="B2035" s="216" t="s">
        <v>1597</v>
      </c>
      <c r="C2035" s="216" t="s">
        <v>81</v>
      </c>
      <c r="D2035" s="216" t="s">
        <v>1598</v>
      </c>
      <c r="E2035" s="216" t="s">
        <v>705</v>
      </c>
      <c r="F2035" s="216"/>
      <c r="G2035" s="216" t="s">
        <v>724</v>
      </c>
      <c r="H2035" s="217" t="n">
        <v>0.000112</v>
      </c>
      <c r="I2035" s="228" t="s">
        <v>1599</v>
      </c>
      <c r="J2035" s="229" t="s">
        <v>734</v>
      </c>
    </row>
    <row r="2036" customFormat="false" ht="24" hidden="false" customHeight="true" outlineLevel="0" collapsed="false">
      <c r="A2036" s="216" t="s">
        <v>661</v>
      </c>
      <c r="B2036" s="216" t="s">
        <v>1602</v>
      </c>
      <c r="C2036" s="216" t="s">
        <v>81</v>
      </c>
      <c r="D2036" s="216" t="s">
        <v>1603</v>
      </c>
      <c r="E2036" s="216" t="s">
        <v>705</v>
      </c>
      <c r="F2036" s="216"/>
      <c r="G2036" s="216" t="s">
        <v>724</v>
      </c>
      <c r="H2036" s="217" t="n">
        <v>0.000168</v>
      </c>
      <c r="I2036" s="228" t="s">
        <v>1604</v>
      </c>
      <c r="J2036" s="229" t="s">
        <v>744</v>
      </c>
    </row>
    <row r="2037" customFormat="false" ht="25.5" hidden="false" customHeight="true" outlineLevel="0" collapsed="false">
      <c r="A2037" s="216" t="s">
        <v>661</v>
      </c>
      <c r="B2037" s="216" t="s">
        <v>1861</v>
      </c>
      <c r="C2037" s="216" t="s">
        <v>81</v>
      </c>
      <c r="D2037" s="216" t="s">
        <v>1862</v>
      </c>
      <c r="E2037" s="216" t="s">
        <v>705</v>
      </c>
      <c r="F2037" s="216"/>
      <c r="G2037" s="216" t="s">
        <v>724</v>
      </c>
      <c r="H2037" s="217" t="n">
        <v>1</v>
      </c>
      <c r="I2037" s="228" t="s">
        <v>1863</v>
      </c>
      <c r="J2037" s="229" t="s">
        <v>1863</v>
      </c>
    </row>
    <row r="2038" customFormat="false" ht="25.5" hidden="false" customHeight="true" outlineLevel="0" collapsed="false">
      <c r="A2038" s="216" t="s">
        <v>661</v>
      </c>
      <c r="B2038" s="216" t="s">
        <v>1864</v>
      </c>
      <c r="C2038" s="216" t="s">
        <v>81</v>
      </c>
      <c r="D2038" s="216" t="s">
        <v>1865</v>
      </c>
      <c r="E2038" s="216" t="s">
        <v>705</v>
      </c>
      <c r="F2038" s="216"/>
      <c r="G2038" s="216" t="s">
        <v>724</v>
      </c>
      <c r="H2038" s="217" t="n">
        <v>1</v>
      </c>
      <c r="I2038" s="228" t="s">
        <v>1866</v>
      </c>
      <c r="J2038" s="229" t="s">
        <v>1866</v>
      </c>
    </row>
    <row r="2039" customFormat="false" ht="24" hidden="false" customHeight="true" outlineLevel="0" collapsed="false">
      <c r="A2039" s="216" t="s">
        <v>661</v>
      </c>
      <c r="B2039" s="216" t="s">
        <v>1570</v>
      </c>
      <c r="C2039" s="216" t="s">
        <v>81</v>
      </c>
      <c r="D2039" s="216" t="s">
        <v>1571</v>
      </c>
      <c r="E2039" s="216" t="s">
        <v>673</v>
      </c>
      <c r="F2039" s="216"/>
      <c r="G2039" s="216" t="s">
        <v>712</v>
      </c>
      <c r="H2039" s="217" t="n">
        <v>0.28</v>
      </c>
      <c r="I2039" s="228" t="s">
        <v>884</v>
      </c>
      <c r="J2039" s="229" t="s">
        <v>1734</v>
      </c>
    </row>
    <row r="2040" customFormat="false" ht="24" hidden="false" customHeight="true" outlineLevel="0" collapsed="false">
      <c r="A2040" s="216" t="s">
        <v>661</v>
      </c>
      <c r="B2040" s="216" t="s">
        <v>726</v>
      </c>
      <c r="C2040" s="216" t="s">
        <v>81</v>
      </c>
      <c r="D2040" s="216" t="s">
        <v>727</v>
      </c>
      <c r="E2040" s="216" t="s">
        <v>673</v>
      </c>
      <c r="F2040" s="216"/>
      <c r="G2040" s="216" t="s">
        <v>712</v>
      </c>
      <c r="H2040" s="217" t="n">
        <v>0.28</v>
      </c>
      <c r="I2040" s="228" t="s">
        <v>728</v>
      </c>
      <c r="J2040" s="229" t="s">
        <v>1695</v>
      </c>
    </row>
    <row r="2041" customFormat="false" ht="13.5" hidden="false" customHeight="true" outlineLevel="0" collapsed="false">
      <c r="A2041" s="36"/>
      <c r="B2041" s="36"/>
      <c r="C2041" s="36"/>
      <c r="D2041" s="36"/>
      <c r="E2041" s="219" t="s">
        <v>676</v>
      </c>
      <c r="F2041" s="220" t="n">
        <v>9.8</v>
      </c>
      <c r="G2041" s="219" t="s">
        <v>677</v>
      </c>
      <c r="H2041" s="220" t="n">
        <v>0</v>
      </c>
      <c r="I2041" s="219" t="s">
        <v>678</v>
      </c>
      <c r="J2041" s="220" t="n">
        <v>9.8</v>
      </c>
    </row>
    <row r="2042" customFormat="false" ht="13.5" hidden="false" customHeight="true" outlineLevel="0" collapsed="false">
      <c r="A2042" s="36"/>
      <c r="B2042" s="36"/>
      <c r="C2042" s="36"/>
      <c r="D2042" s="36"/>
      <c r="E2042" s="219" t="s">
        <v>679</v>
      </c>
      <c r="F2042" s="220" t="n">
        <v>3.72</v>
      </c>
      <c r="G2042" s="36"/>
      <c r="H2042" s="219" t="s">
        <v>680</v>
      </c>
      <c r="I2042" s="219"/>
      <c r="J2042" s="220" t="n">
        <v>20</v>
      </c>
    </row>
    <row r="2043" customFormat="false" ht="49.5" hidden="false" customHeight="true" outlineLevel="0" collapsed="false">
      <c r="A2043" s="38"/>
      <c r="B2043" s="38"/>
      <c r="C2043" s="38"/>
      <c r="D2043" s="38"/>
      <c r="E2043" s="38"/>
      <c r="F2043" s="38"/>
      <c r="G2043" s="221" t="s">
        <v>681</v>
      </c>
      <c r="H2043" s="222" t="s">
        <v>1481</v>
      </c>
      <c r="I2043" s="221" t="s">
        <v>683</v>
      </c>
      <c r="J2043" s="223" t="n">
        <v>2400</v>
      </c>
    </row>
    <row r="2044" customFormat="false" ht="0.75" hidden="false" customHeight="true" outlineLevel="0" collapsed="false">
      <c r="A2044" s="224"/>
      <c r="B2044" s="224"/>
      <c r="C2044" s="224"/>
      <c r="D2044" s="224"/>
      <c r="E2044" s="224"/>
      <c r="F2044" s="224"/>
      <c r="G2044" s="224"/>
      <c r="H2044" s="224"/>
      <c r="I2044" s="224"/>
      <c r="J2044" s="224"/>
    </row>
    <row r="2045" customFormat="false" ht="18" hidden="false" customHeight="true" outlineLevel="0" collapsed="false">
      <c r="A2045" s="207" t="s">
        <v>319</v>
      </c>
      <c r="B2045" s="207" t="s">
        <v>647</v>
      </c>
      <c r="C2045" s="207" t="s">
        <v>648</v>
      </c>
      <c r="D2045" s="207" t="s">
        <v>649</v>
      </c>
      <c r="E2045" s="207" t="s">
        <v>650</v>
      </c>
      <c r="F2045" s="207"/>
      <c r="G2045" s="207" t="s">
        <v>651</v>
      </c>
      <c r="H2045" s="207" t="s">
        <v>652</v>
      </c>
      <c r="I2045" s="207" t="s">
        <v>653</v>
      </c>
      <c r="J2045" s="207" t="s">
        <v>654</v>
      </c>
    </row>
    <row r="2046" customFormat="false" ht="25.5" hidden="false" customHeight="true" outlineLevel="0" collapsed="false">
      <c r="A2046" s="208" t="s">
        <v>655</v>
      </c>
      <c r="B2046" s="208" t="s">
        <v>1867</v>
      </c>
      <c r="C2046" s="208" t="s">
        <v>81</v>
      </c>
      <c r="D2046" s="208" t="s">
        <v>1868</v>
      </c>
      <c r="E2046" s="208" t="s">
        <v>1817</v>
      </c>
      <c r="F2046" s="208"/>
      <c r="G2046" s="208" t="s">
        <v>724</v>
      </c>
      <c r="H2046" s="210" t="n">
        <v>1</v>
      </c>
      <c r="I2046" s="211" t="n">
        <v>47.92</v>
      </c>
      <c r="J2046" s="211" t="n">
        <v>47.92</v>
      </c>
    </row>
    <row r="2047" customFormat="false" ht="15" hidden="false" customHeight="true" outlineLevel="0" collapsed="false">
      <c r="A2047" s="207" t="s">
        <v>725</v>
      </c>
      <c r="B2047" s="207" t="s">
        <v>647</v>
      </c>
      <c r="C2047" s="207" t="s">
        <v>648</v>
      </c>
      <c r="D2047" s="207" t="s">
        <v>649</v>
      </c>
      <c r="E2047" s="207" t="s">
        <v>650</v>
      </c>
      <c r="F2047" s="207"/>
      <c r="G2047" s="207" t="s">
        <v>651</v>
      </c>
      <c r="H2047" s="207" t="s">
        <v>652</v>
      </c>
      <c r="I2047" s="207" t="s">
        <v>653</v>
      </c>
      <c r="J2047" s="207" t="s">
        <v>654</v>
      </c>
    </row>
    <row r="2048" customFormat="false" ht="24" hidden="false" customHeight="true" outlineLevel="0" collapsed="false">
      <c r="A2048" s="212" t="s">
        <v>655</v>
      </c>
      <c r="B2048" s="212" t="s">
        <v>1573</v>
      </c>
      <c r="C2048" s="212" t="s">
        <v>81</v>
      </c>
      <c r="D2048" s="212" t="s">
        <v>1574</v>
      </c>
      <c r="E2048" s="212" t="s">
        <v>732</v>
      </c>
      <c r="F2048" s="212"/>
      <c r="G2048" s="212" t="s">
        <v>724</v>
      </c>
      <c r="H2048" s="214" t="n">
        <v>0.46</v>
      </c>
      <c r="I2048" s="230" t="s">
        <v>1575</v>
      </c>
      <c r="J2048" s="231" t="s">
        <v>1869</v>
      </c>
    </row>
    <row r="2049" customFormat="false" ht="24" hidden="false" customHeight="true" outlineLevel="0" collapsed="false">
      <c r="A2049" s="216" t="s">
        <v>661</v>
      </c>
      <c r="B2049" s="216" t="s">
        <v>726</v>
      </c>
      <c r="C2049" s="216" t="s">
        <v>81</v>
      </c>
      <c r="D2049" s="216" t="s">
        <v>727</v>
      </c>
      <c r="E2049" s="216" t="s">
        <v>673</v>
      </c>
      <c r="F2049" s="216"/>
      <c r="G2049" s="216" t="s">
        <v>712</v>
      </c>
      <c r="H2049" s="217" t="n">
        <v>0.46</v>
      </c>
      <c r="I2049" s="228" t="s">
        <v>728</v>
      </c>
      <c r="J2049" s="229" t="s">
        <v>1870</v>
      </c>
    </row>
    <row r="2050" customFormat="false" ht="24" hidden="false" customHeight="true" outlineLevel="0" collapsed="false">
      <c r="A2050" s="216" t="s">
        <v>661</v>
      </c>
      <c r="B2050" s="216" t="s">
        <v>1715</v>
      </c>
      <c r="C2050" s="216" t="s">
        <v>81</v>
      </c>
      <c r="D2050" s="216" t="s">
        <v>1716</v>
      </c>
      <c r="E2050" s="216" t="s">
        <v>705</v>
      </c>
      <c r="F2050" s="216"/>
      <c r="G2050" s="216" t="s">
        <v>976</v>
      </c>
      <c r="H2050" s="217" t="n">
        <v>0.058</v>
      </c>
      <c r="I2050" s="228" t="s">
        <v>1717</v>
      </c>
      <c r="J2050" s="229" t="s">
        <v>1871</v>
      </c>
    </row>
    <row r="2051" customFormat="false" ht="24" hidden="false" customHeight="true" outlineLevel="0" collapsed="false">
      <c r="A2051" s="216" t="s">
        <v>661</v>
      </c>
      <c r="B2051" s="216" t="s">
        <v>1570</v>
      </c>
      <c r="C2051" s="216" t="s">
        <v>81</v>
      </c>
      <c r="D2051" s="216" t="s">
        <v>1571</v>
      </c>
      <c r="E2051" s="216" t="s">
        <v>673</v>
      </c>
      <c r="F2051" s="216"/>
      <c r="G2051" s="216" t="s">
        <v>712</v>
      </c>
      <c r="H2051" s="217" t="n">
        <v>0.46</v>
      </c>
      <c r="I2051" s="228" t="s">
        <v>884</v>
      </c>
      <c r="J2051" s="229" t="s">
        <v>906</v>
      </c>
    </row>
    <row r="2052" customFormat="false" ht="24" hidden="false" customHeight="true" outlineLevel="0" collapsed="false">
      <c r="A2052" s="212" t="s">
        <v>655</v>
      </c>
      <c r="B2052" s="212" t="s">
        <v>730</v>
      </c>
      <c r="C2052" s="212" t="s">
        <v>81</v>
      </c>
      <c r="D2052" s="212" t="s">
        <v>731</v>
      </c>
      <c r="E2052" s="212" t="s">
        <v>732</v>
      </c>
      <c r="F2052" s="212"/>
      <c r="G2052" s="212" t="s">
        <v>724</v>
      </c>
      <c r="H2052" s="214" t="n">
        <v>0.46</v>
      </c>
      <c r="I2052" s="230" t="s">
        <v>733</v>
      </c>
      <c r="J2052" s="231" t="s">
        <v>1872</v>
      </c>
    </row>
    <row r="2053" customFormat="false" ht="25.5" hidden="false" customHeight="true" outlineLevel="0" collapsed="false">
      <c r="A2053" s="216" t="s">
        <v>661</v>
      </c>
      <c r="B2053" s="216" t="s">
        <v>1873</v>
      </c>
      <c r="C2053" s="216" t="s">
        <v>81</v>
      </c>
      <c r="D2053" s="216" t="s">
        <v>1874</v>
      </c>
      <c r="E2053" s="216" t="s">
        <v>705</v>
      </c>
      <c r="F2053" s="216"/>
      <c r="G2053" s="216" t="s">
        <v>724</v>
      </c>
      <c r="H2053" s="217" t="n">
        <v>1</v>
      </c>
      <c r="I2053" s="228" t="s">
        <v>1875</v>
      </c>
      <c r="J2053" s="229" t="s">
        <v>1875</v>
      </c>
    </row>
    <row r="2054" customFormat="false" ht="24" hidden="false" customHeight="true" outlineLevel="0" collapsed="false">
      <c r="A2054" s="216" t="s">
        <v>661</v>
      </c>
      <c r="B2054" s="216" t="s">
        <v>1720</v>
      </c>
      <c r="C2054" s="216" t="s">
        <v>81</v>
      </c>
      <c r="D2054" s="216" t="s">
        <v>1721</v>
      </c>
      <c r="E2054" s="216" t="s">
        <v>705</v>
      </c>
      <c r="F2054" s="216"/>
      <c r="G2054" s="216" t="s">
        <v>1722</v>
      </c>
      <c r="H2054" s="217" t="n">
        <v>0.091</v>
      </c>
      <c r="I2054" s="228" t="s">
        <v>1723</v>
      </c>
      <c r="J2054" s="229" t="s">
        <v>1876</v>
      </c>
    </row>
    <row r="2055" customFormat="false" ht="39.75" hidden="false" customHeight="true" outlineLevel="0" collapsed="false">
      <c r="A2055" s="207" t="s">
        <v>740</v>
      </c>
      <c r="B2055" s="207"/>
      <c r="C2055" s="207"/>
      <c r="D2055" s="207"/>
      <c r="E2055" s="207"/>
      <c r="F2055" s="207"/>
      <c r="G2055" s="207"/>
      <c r="H2055" s="207"/>
      <c r="I2055" s="207"/>
      <c r="J2055" s="207"/>
    </row>
    <row r="2056" customFormat="false" ht="15" hidden="false" customHeight="true" outlineLevel="0" collapsed="false">
      <c r="A2056" s="207" t="s">
        <v>725</v>
      </c>
      <c r="B2056" s="207" t="s">
        <v>647</v>
      </c>
      <c r="C2056" s="207" t="s">
        <v>648</v>
      </c>
      <c r="D2056" s="207" t="s">
        <v>649</v>
      </c>
      <c r="E2056" s="207" t="s">
        <v>650</v>
      </c>
      <c r="F2056" s="207"/>
      <c r="G2056" s="207" t="s">
        <v>651</v>
      </c>
      <c r="H2056" s="207" t="s">
        <v>652</v>
      </c>
      <c r="I2056" s="207" t="s">
        <v>653</v>
      </c>
      <c r="J2056" s="207" t="s">
        <v>654</v>
      </c>
    </row>
    <row r="2057" customFormat="false" ht="24" hidden="false" customHeight="true" outlineLevel="0" collapsed="false">
      <c r="A2057" s="216" t="s">
        <v>661</v>
      </c>
      <c r="B2057" s="216" t="s">
        <v>784</v>
      </c>
      <c r="C2057" s="216" t="s">
        <v>81</v>
      </c>
      <c r="D2057" s="216" t="s">
        <v>785</v>
      </c>
      <c r="E2057" s="216" t="s">
        <v>769</v>
      </c>
      <c r="F2057" s="216"/>
      <c r="G2057" s="216" t="s">
        <v>724</v>
      </c>
      <c r="H2057" s="217" t="n">
        <v>0.00414</v>
      </c>
      <c r="I2057" s="228" t="s">
        <v>786</v>
      </c>
      <c r="J2057" s="229" t="s">
        <v>1154</v>
      </c>
    </row>
    <row r="2058" customFormat="false" ht="24" hidden="false" customHeight="true" outlineLevel="0" collapsed="false">
      <c r="A2058" s="216" t="s">
        <v>661</v>
      </c>
      <c r="B2058" s="216" t="s">
        <v>758</v>
      </c>
      <c r="C2058" s="216" t="s">
        <v>81</v>
      </c>
      <c r="D2058" s="216" t="s">
        <v>759</v>
      </c>
      <c r="E2058" s="216" t="s">
        <v>705</v>
      </c>
      <c r="F2058" s="216"/>
      <c r="G2058" s="216" t="s">
        <v>640</v>
      </c>
      <c r="H2058" s="217" t="n">
        <v>0.002116</v>
      </c>
      <c r="I2058" s="228" t="s">
        <v>760</v>
      </c>
      <c r="J2058" s="229" t="s">
        <v>1207</v>
      </c>
    </row>
    <row r="2059" customFormat="false" ht="24" hidden="false" customHeight="true" outlineLevel="0" collapsed="false">
      <c r="A2059" s="216" t="s">
        <v>661</v>
      </c>
      <c r="B2059" s="216" t="s">
        <v>1581</v>
      </c>
      <c r="C2059" s="216" t="s">
        <v>81</v>
      </c>
      <c r="D2059" s="216" t="s">
        <v>1582</v>
      </c>
      <c r="E2059" s="216" t="s">
        <v>705</v>
      </c>
      <c r="F2059" s="216"/>
      <c r="G2059" s="216" t="s">
        <v>724</v>
      </c>
      <c r="H2059" s="217" t="n">
        <v>0.000322</v>
      </c>
      <c r="I2059" s="228" t="s">
        <v>1583</v>
      </c>
      <c r="J2059" s="229" t="s">
        <v>744</v>
      </c>
    </row>
    <row r="2060" customFormat="false" ht="24" hidden="false" customHeight="true" outlineLevel="0" collapsed="false">
      <c r="A2060" s="216" t="s">
        <v>661</v>
      </c>
      <c r="B2060" s="216" t="s">
        <v>764</v>
      </c>
      <c r="C2060" s="216" t="s">
        <v>81</v>
      </c>
      <c r="D2060" s="216" t="s">
        <v>765</v>
      </c>
      <c r="E2060" s="216" t="s">
        <v>705</v>
      </c>
      <c r="F2060" s="216"/>
      <c r="G2060" s="216" t="s">
        <v>724</v>
      </c>
      <c r="H2060" s="217" t="n">
        <v>0.00414</v>
      </c>
      <c r="I2060" s="228" t="s">
        <v>766</v>
      </c>
      <c r="J2060" s="229" t="s">
        <v>734</v>
      </c>
    </row>
    <row r="2061" customFormat="false" ht="24" hidden="false" customHeight="true" outlineLevel="0" collapsed="false">
      <c r="A2061" s="216" t="s">
        <v>661</v>
      </c>
      <c r="B2061" s="216" t="s">
        <v>761</v>
      </c>
      <c r="C2061" s="216" t="s">
        <v>81</v>
      </c>
      <c r="D2061" s="216" t="s">
        <v>762</v>
      </c>
      <c r="E2061" s="216" t="s">
        <v>705</v>
      </c>
      <c r="F2061" s="216"/>
      <c r="G2061" s="216" t="s">
        <v>724</v>
      </c>
      <c r="H2061" s="217" t="n">
        <v>0.093656</v>
      </c>
      <c r="I2061" s="228" t="s">
        <v>763</v>
      </c>
      <c r="J2061" s="229" t="s">
        <v>1877</v>
      </c>
    </row>
    <row r="2062" customFormat="false" ht="24" hidden="false" customHeight="true" outlineLevel="0" collapsed="false">
      <c r="A2062" s="216" t="s">
        <v>661</v>
      </c>
      <c r="B2062" s="216" t="s">
        <v>1585</v>
      </c>
      <c r="C2062" s="216" t="s">
        <v>81</v>
      </c>
      <c r="D2062" s="216" t="s">
        <v>1586</v>
      </c>
      <c r="E2062" s="216" t="s">
        <v>705</v>
      </c>
      <c r="F2062" s="216"/>
      <c r="G2062" s="216" t="s">
        <v>724</v>
      </c>
      <c r="H2062" s="217" t="n">
        <v>0.000184</v>
      </c>
      <c r="I2062" s="228" t="s">
        <v>1587</v>
      </c>
      <c r="J2062" s="229" t="s">
        <v>744</v>
      </c>
    </row>
    <row r="2063" customFormat="false" ht="24" hidden="false" customHeight="true" outlineLevel="0" collapsed="false">
      <c r="A2063" s="216" t="s">
        <v>661</v>
      </c>
      <c r="B2063" s="216" t="s">
        <v>1588</v>
      </c>
      <c r="C2063" s="216" t="s">
        <v>81</v>
      </c>
      <c r="D2063" s="216" t="s">
        <v>1589</v>
      </c>
      <c r="E2063" s="216" t="s">
        <v>705</v>
      </c>
      <c r="F2063" s="216"/>
      <c r="G2063" s="216" t="s">
        <v>724</v>
      </c>
      <c r="H2063" s="217" t="n">
        <v>0.000506</v>
      </c>
      <c r="I2063" s="228" t="s">
        <v>1590</v>
      </c>
      <c r="J2063" s="229" t="s">
        <v>734</v>
      </c>
    </row>
    <row r="2064" customFormat="false" ht="24" hidden="false" customHeight="true" outlineLevel="0" collapsed="false">
      <c r="A2064" s="216" t="s">
        <v>661</v>
      </c>
      <c r="B2064" s="216" t="s">
        <v>1591</v>
      </c>
      <c r="C2064" s="216" t="s">
        <v>81</v>
      </c>
      <c r="D2064" s="216" t="s">
        <v>1592</v>
      </c>
      <c r="E2064" s="216" t="s">
        <v>705</v>
      </c>
      <c r="F2064" s="216"/>
      <c r="G2064" s="216" t="s">
        <v>724</v>
      </c>
      <c r="H2064" s="217" t="n">
        <v>4.6E-005</v>
      </c>
      <c r="I2064" s="228" t="s">
        <v>1593</v>
      </c>
      <c r="J2064" s="229" t="s">
        <v>744</v>
      </c>
    </row>
    <row r="2065" customFormat="false" ht="24" hidden="false" customHeight="true" outlineLevel="0" collapsed="false">
      <c r="A2065" s="216" t="s">
        <v>661</v>
      </c>
      <c r="B2065" s="216" t="s">
        <v>778</v>
      </c>
      <c r="C2065" s="216" t="s">
        <v>81</v>
      </c>
      <c r="D2065" s="216" t="s">
        <v>779</v>
      </c>
      <c r="E2065" s="216" t="s">
        <v>705</v>
      </c>
      <c r="F2065" s="216"/>
      <c r="G2065" s="216" t="s">
        <v>724</v>
      </c>
      <c r="H2065" s="217" t="n">
        <v>0.00138</v>
      </c>
      <c r="I2065" s="228" t="s">
        <v>780</v>
      </c>
      <c r="J2065" s="229" t="s">
        <v>889</v>
      </c>
    </row>
    <row r="2066" customFormat="false" ht="25.5" hidden="false" customHeight="true" outlineLevel="0" collapsed="false">
      <c r="A2066" s="216" t="s">
        <v>661</v>
      </c>
      <c r="B2066" s="216" t="s">
        <v>781</v>
      </c>
      <c r="C2066" s="216" t="s">
        <v>81</v>
      </c>
      <c r="D2066" s="216" t="s">
        <v>782</v>
      </c>
      <c r="E2066" s="216" t="s">
        <v>705</v>
      </c>
      <c r="F2066" s="216"/>
      <c r="G2066" s="216" t="s">
        <v>724</v>
      </c>
      <c r="H2066" s="217" t="n">
        <v>0.000184</v>
      </c>
      <c r="I2066" s="228" t="s">
        <v>783</v>
      </c>
      <c r="J2066" s="229" t="s">
        <v>744</v>
      </c>
    </row>
    <row r="2067" customFormat="false" ht="25.5" hidden="false" customHeight="true" outlineLevel="0" collapsed="false">
      <c r="A2067" s="216" t="s">
        <v>661</v>
      </c>
      <c r="B2067" s="216" t="s">
        <v>741</v>
      </c>
      <c r="C2067" s="216" t="s">
        <v>81</v>
      </c>
      <c r="D2067" s="216" t="s">
        <v>742</v>
      </c>
      <c r="E2067" s="216" t="s">
        <v>705</v>
      </c>
      <c r="F2067" s="216"/>
      <c r="G2067" s="216" t="s">
        <v>724</v>
      </c>
      <c r="H2067" s="217" t="n">
        <v>0.000552</v>
      </c>
      <c r="I2067" s="228" t="s">
        <v>743</v>
      </c>
      <c r="J2067" s="229" t="s">
        <v>744</v>
      </c>
    </row>
    <row r="2068" customFormat="false" ht="24" hidden="false" customHeight="true" outlineLevel="0" collapsed="false">
      <c r="A2068" s="216" t="s">
        <v>661</v>
      </c>
      <c r="B2068" s="216" t="s">
        <v>1594</v>
      </c>
      <c r="C2068" s="216" t="s">
        <v>81</v>
      </c>
      <c r="D2068" s="216" t="s">
        <v>1595</v>
      </c>
      <c r="E2068" s="216" t="s">
        <v>705</v>
      </c>
      <c r="F2068" s="216"/>
      <c r="G2068" s="216" t="s">
        <v>724</v>
      </c>
      <c r="H2068" s="217" t="n">
        <v>4.6E-005</v>
      </c>
      <c r="I2068" s="228" t="s">
        <v>1596</v>
      </c>
      <c r="J2068" s="229" t="s">
        <v>744</v>
      </c>
    </row>
    <row r="2069" customFormat="false" ht="24" hidden="false" customHeight="true" outlineLevel="0" collapsed="false">
      <c r="A2069" s="216" t="s">
        <v>661</v>
      </c>
      <c r="B2069" s="216" t="s">
        <v>1597</v>
      </c>
      <c r="C2069" s="216" t="s">
        <v>81</v>
      </c>
      <c r="D2069" s="216" t="s">
        <v>1598</v>
      </c>
      <c r="E2069" s="216" t="s">
        <v>705</v>
      </c>
      <c r="F2069" s="216"/>
      <c r="G2069" s="216" t="s">
        <v>724</v>
      </c>
      <c r="H2069" s="217" t="n">
        <v>0.000184</v>
      </c>
      <c r="I2069" s="228" t="s">
        <v>1599</v>
      </c>
      <c r="J2069" s="229" t="s">
        <v>734</v>
      </c>
    </row>
    <row r="2070" customFormat="false" ht="24" hidden="false" customHeight="true" outlineLevel="0" collapsed="false">
      <c r="A2070" s="216" t="s">
        <v>661</v>
      </c>
      <c r="B2070" s="216" t="s">
        <v>774</v>
      </c>
      <c r="C2070" s="216" t="s">
        <v>81</v>
      </c>
      <c r="D2070" s="216" t="s">
        <v>775</v>
      </c>
      <c r="E2070" s="216" t="s">
        <v>769</v>
      </c>
      <c r="F2070" s="216"/>
      <c r="G2070" s="216" t="s">
        <v>776</v>
      </c>
      <c r="H2070" s="217" t="n">
        <v>0.000368</v>
      </c>
      <c r="I2070" s="228" t="s">
        <v>777</v>
      </c>
      <c r="J2070" s="229" t="s">
        <v>1153</v>
      </c>
    </row>
    <row r="2071" customFormat="false" ht="24" hidden="false" customHeight="true" outlineLevel="0" collapsed="false">
      <c r="A2071" s="216" t="s">
        <v>661</v>
      </c>
      <c r="B2071" s="216" t="s">
        <v>787</v>
      </c>
      <c r="C2071" s="216" t="s">
        <v>81</v>
      </c>
      <c r="D2071" s="216" t="s">
        <v>788</v>
      </c>
      <c r="E2071" s="216" t="s">
        <v>705</v>
      </c>
      <c r="F2071" s="216"/>
      <c r="G2071" s="216" t="s">
        <v>724</v>
      </c>
      <c r="H2071" s="217" t="n">
        <v>0.00414</v>
      </c>
      <c r="I2071" s="228" t="s">
        <v>789</v>
      </c>
      <c r="J2071" s="229" t="s">
        <v>1446</v>
      </c>
    </row>
    <row r="2072" customFormat="false" ht="25.5" hidden="false" customHeight="true" outlineLevel="0" collapsed="false">
      <c r="A2072" s="216" t="s">
        <v>661</v>
      </c>
      <c r="B2072" s="216" t="s">
        <v>767</v>
      </c>
      <c r="C2072" s="216" t="s">
        <v>81</v>
      </c>
      <c r="D2072" s="216" t="s">
        <v>768</v>
      </c>
      <c r="E2072" s="216" t="s">
        <v>769</v>
      </c>
      <c r="F2072" s="216"/>
      <c r="G2072" s="216" t="s">
        <v>724</v>
      </c>
      <c r="H2072" s="217" t="n">
        <v>0.093656</v>
      </c>
      <c r="I2072" s="228" t="s">
        <v>770</v>
      </c>
      <c r="J2072" s="229" t="s">
        <v>930</v>
      </c>
    </row>
    <row r="2073" customFormat="false" ht="24" hidden="false" customHeight="true" outlineLevel="0" collapsed="false">
      <c r="A2073" s="216" t="s">
        <v>661</v>
      </c>
      <c r="B2073" s="216" t="s">
        <v>796</v>
      </c>
      <c r="C2073" s="216" t="s">
        <v>81</v>
      </c>
      <c r="D2073" s="216" t="s">
        <v>797</v>
      </c>
      <c r="E2073" s="216" t="s">
        <v>705</v>
      </c>
      <c r="F2073" s="216"/>
      <c r="G2073" s="216" t="s">
        <v>724</v>
      </c>
      <c r="H2073" s="217" t="n">
        <v>0.001656</v>
      </c>
      <c r="I2073" s="228" t="s">
        <v>798</v>
      </c>
      <c r="J2073" s="229" t="s">
        <v>1207</v>
      </c>
    </row>
    <row r="2074" customFormat="false" ht="24" hidden="false" customHeight="true" outlineLevel="0" collapsed="false">
      <c r="A2074" s="216" t="s">
        <v>661</v>
      </c>
      <c r="B2074" s="216" t="s">
        <v>1602</v>
      </c>
      <c r="C2074" s="216" t="s">
        <v>81</v>
      </c>
      <c r="D2074" s="216" t="s">
        <v>1603</v>
      </c>
      <c r="E2074" s="216" t="s">
        <v>705</v>
      </c>
      <c r="F2074" s="216"/>
      <c r="G2074" s="216" t="s">
        <v>724</v>
      </c>
      <c r="H2074" s="217" t="n">
        <v>0.000276</v>
      </c>
      <c r="I2074" s="228" t="s">
        <v>1604</v>
      </c>
      <c r="J2074" s="229" t="s">
        <v>734</v>
      </c>
    </row>
    <row r="2075" customFormat="false" ht="25.5" hidden="false" customHeight="true" outlineLevel="0" collapsed="false">
      <c r="A2075" s="216" t="s">
        <v>661</v>
      </c>
      <c r="B2075" s="216" t="s">
        <v>751</v>
      </c>
      <c r="C2075" s="216" t="s">
        <v>81</v>
      </c>
      <c r="D2075" s="216" t="s">
        <v>752</v>
      </c>
      <c r="E2075" s="216" t="s">
        <v>705</v>
      </c>
      <c r="F2075" s="216"/>
      <c r="G2075" s="216" t="s">
        <v>640</v>
      </c>
      <c r="H2075" s="217" t="n">
        <v>0.000736</v>
      </c>
      <c r="I2075" s="228" t="s">
        <v>753</v>
      </c>
      <c r="J2075" s="229" t="s">
        <v>1154</v>
      </c>
    </row>
    <row r="2076" customFormat="false" ht="24" hidden="false" customHeight="true" outlineLevel="0" collapsed="false">
      <c r="A2076" s="216" t="s">
        <v>661</v>
      </c>
      <c r="B2076" s="216" t="s">
        <v>754</v>
      </c>
      <c r="C2076" s="216" t="s">
        <v>81</v>
      </c>
      <c r="D2076" s="216" t="s">
        <v>755</v>
      </c>
      <c r="E2076" s="216" t="s">
        <v>705</v>
      </c>
      <c r="F2076" s="216"/>
      <c r="G2076" s="216" t="s">
        <v>756</v>
      </c>
      <c r="H2076" s="217" t="n">
        <v>0.000736</v>
      </c>
      <c r="I2076" s="228" t="s">
        <v>757</v>
      </c>
      <c r="J2076" s="229" t="s">
        <v>744</v>
      </c>
    </row>
    <row r="2077" customFormat="false" ht="24" hidden="false" customHeight="true" outlineLevel="0" collapsed="false">
      <c r="A2077" s="216" t="s">
        <v>661</v>
      </c>
      <c r="B2077" s="216" t="s">
        <v>790</v>
      </c>
      <c r="C2077" s="216" t="s">
        <v>81</v>
      </c>
      <c r="D2077" s="216" t="s">
        <v>791</v>
      </c>
      <c r="E2077" s="216" t="s">
        <v>705</v>
      </c>
      <c r="F2077" s="216"/>
      <c r="G2077" s="216" t="s">
        <v>724</v>
      </c>
      <c r="H2077" s="217" t="n">
        <v>0.07337</v>
      </c>
      <c r="I2077" s="228" t="s">
        <v>792</v>
      </c>
      <c r="J2077" s="229" t="s">
        <v>932</v>
      </c>
    </row>
    <row r="2078" customFormat="false" ht="24" hidden="false" customHeight="true" outlineLevel="0" collapsed="false">
      <c r="A2078" s="216" t="s">
        <v>661</v>
      </c>
      <c r="B2078" s="216" t="s">
        <v>726</v>
      </c>
      <c r="C2078" s="216" t="s">
        <v>81</v>
      </c>
      <c r="D2078" s="216" t="s">
        <v>727</v>
      </c>
      <c r="E2078" s="216" t="s">
        <v>673</v>
      </c>
      <c r="F2078" s="216"/>
      <c r="G2078" s="216" t="s">
        <v>712</v>
      </c>
      <c r="H2078" s="217" t="n">
        <v>0.46</v>
      </c>
      <c r="I2078" s="228" t="s">
        <v>728</v>
      </c>
      <c r="J2078" s="229" t="s">
        <v>1870</v>
      </c>
    </row>
    <row r="2079" customFormat="false" ht="24" hidden="false" customHeight="true" outlineLevel="0" collapsed="false">
      <c r="A2079" s="216" t="s">
        <v>661</v>
      </c>
      <c r="B2079" s="216" t="s">
        <v>1715</v>
      </c>
      <c r="C2079" s="216" t="s">
        <v>81</v>
      </c>
      <c r="D2079" s="216" t="s">
        <v>1716</v>
      </c>
      <c r="E2079" s="216" t="s">
        <v>705</v>
      </c>
      <c r="F2079" s="216"/>
      <c r="G2079" s="216" t="s">
        <v>976</v>
      </c>
      <c r="H2079" s="217" t="n">
        <v>0.058</v>
      </c>
      <c r="I2079" s="228" t="s">
        <v>1717</v>
      </c>
      <c r="J2079" s="229" t="s">
        <v>1871</v>
      </c>
    </row>
    <row r="2080" customFormat="false" ht="24" hidden="false" customHeight="true" outlineLevel="0" collapsed="false">
      <c r="A2080" s="216" t="s">
        <v>661</v>
      </c>
      <c r="B2080" s="216" t="s">
        <v>1570</v>
      </c>
      <c r="C2080" s="216" t="s">
        <v>81</v>
      </c>
      <c r="D2080" s="216" t="s">
        <v>1571</v>
      </c>
      <c r="E2080" s="216" t="s">
        <v>673</v>
      </c>
      <c r="F2080" s="216"/>
      <c r="G2080" s="216" t="s">
        <v>712</v>
      </c>
      <c r="H2080" s="217" t="n">
        <v>0.46</v>
      </c>
      <c r="I2080" s="228" t="s">
        <v>884</v>
      </c>
      <c r="J2080" s="229" t="s">
        <v>906</v>
      </c>
    </row>
    <row r="2081" customFormat="false" ht="24" hidden="false" customHeight="true" outlineLevel="0" collapsed="false">
      <c r="A2081" s="216" t="s">
        <v>661</v>
      </c>
      <c r="B2081" s="216" t="s">
        <v>745</v>
      </c>
      <c r="C2081" s="216" t="s">
        <v>81</v>
      </c>
      <c r="D2081" s="216" t="s">
        <v>746</v>
      </c>
      <c r="E2081" s="216" t="s">
        <v>705</v>
      </c>
      <c r="F2081" s="216"/>
      <c r="G2081" s="216" t="s">
        <v>724</v>
      </c>
      <c r="H2081" s="217" t="n">
        <v>4.6E-005</v>
      </c>
      <c r="I2081" s="228" t="s">
        <v>747</v>
      </c>
      <c r="J2081" s="229" t="s">
        <v>744</v>
      </c>
    </row>
    <row r="2082" customFormat="false" ht="24" hidden="false" customHeight="true" outlineLevel="0" collapsed="false">
      <c r="A2082" s="216" t="s">
        <v>661</v>
      </c>
      <c r="B2082" s="216" t="s">
        <v>748</v>
      </c>
      <c r="C2082" s="216" t="s">
        <v>81</v>
      </c>
      <c r="D2082" s="216" t="s">
        <v>749</v>
      </c>
      <c r="E2082" s="216" t="s">
        <v>705</v>
      </c>
      <c r="F2082" s="216"/>
      <c r="G2082" s="216" t="s">
        <v>724</v>
      </c>
      <c r="H2082" s="217" t="n">
        <v>9.2E-005</v>
      </c>
      <c r="I2082" s="228" t="s">
        <v>750</v>
      </c>
      <c r="J2082" s="229" t="s">
        <v>744</v>
      </c>
    </row>
    <row r="2083" customFormat="false" ht="24" hidden="false" customHeight="true" outlineLevel="0" collapsed="false">
      <c r="A2083" s="216" t="s">
        <v>661</v>
      </c>
      <c r="B2083" s="216" t="s">
        <v>771</v>
      </c>
      <c r="C2083" s="216" t="s">
        <v>81</v>
      </c>
      <c r="D2083" s="216" t="s">
        <v>772</v>
      </c>
      <c r="E2083" s="216" t="s">
        <v>705</v>
      </c>
      <c r="F2083" s="216"/>
      <c r="G2083" s="216" t="s">
        <v>724</v>
      </c>
      <c r="H2083" s="217" t="n">
        <v>0.000138</v>
      </c>
      <c r="I2083" s="228" t="s">
        <v>773</v>
      </c>
      <c r="J2083" s="229" t="s">
        <v>744</v>
      </c>
    </row>
    <row r="2084" customFormat="false" ht="25.5" hidden="false" customHeight="true" outlineLevel="0" collapsed="false">
      <c r="A2084" s="216" t="s">
        <v>661</v>
      </c>
      <c r="B2084" s="216" t="s">
        <v>793</v>
      </c>
      <c r="C2084" s="216" t="s">
        <v>81</v>
      </c>
      <c r="D2084" s="216" t="s">
        <v>794</v>
      </c>
      <c r="E2084" s="216" t="s">
        <v>705</v>
      </c>
      <c r="F2084" s="216"/>
      <c r="G2084" s="216" t="s">
        <v>724</v>
      </c>
      <c r="H2084" s="217" t="n">
        <v>9.2E-005</v>
      </c>
      <c r="I2084" s="228" t="s">
        <v>795</v>
      </c>
      <c r="J2084" s="229" t="s">
        <v>734</v>
      </c>
    </row>
    <row r="2085" customFormat="false" ht="25.5" hidden="false" customHeight="true" outlineLevel="0" collapsed="false">
      <c r="A2085" s="216" t="s">
        <v>661</v>
      </c>
      <c r="B2085" s="216" t="s">
        <v>1873</v>
      </c>
      <c r="C2085" s="216" t="s">
        <v>81</v>
      </c>
      <c r="D2085" s="216" t="s">
        <v>1874</v>
      </c>
      <c r="E2085" s="216" t="s">
        <v>705</v>
      </c>
      <c r="F2085" s="216"/>
      <c r="G2085" s="216" t="s">
        <v>724</v>
      </c>
      <c r="H2085" s="217" t="n">
        <v>1</v>
      </c>
      <c r="I2085" s="228" t="s">
        <v>1875</v>
      </c>
      <c r="J2085" s="229" t="s">
        <v>1875</v>
      </c>
    </row>
    <row r="2086" customFormat="false" ht="24" hidden="false" customHeight="true" outlineLevel="0" collapsed="false">
      <c r="A2086" s="216" t="s">
        <v>661</v>
      </c>
      <c r="B2086" s="216" t="s">
        <v>1720</v>
      </c>
      <c r="C2086" s="216" t="s">
        <v>81</v>
      </c>
      <c r="D2086" s="216" t="s">
        <v>1721</v>
      </c>
      <c r="E2086" s="216" t="s">
        <v>705</v>
      </c>
      <c r="F2086" s="216"/>
      <c r="G2086" s="216" t="s">
        <v>1722</v>
      </c>
      <c r="H2086" s="217" t="n">
        <v>0.091</v>
      </c>
      <c r="I2086" s="228" t="s">
        <v>1723</v>
      </c>
      <c r="J2086" s="229" t="s">
        <v>1876</v>
      </c>
    </row>
    <row r="2087" customFormat="false" ht="13.5" hidden="false" customHeight="true" outlineLevel="0" collapsed="false">
      <c r="A2087" s="36"/>
      <c r="B2087" s="36"/>
      <c r="C2087" s="36"/>
      <c r="D2087" s="36"/>
      <c r="E2087" s="219" t="s">
        <v>676</v>
      </c>
      <c r="F2087" s="220" t="n">
        <v>16.1</v>
      </c>
      <c r="G2087" s="219" t="s">
        <v>677</v>
      </c>
      <c r="H2087" s="220" t="n">
        <v>0</v>
      </c>
      <c r="I2087" s="219" t="s">
        <v>678</v>
      </c>
      <c r="J2087" s="220" t="n">
        <v>16.1</v>
      </c>
    </row>
    <row r="2088" customFormat="false" ht="13.5" hidden="false" customHeight="true" outlineLevel="0" collapsed="false">
      <c r="A2088" s="36"/>
      <c r="B2088" s="36"/>
      <c r="C2088" s="36"/>
      <c r="D2088" s="36"/>
      <c r="E2088" s="219" t="s">
        <v>679</v>
      </c>
      <c r="F2088" s="220" t="n">
        <v>10.96</v>
      </c>
      <c r="G2088" s="36"/>
      <c r="H2088" s="219" t="s">
        <v>680</v>
      </c>
      <c r="I2088" s="219"/>
      <c r="J2088" s="220" t="n">
        <v>58.88</v>
      </c>
    </row>
    <row r="2089" customFormat="false" ht="49.5" hidden="false" customHeight="true" outlineLevel="0" collapsed="false">
      <c r="A2089" s="38"/>
      <c r="B2089" s="38"/>
      <c r="C2089" s="38"/>
      <c r="D2089" s="38"/>
      <c r="E2089" s="38"/>
      <c r="F2089" s="38"/>
      <c r="G2089" s="221" t="s">
        <v>681</v>
      </c>
      <c r="H2089" s="222" t="s">
        <v>1481</v>
      </c>
      <c r="I2089" s="221" t="s">
        <v>683</v>
      </c>
      <c r="J2089" s="223" t="n">
        <v>7065.6</v>
      </c>
    </row>
    <row r="2090" customFormat="false" ht="0.75" hidden="false" customHeight="true" outlineLevel="0" collapsed="false">
      <c r="A2090" s="224"/>
      <c r="B2090" s="224"/>
      <c r="C2090" s="224"/>
      <c r="D2090" s="224"/>
      <c r="E2090" s="224"/>
      <c r="F2090" s="224"/>
      <c r="G2090" s="224"/>
      <c r="H2090" s="224"/>
      <c r="I2090" s="224"/>
      <c r="J2090" s="224"/>
    </row>
    <row r="2091" customFormat="false" ht="18" hidden="false" customHeight="true" outlineLevel="0" collapsed="false">
      <c r="A2091" s="207" t="s">
        <v>321</v>
      </c>
      <c r="B2091" s="207" t="s">
        <v>647</v>
      </c>
      <c r="C2091" s="207" t="s">
        <v>648</v>
      </c>
      <c r="D2091" s="207" t="s">
        <v>649</v>
      </c>
      <c r="E2091" s="207" t="s">
        <v>650</v>
      </c>
      <c r="F2091" s="207"/>
      <c r="G2091" s="207" t="s">
        <v>651</v>
      </c>
      <c r="H2091" s="207" t="s">
        <v>652</v>
      </c>
      <c r="I2091" s="207" t="s">
        <v>653</v>
      </c>
      <c r="J2091" s="207" t="s">
        <v>654</v>
      </c>
    </row>
    <row r="2092" customFormat="false" ht="25.5" hidden="false" customHeight="true" outlineLevel="0" collapsed="false">
      <c r="A2092" s="208" t="s">
        <v>655</v>
      </c>
      <c r="B2092" s="208" t="s">
        <v>1878</v>
      </c>
      <c r="C2092" s="208" t="s">
        <v>81</v>
      </c>
      <c r="D2092" s="208" t="s">
        <v>1879</v>
      </c>
      <c r="E2092" s="208" t="s">
        <v>1817</v>
      </c>
      <c r="F2092" s="208"/>
      <c r="G2092" s="208" t="s">
        <v>724</v>
      </c>
      <c r="H2092" s="210" t="n">
        <v>1</v>
      </c>
      <c r="I2092" s="211" t="n">
        <v>54.84</v>
      </c>
      <c r="J2092" s="211" t="n">
        <v>54.84</v>
      </c>
    </row>
    <row r="2093" customFormat="false" ht="15" hidden="false" customHeight="true" outlineLevel="0" collapsed="false">
      <c r="A2093" s="207" t="s">
        <v>725</v>
      </c>
      <c r="B2093" s="207" t="s">
        <v>647</v>
      </c>
      <c r="C2093" s="207" t="s">
        <v>648</v>
      </c>
      <c r="D2093" s="207" t="s">
        <v>649</v>
      </c>
      <c r="E2093" s="207" t="s">
        <v>650</v>
      </c>
      <c r="F2093" s="207"/>
      <c r="G2093" s="207" t="s">
        <v>651</v>
      </c>
      <c r="H2093" s="207" t="s">
        <v>652</v>
      </c>
      <c r="I2093" s="207" t="s">
        <v>653</v>
      </c>
      <c r="J2093" s="207" t="s">
        <v>654</v>
      </c>
    </row>
    <row r="2094" customFormat="false" ht="24" hidden="false" customHeight="true" outlineLevel="0" collapsed="false">
      <c r="A2094" s="216" t="s">
        <v>661</v>
      </c>
      <c r="B2094" s="216" t="s">
        <v>1720</v>
      </c>
      <c r="C2094" s="216" t="s">
        <v>81</v>
      </c>
      <c r="D2094" s="216" t="s">
        <v>1721</v>
      </c>
      <c r="E2094" s="216" t="s">
        <v>705</v>
      </c>
      <c r="F2094" s="216"/>
      <c r="G2094" s="216" t="s">
        <v>1722</v>
      </c>
      <c r="H2094" s="217" t="n">
        <v>0.106</v>
      </c>
      <c r="I2094" s="228" t="s">
        <v>1723</v>
      </c>
      <c r="J2094" s="229" t="s">
        <v>1880</v>
      </c>
    </row>
    <row r="2095" customFormat="false" ht="24" hidden="false" customHeight="true" outlineLevel="0" collapsed="false">
      <c r="A2095" s="216" t="s">
        <v>661</v>
      </c>
      <c r="B2095" s="216" t="s">
        <v>1570</v>
      </c>
      <c r="C2095" s="216" t="s">
        <v>81</v>
      </c>
      <c r="D2095" s="216" t="s">
        <v>1571</v>
      </c>
      <c r="E2095" s="216" t="s">
        <v>673</v>
      </c>
      <c r="F2095" s="216"/>
      <c r="G2095" s="216" t="s">
        <v>712</v>
      </c>
      <c r="H2095" s="217" t="n">
        <v>0.46</v>
      </c>
      <c r="I2095" s="228" t="s">
        <v>884</v>
      </c>
      <c r="J2095" s="229" t="s">
        <v>906</v>
      </c>
    </row>
    <row r="2096" customFormat="false" ht="24" hidden="false" customHeight="true" outlineLevel="0" collapsed="false">
      <c r="A2096" s="216" t="s">
        <v>661</v>
      </c>
      <c r="B2096" s="216" t="s">
        <v>726</v>
      </c>
      <c r="C2096" s="216" t="s">
        <v>81</v>
      </c>
      <c r="D2096" s="216" t="s">
        <v>727</v>
      </c>
      <c r="E2096" s="216" t="s">
        <v>673</v>
      </c>
      <c r="F2096" s="216"/>
      <c r="G2096" s="216" t="s">
        <v>712</v>
      </c>
      <c r="H2096" s="217" t="n">
        <v>0.46</v>
      </c>
      <c r="I2096" s="228" t="s">
        <v>728</v>
      </c>
      <c r="J2096" s="229" t="s">
        <v>1870</v>
      </c>
    </row>
    <row r="2097" customFormat="false" ht="24" hidden="false" customHeight="true" outlineLevel="0" collapsed="false">
      <c r="A2097" s="212" t="s">
        <v>655</v>
      </c>
      <c r="B2097" s="212" t="s">
        <v>730</v>
      </c>
      <c r="C2097" s="212" t="s">
        <v>81</v>
      </c>
      <c r="D2097" s="212" t="s">
        <v>731</v>
      </c>
      <c r="E2097" s="212" t="s">
        <v>732</v>
      </c>
      <c r="F2097" s="212"/>
      <c r="G2097" s="212" t="s">
        <v>724</v>
      </c>
      <c r="H2097" s="214" t="n">
        <v>0.46</v>
      </c>
      <c r="I2097" s="230" t="s">
        <v>733</v>
      </c>
      <c r="J2097" s="231" t="s">
        <v>1872</v>
      </c>
    </row>
    <row r="2098" customFormat="false" ht="25.5" hidden="false" customHeight="true" outlineLevel="0" collapsed="false">
      <c r="A2098" s="216" t="s">
        <v>661</v>
      </c>
      <c r="B2098" s="216" t="s">
        <v>1881</v>
      </c>
      <c r="C2098" s="216" t="s">
        <v>81</v>
      </c>
      <c r="D2098" s="216" t="s">
        <v>1882</v>
      </c>
      <c r="E2098" s="216" t="s">
        <v>705</v>
      </c>
      <c r="F2098" s="216"/>
      <c r="G2098" s="216" t="s">
        <v>724</v>
      </c>
      <c r="H2098" s="217" t="n">
        <v>1</v>
      </c>
      <c r="I2098" s="228" t="s">
        <v>1883</v>
      </c>
      <c r="J2098" s="229" t="s">
        <v>1883</v>
      </c>
    </row>
    <row r="2099" customFormat="false" ht="24" hidden="false" customHeight="true" outlineLevel="0" collapsed="false">
      <c r="A2099" s="212" t="s">
        <v>655</v>
      </c>
      <c r="B2099" s="212" t="s">
        <v>1573</v>
      </c>
      <c r="C2099" s="212" t="s">
        <v>81</v>
      </c>
      <c r="D2099" s="212" t="s">
        <v>1574</v>
      </c>
      <c r="E2099" s="212" t="s">
        <v>732</v>
      </c>
      <c r="F2099" s="212"/>
      <c r="G2099" s="212" t="s">
        <v>724</v>
      </c>
      <c r="H2099" s="214" t="n">
        <v>0.46</v>
      </c>
      <c r="I2099" s="230" t="s">
        <v>1575</v>
      </c>
      <c r="J2099" s="231" t="s">
        <v>1869</v>
      </c>
    </row>
    <row r="2100" customFormat="false" ht="24" hidden="false" customHeight="true" outlineLevel="0" collapsed="false">
      <c r="A2100" s="216" t="s">
        <v>661</v>
      </c>
      <c r="B2100" s="216" t="s">
        <v>1715</v>
      </c>
      <c r="C2100" s="216" t="s">
        <v>81</v>
      </c>
      <c r="D2100" s="216" t="s">
        <v>1716</v>
      </c>
      <c r="E2100" s="216" t="s">
        <v>705</v>
      </c>
      <c r="F2100" s="216"/>
      <c r="G2100" s="216" t="s">
        <v>976</v>
      </c>
      <c r="H2100" s="217" t="n">
        <v>0.067</v>
      </c>
      <c r="I2100" s="228" t="s">
        <v>1717</v>
      </c>
      <c r="J2100" s="229" t="s">
        <v>1884</v>
      </c>
    </row>
    <row r="2101" customFormat="false" ht="39.75" hidden="false" customHeight="true" outlineLevel="0" collapsed="false">
      <c r="A2101" s="207" t="s">
        <v>740</v>
      </c>
      <c r="B2101" s="207"/>
      <c r="C2101" s="207"/>
      <c r="D2101" s="207"/>
      <c r="E2101" s="207"/>
      <c r="F2101" s="207"/>
      <c r="G2101" s="207"/>
      <c r="H2101" s="207"/>
      <c r="I2101" s="207"/>
      <c r="J2101" s="207"/>
    </row>
    <row r="2102" customFormat="false" ht="15" hidden="false" customHeight="true" outlineLevel="0" collapsed="false">
      <c r="A2102" s="207" t="s">
        <v>725</v>
      </c>
      <c r="B2102" s="207" t="s">
        <v>647</v>
      </c>
      <c r="C2102" s="207" t="s">
        <v>648</v>
      </c>
      <c r="D2102" s="207" t="s">
        <v>649</v>
      </c>
      <c r="E2102" s="207" t="s">
        <v>650</v>
      </c>
      <c r="F2102" s="207"/>
      <c r="G2102" s="207" t="s">
        <v>651</v>
      </c>
      <c r="H2102" s="207" t="s">
        <v>652</v>
      </c>
      <c r="I2102" s="207" t="s">
        <v>653</v>
      </c>
      <c r="J2102" s="207" t="s">
        <v>654</v>
      </c>
    </row>
    <row r="2103" customFormat="false" ht="24" hidden="false" customHeight="true" outlineLevel="0" collapsed="false">
      <c r="A2103" s="216" t="s">
        <v>661</v>
      </c>
      <c r="B2103" s="216" t="s">
        <v>1720</v>
      </c>
      <c r="C2103" s="216" t="s">
        <v>81</v>
      </c>
      <c r="D2103" s="216" t="s">
        <v>1721</v>
      </c>
      <c r="E2103" s="216" t="s">
        <v>705</v>
      </c>
      <c r="F2103" s="216"/>
      <c r="G2103" s="216" t="s">
        <v>1722</v>
      </c>
      <c r="H2103" s="217" t="n">
        <v>0.106</v>
      </c>
      <c r="I2103" s="228" t="s">
        <v>1723</v>
      </c>
      <c r="J2103" s="229" t="s">
        <v>1880</v>
      </c>
    </row>
    <row r="2104" customFormat="false" ht="24" hidden="false" customHeight="true" outlineLevel="0" collapsed="false">
      <c r="A2104" s="216" t="s">
        <v>661</v>
      </c>
      <c r="B2104" s="216" t="s">
        <v>1570</v>
      </c>
      <c r="C2104" s="216" t="s">
        <v>81</v>
      </c>
      <c r="D2104" s="216" t="s">
        <v>1571</v>
      </c>
      <c r="E2104" s="216" t="s">
        <v>673</v>
      </c>
      <c r="F2104" s="216"/>
      <c r="G2104" s="216" t="s">
        <v>712</v>
      </c>
      <c r="H2104" s="217" t="n">
        <v>0.46</v>
      </c>
      <c r="I2104" s="228" t="s">
        <v>884</v>
      </c>
      <c r="J2104" s="229" t="s">
        <v>906</v>
      </c>
    </row>
    <row r="2105" customFormat="false" ht="24" hidden="false" customHeight="true" outlineLevel="0" collapsed="false">
      <c r="A2105" s="216" t="s">
        <v>661</v>
      </c>
      <c r="B2105" s="216" t="s">
        <v>726</v>
      </c>
      <c r="C2105" s="216" t="s">
        <v>81</v>
      </c>
      <c r="D2105" s="216" t="s">
        <v>727</v>
      </c>
      <c r="E2105" s="216" t="s">
        <v>673</v>
      </c>
      <c r="F2105" s="216"/>
      <c r="G2105" s="216" t="s">
        <v>712</v>
      </c>
      <c r="H2105" s="217" t="n">
        <v>0.46</v>
      </c>
      <c r="I2105" s="228" t="s">
        <v>728</v>
      </c>
      <c r="J2105" s="229" t="s">
        <v>1870</v>
      </c>
    </row>
    <row r="2106" customFormat="false" ht="25.5" hidden="false" customHeight="true" outlineLevel="0" collapsed="false">
      <c r="A2106" s="216" t="s">
        <v>661</v>
      </c>
      <c r="B2106" s="216" t="s">
        <v>741</v>
      </c>
      <c r="C2106" s="216" t="s">
        <v>81</v>
      </c>
      <c r="D2106" s="216" t="s">
        <v>742</v>
      </c>
      <c r="E2106" s="216" t="s">
        <v>705</v>
      </c>
      <c r="F2106" s="216"/>
      <c r="G2106" s="216" t="s">
        <v>724</v>
      </c>
      <c r="H2106" s="217" t="n">
        <v>0.000552</v>
      </c>
      <c r="I2106" s="228" t="s">
        <v>743</v>
      </c>
      <c r="J2106" s="229" t="s">
        <v>744</v>
      </c>
    </row>
    <row r="2107" customFormat="false" ht="24" hidden="false" customHeight="true" outlineLevel="0" collapsed="false">
      <c r="A2107" s="216" t="s">
        <v>661</v>
      </c>
      <c r="B2107" s="216" t="s">
        <v>745</v>
      </c>
      <c r="C2107" s="216" t="s">
        <v>81</v>
      </c>
      <c r="D2107" s="216" t="s">
        <v>746</v>
      </c>
      <c r="E2107" s="216" t="s">
        <v>705</v>
      </c>
      <c r="F2107" s="216"/>
      <c r="G2107" s="216" t="s">
        <v>724</v>
      </c>
      <c r="H2107" s="217" t="n">
        <v>4.6E-005</v>
      </c>
      <c r="I2107" s="228" t="s">
        <v>747</v>
      </c>
      <c r="J2107" s="229" t="s">
        <v>744</v>
      </c>
    </row>
    <row r="2108" customFormat="false" ht="24" hidden="false" customHeight="true" outlineLevel="0" collapsed="false">
      <c r="A2108" s="216" t="s">
        <v>661</v>
      </c>
      <c r="B2108" s="216" t="s">
        <v>748</v>
      </c>
      <c r="C2108" s="216" t="s">
        <v>81</v>
      </c>
      <c r="D2108" s="216" t="s">
        <v>749</v>
      </c>
      <c r="E2108" s="216" t="s">
        <v>705</v>
      </c>
      <c r="F2108" s="216"/>
      <c r="G2108" s="216" t="s">
        <v>724</v>
      </c>
      <c r="H2108" s="217" t="n">
        <v>9.2E-005</v>
      </c>
      <c r="I2108" s="228" t="s">
        <v>750</v>
      </c>
      <c r="J2108" s="229" t="s">
        <v>744</v>
      </c>
    </row>
    <row r="2109" customFormat="false" ht="25.5" hidden="false" customHeight="true" outlineLevel="0" collapsed="false">
      <c r="A2109" s="216" t="s">
        <v>661</v>
      </c>
      <c r="B2109" s="216" t="s">
        <v>751</v>
      </c>
      <c r="C2109" s="216" t="s">
        <v>81</v>
      </c>
      <c r="D2109" s="216" t="s">
        <v>752</v>
      </c>
      <c r="E2109" s="216" t="s">
        <v>705</v>
      </c>
      <c r="F2109" s="216"/>
      <c r="G2109" s="216" t="s">
        <v>640</v>
      </c>
      <c r="H2109" s="217" t="n">
        <v>0.000736</v>
      </c>
      <c r="I2109" s="228" t="s">
        <v>753</v>
      </c>
      <c r="J2109" s="229" t="s">
        <v>1154</v>
      </c>
    </row>
    <row r="2110" customFormat="false" ht="24" hidden="false" customHeight="true" outlineLevel="0" collapsed="false">
      <c r="A2110" s="216" t="s">
        <v>661</v>
      </c>
      <c r="B2110" s="216" t="s">
        <v>754</v>
      </c>
      <c r="C2110" s="216" t="s">
        <v>81</v>
      </c>
      <c r="D2110" s="216" t="s">
        <v>755</v>
      </c>
      <c r="E2110" s="216" t="s">
        <v>705</v>
      </c>
      <c r="F2110" s="216"/>
      <c r="G2110" s="216" t="s">
        <v>756</v>
      </c>
      <c r="H2110" s="217" t="n">
        <v>0.000736</v>
      </c>
      <c r="I2110" s="228" t="s">
        <v>757</v>
      </c>
      <c r="J2110" s="229" t="s">
        <v>744</v>
      </c>
    </row>
    <row r="2111" customFormat="false" ht="24" hidden="false" customHeight="true" outlineLevel="0" collapsed="false">
      <c r="A2111" s="216" t="s">
        <v>661</v>
      </c>
      <c r="B2111" s="216" t="s">
        <v>758</v>
      </c>
      <c r="C2111" s="216" t="s">
        <v>81</v>
      </c>
      <c r="D2111" s="216" t="s">
        <v>759</v>
      </c>
      <c r="E2111" s="216" t="s">
        <v>705</v>
      </c>
      <c r="F2111" s="216"/>
      <c r="G2111" s="216" t="s">
        <v>640</v>
      </c>
      <c r="H2111" s="217" t="n">
        <v>0.002116</v>
      </c>
      <c r="I2111" s="228" t="s">
        <v>760</v>
      </c>
      <c r="J2111" s="229" t="s">
        <v>1207</v>
      </c>
    </row>
    <row r="2112" customFormat="false" ht="24" hidden="false" customHeight="true" outlineLevel="0" collapsed="false">
      <c r="A2112" s="216" t="s">
        <v>661</v>
      </c>
      <c r="B2112" s="216" t="s">
        <v>761</v>
      </c>
      <c r="C2112" s="216" t="s">
        <v>81</v>
      </c>
      <c r="D2112" s="216" t="s">
        <v>762</v>
      </c>
      <c r="E2112" s="216" t="s">
        <v>705</v>
      </c>
      <c r="F2112" s="216"/>
      <c r="G2112" s="216" t="s">
        <v>724</v>
      </c>
      <c r="H2112" s="217" t="n">
        <v>0.093656</v>
      </c>
      <c r="I2112" s="228" t="s">
        <v>763</v>
      </c>
      <c r="J2112" s="229" t="s">
        <v>1877</v>
      </c>
    </row>
    <row r="2113" customFormat="false" ht="24" hidden="false" customHeight="true" outlineLevel="0" collapsed="false">
      <c r="A2113" s="216" t="s">
        <v>661</v>
      </c>
      <c r="B2113" s="216" t="s">
        <v>764</v>
      </c>
      <c r="C2113" s="216" t="s">
        <v>81</v>
      </c>
      <c r="D2113" s="216" t="s">
        <v>765</v>
      </c>
      <c r="E2113" s="216" t="s">
        <v>705</v>
      </c>
      <c r="F2113" s="216"/>
      <c r="G2113" s="216" t="s">
        <v>724</v>
      </c>
      <c r="H2113" s="217" t="n">
        <v>0.00414</v>
      </c>
      <c r="I2113" s="228" t="s">
        <v>766</v>
      </c>
      <c r="J2113" s="229" t="s">
        <v>734</v>
      </c>
    </row>
    <row r="2114" customFormat="false" ht="25.5" hidden="false" customHeight="true" outlineLevel="0" collapsed="false">
      <c r="A2114" s="216" t="s">
        <v>661</v>
      </c>
      <c r="B2114" s="216" t="s">
        <v>767</v>
      </c>
      <c r="C2114" s="216" t="s">
        <v>81</v>
      </c>
      <c r="D2114" s="216" t="s">
        <v>768</v>
      </c>
      <c r="E2114" s="216" t="s">
        <v>769</v>
      </c>
      <c r="F2114" s="216"/>
      <c r="G2114" s="216" t="s">
        <v>724</v>
      </c>
      <c r="H2114" s="217" t="n">
        <v>0.093656</v>
      </c>
      <c r="I2114" s="228" t="s">
        <v>770</v>
      </c>
      <c r="J2114" s="229" t="s">
        <v>930</v>
      </c>
    </row>
    <row r="2115" customFormat="false" ht="24" hidden="false" customHeight="true" outlineLevel="0" collapsed="false">
      <c r="A2115" s="216" t="s">
        <v>661</v>
      </c>
      <c r="B2115" s="216" t="s">
        <v>771</v>
      </c>
      <c r="C2115" s="216" t="s">
        <v>81</v>
      </c>
      <c r="D2115" s="216" t="s">
        <v>772</v>
      </c>
      <c r="E2115" s="216" t="s">
        <v>705</v>
      </c>
      <c r="F2115" s="216"/>
      <c r="G2115" s="216" t="s">
        <v>724</v>
      </c>
      <c r="H2115" s="217" t="n">
        <v>0.000138</v>
      </c>
      <c r="I2115" s="228" t="s">
        <v>773</v>
      </c>
      <c r="J2115" s="229" t="s">
        <v>744</v>
      </c>
    </row>
    <row r="2116" customFormat="false" ht="24" hidden="false" customHeight="true" outlineLevel="0" collapsed="false">
      <c r="A2116" s="216" t="s">
        <v>661</v>
      </c>
      <c r="B2116" s="216" t="s">
        <v>774</v>
      </c>
      <c r="C2116" s="216" t="s">
        <v>81</v>
      </c>
      <c r="D2116" s="216" t="s">
        <v>775</v>
      </c>
      <c r="E2116" s="216" t="s">
        <v>769</v>
      </c>
      <c r="F2116" s="216"/>
      <c r="G2116" s="216" t="s">
        <v>776</v>
      </c>
      <c r="H2116" s="217" t="n">
        <v>0.000368</v>
      </c>
      <c r="I2116" s="228" t="s">
        <v>777</v>
      </c>
      <c r="J2116" s="229" t="s">
        <v>1153</v>
      </c>
    </row>
    <row r="2117" customFormat="false" ht="24" hidden="false" customHeight="true" outlineLevel="0" collapsed="false">
      <c r="A2117" s="216" t="s">
        <v>661</v>
      </c>
      <c r="B2117" s="216" t="s">
        <v>778</v>
      </c>
      <c r="C2117" s="216" t="s">
        <v>81</v>
      </c>
      <c r="D2117" s="216" t="s">
        <v>779</v>
      </c>
      <c r="E2117" s="216" t="s">
        <v>705</v>
      </c>
      <c r="F2117" s="216"/>
      <c r="G2117" s="216" t="s">
        <v>724</v>
      </c>
      <c r="H2117" s="217" t="n">
        <v>0.00138</v>
      </c>
      <c r="I2117" s="228" t="s">
        <v>780</v>
      </c>
      <c r="J2117" s="229" t="s">
        <v>889</v>
      </c>
    </row>
    <row r="2118" customFormat="false" ht="25.5" hidden="false" customHeight="true" outlineLevel="0" collapsed="false">
      <c r="A2118" s="216" t="s">
        <v>661</v>
      </c>
      <c r="B2118" s="216" t="s">
        <v>781</v>
      </c>
      <c r="C2118" s="216" t="s">
        <v>81</v>
      </c>
      <c r="D2118" s="216" t="s">
        <v>782</v>
      </c>
      <c r="E2118" s="216" t="s">
        <v>705</v>
      </c>
      <c r="F2118" s="216"/>
      <c r="G2118" s="216" t="s">
        <v>724</v>
      </c>
      <c r="H2118" s="217" t="n">
        <v>0.000184</v>
      </c>
      <c r="I2118" s="228" t="s">
        <v>783</v>
      </c>
      <c r="J2118" s="229" t="s">
        <v>744</v>
      </c>
    </row>
    <row r="2119" customFormat="false" ht="24" hidden="false" customHeight="true" outlineLevel="0" collapsed="false">
      <c r="A2119" s="216" t="s">
        <v>661</v>
      </c>
      <c r="B2119" s="216" t="s">
        <v>784</v>
      </c>
      <c r="C2119" s="216" t="s">
        <v>81</v>
      </c>
      <c r="D2119" s="216" t="s">
        <v>785</v>
      </c>
      <c r="E2119" s="216" t="s">
        <v>769</v>
      </c>
      <c r="F2119" s="216"/>
      <c r="G2119" s="216" t="s">
        <v>724</v>
      </c>
      <c r="H2119" s="217" t="n">
        <v>0.00414</v>
      </c>
      <c r="I2119" s="228" t="s">
        <v>786</v>
      </c>
      <c r="J2119" s="229" t="s">
        <v>1154</v>
      </c>
    </row>
    <row r="2120" customFormat="false" ht="24" hidden="false" customHeight="true" outlineLevel="0" collapsed="false">
      <c r="A2120" s="216" t="s">
        <v>661</v>
      </c>
      <c r="B2120" s="216" t="s">
        <v>787</v>
      </c>
      <c r="C2120" s="216" t="s">
        <v>81</v>
      </c>
      <c r="D2120" s="216" t="s">
        <v>788</v>
      </c>
      <c r="E2120" s="216" t="s">
        <v>705</v>
      </c>
      <c r="F2120" s="216"/>
      <c r="G2120" s="216" t="s">
        <v>724</v>
      </c>
      <c r="H2120" s="217" t="n">
        <v>0.00414</v>
      </c>
      <c r="I2120" s="228" t="s">
        <v>789</v>
      </c>
      <c r="J2120" s="229" t="s">
        <v>1446</v>
      </c>
    </row>
    <row r="2121" customFormat="false" ht="24" hidden="false" customHeight="true" outlineLevel="0" collapsed="false">
      <c r="A2121" s="216" t="s">
        <v>661</v>
      </c>
      <c r="B2121" s="216" t="s">
        <v>790</v>
      </c>
      <c r="C2121" s="216" t="s">
        <v>81</v>
      </c>
      <c r="D2121" s="216" t="s">
        <v>791</v>
      </c>
      <c r="E2121" s="216" t="s">
        <v>705</v>
      </c>
      <c r="F2121" s="216"/>
      <c r="G2121" s="216" t="s">
        <v>724</v>
      </c>
      <c r="H2121" s="217" t="n">
        <v>0.07337</v>
      </c>
      <c r="I2121" s="228" t="s">
        <v>792</v>
      </c>
      <c r="J2121" s="229" t="s">
        <v>932</v>
      </c>
    </row>
    <row r="2122" customFormat="false" ht="25.5" hidden="false" customHeight="true" outlineLevel="0" collapsed="false">
      <c r="A2122" s="216" t="s">
        <v>661</v>
      </c>
      <c r="B2122" s="216" t="s">
        <v>793</v>
      </c>
      <c r="C2122" s="216" t="s">
        <v>81</v>
      </c>
      <c r="D2122" s="216" t="s">
        <v>794</v>
      </c>
      <c r="E2122" s="216" t="s">
        <v>705</v>
      </c>
      <c r="F2122" s="216"/>
      <c r="G2122" s="216" t="s">
        <v>724</v>
      </c>
      <c r="H2122" s="217" t="n">
        <v>9.2E-005</v>
      </c>
      <c r="I2122" s="228" t="s">
        <v>795</v>
      </c>
      <c r="J2122" s="229" t="s">
        <v>734</v>
      </c>
    </row>
    <row r="2123" customFormat="false" ht="24" hidden="false" customHeight="true" outlineLevel="0" collapsed="false">
      <c r="A2123" s="216" t="s">
        <v>661</v>
      </c>
      <c r="B2123" s="216" t="s">
        <v>796</v>
      </c>
      <c r="C2123" s="216" t="s">
        <v>81</v>
      </c>
      <c r="D2123" s="216" t="s">
        <v>797</v>
      </c>
      <c r="E2123" s="216" t="s">
        <v>705</v>
      </c>
      <c r="F2123" s="216"/>
      <c r="G2123" s="216" t="s">
        <v>724</v>
      </c>
      <c r="H2123" s="217" t="n">
        <v>0.001656</v>
      </c>
      <c r="I2123" s="228" t="s">
        <v>798</v>
      </c>
      <c r="J2123" s="229" t="s">
        <v>1207</v>
      </c>
    </row>
    <row r="2124" customFormat="false" ht="25.5" hidden="false" customHeight="true" outlineLevel="0" collapsed="false">
      <c r="A2124" s="216" t="s">
        <v>661</v>
      </c>
      <c r="B2124" s="216" t="s">
        <v>1881</v>
      </c>
      <c r="C2124" s="216" t="s">
        <v>81</v>
      </c>
      <c r="D2124" s="216" t="s">
        <v>1882</v>
      </c>
      <c r="E2124" s="216" t="s">
        <v>705</v>
      </c>
      <c r="F2124" s="216"/>
      <c r="G2124" s="216" t="s">
        <v>724</v>
      </c>
      <c r="H2124" s="217" t="n">
        <v>1</v>
      </c>
      <c r="I2124" s="228" t="s">
        <v>1883</v>
      </c>
      <c r="J2124" s="229" t="s">
        <v>1883</v>
      </c>
    </row>
    <row r="2125" customFormat="false" ht="24" hidden="false" customHeight="true" outlineLevel="0" collapsed="false">
      <c r="A2125" s="216" t="s">
        <v>661</v>
      </c>
      <c r="B2125" s="216" t="s">
        <v>1581</v>
      </c>
      <c r="C2125" s="216" t="s">
        <v>81</v>
      </c>
      <c r="D2125" s="216" t="s">
        <v>1582</v>
      </c>
      <c r="E2125" s="216" t="s">
        <v>705</v>
      </c>
      <c r="F2125" s="216"/>
      <c r="G2125" s="216" t="s">
        <v>724</v>
      </c>
      <c r="H2125" s="217" t="n">
        <v>0.000322</v>
      </c>
      <c r="I2125" s="228" t="s">
        <v>1583</v>
      </c>
      <c r="J2125" s="229" t="s">
        <v>744</v>
      </c>
    </row>
    <row r="2126" customFormat="false" ht="24" hidden="false" customHeight="true" outlineLevel="0" collapsed="false">
      <c r="A2126" s="216" t="s">
        <v>661</v>
      </c>
      <c r="B2126" s="216" t="s">
        <v>1585</v>
      </c>
      <c r="C2126" s="216" t="s">
        <v>81</v>
      </c>
      <c r="D2126" s="216" t="s">
        <v>1586</v>
      </c>
      <c r="E2126" s="216" t="s">
        <v>705</v>
      </c>
      <c r="F2126" s="216"/>
      <c r="G2126" s="216" t="s">
        <v>724</v>
      </c>
      <c r="H2126" s="217" t="n">
        <v>0.000184</v>
      </c>
      <c r="I2126" s="228" t="s">
        <v>1587</v>
      </c>
      <c r="J2126" s="229" t="s">
        <v>744</v>
      </c>
    </row>
    <row r="2127" customFormat="false" ht="24" hidden="false" customHeight="true" outlineLevel="0" collapsed="false">
      <c r="A2127" s="216" t="s">
        <v>661</v>
      </c>
      <c r="B2127" s="216" t="s">
        <v>1588</v>
      </c>
      <c r="C2127" s="216" t="s">
        <v>81</v>
      </c>
      <c r="D2127" s="216" t="s">
        <v>1589</v>
      </c>
      <c r="E2127" s="216" t="s">
        <v>705</v>
      </c>
      <c r="F2127" s="216"/>
      <c r="G2127" s="216" t="s">
        <v>724</v>
      </c>
      <c r="H2127" s="217" t="n">
        <v>0.000506</v>
      </c>
      <c r="I2127" s="228" t="s">
        <v>1590</v>
      </c>
      <c r="J2127" s="229" t="s">
        <v>734</v>
      </c>
    </row>
    <row r="2128" customFormat="false" ht="24" hidden="false" customHeight="true" outlineLevel="0" collapsed="false">
      <c r="A2128" s="216" t="s">
        <v>661</v>
      </c>
      <c r="B2128" s="216" t="s">
        <v>1591</v>
      </c>
      <c r="C2128" s="216" t="s">
        <v>81</v>
      </c>
      <c r="D2128" s="216" t="s">
        <v>1592</v>
      </c>
      <c r="E2128" s="216" t="s">
        <v>705</v>
      </c>
      <c r="F2128" s="216"/>
      <c r="G2128" s="216" t="s">
        <v>724</v>
      </c>
      <c r="H2128" s="217" t="n">
        <v>4.6E-005</v>
      </c>
      <c r="I2128" s="228" t="s">
        <v>1593</v>
      </c>
      <c r="J2128" s="229" t="s">
        <v>744</v>
      </c>
    </row>
    <row r="2129" customFormat="false" ht="24" hidden="false" customHeight="true" outlineLevel="0" collapsed="false">
      <c r="A2129" s="216" t="s">
        <v>661</v>
      </c>
      <c r="B2129" s="216" t="s">
        <v>1594</v>
      </c>
      <c r="C2129" s="216" t="s">
        <v>81</v>
      </c>
      <c r="D2129" s="216" t="s">
        <v>1595</v>
      </c>
      <c r="E2129" s="216" t="s">
        <v>705</v>
      </c>
      <c r="F2129" s="216"/>
      <c r="G2129" s="216" t="s">
        <v>724</v>
      </c>
      <c r="H2129" s="217" t="n">
        <v>4.6E-005</v>
      </c>
      <c r="I2129" s="228" t="s">
        <v>1596</v>
      </c>
      <c r="J2129" s="229" t="s">
        <v>744</v>
      </c>
    </row>
    <row r="2130" customFormat="false" ht="24" hidden="false" customHeight="true" outlineLevel="0" collapsed="false">
      <c r="A2130" s="216" t="s">
        <v>661</v>
      </c>
      <c r="B2130" s="216" t="s">
        <v>1597</v>
      </c>
      <c r="C2130" s="216" t="s">
        <v>81</v>
      </c>
      <c r="D2130" s="216" t="s">
        <v>1598</v>
      </c>
      <c r="E2130" s="216" t="s">
        <v>705</v>
      </c>
      <c r="F2130" s="216"/>
      <c r="G2130" s="216" t="s">
        <v>724</v>
      </c>
      <c r="H2130" s="217" t="n">
        <v>0.000184</v>
      </c>
      <c r="I2130" s="228" t="s">
        <v>1599</v>
      </c>
      <c r="J2130" s="229" t="s">
        <v>734</v>
      </c>
    </row>
    <row r="2131" customFormat="false" ht="24" hidden="false" customHeight="true" outlineLevel="0" collapsed="false">
      <c r="A2131" s="216" t="s">
        <v>661</v>
      </c>
      <c r="B2131" s="216" t="s">
        <v>1602</v>
      </c>
      <c r="C2131" s="216" t="s">
        <v>81</v>
      </c>
      <c r="D2131" s="216" t="s">
        <v>1603</v>
      </c>
      <c r="E2131" s="216" t="s">
        <v>705</v>
      </c>
      <c r="F2131" s="216"/>
      <c r="G2131" s="216" t="s">
        <v>724</v>
      </c>
      <c r="H2131" s="217" t="n">
        <v>0.000276</v>
      </c>
      <c r="I2131" s="228" t="s">
        <v>1604</v>
      </c>
      <c r="J2131" s="229" t="s">
        <v>734</v>
      </c>
    </row>
    <row r="2132" customFormat="false" ht="24" hidden="false" customHeight="true" outlineLevel="0" collapsed="false">
      <c r="A2132" s="216" t="s">
        <v>661</v>
      </c>
      <c r="B2132" s="216" t="s">
        <v>1715</v>
      </c>
      <c r="C2132" s="216" t="s">
        <v>81</v>
      </c>
      <c r="D2132" s="216" t="s">
        <v>1716</v>
      </c>
      <c r="E2132" s="216" t="s">
        <v>705</v>
      </c>
      <c r="F2132" s="216"/>
      <c r="G2132" s="216" t="s">
        <v>976</v>
      </c>
      <c r="H2132" s="217" t="n">
        <v>0.067</v>
      </c>
      <c r="I2132" s="228" t="s">
        <v>1717</v>
      </c>
      <c r="J2132" s="229" t="s">
        <v>1884</v>
      </c>
    </row>
    <row r="2133" customFormat="false" ht="13.5" hidden="false" customHeight="true" outlineLevel="0" collapsed="false">
      <c r="A2133" s="36"/>
      <c r="B2133" s="36"/>
      <c r="C2133" s="36"/>
      <c r="D2133" s="36"/>
      <c r="E2133" s="219" t="s">
        <v>676</v>
      </c>
      <c r="F2133" s="220" t="n">
        <v>16.1</v>
      </c>
      <c r="G2133" s="219" t="s">
        <v>677</v>
      </c>
      <c r="H2133" s="220" t="n">
        <v>0</v>
      </c>
      <c r="I2133" s="219" t="s">
        <v>678</v>
      </c>
      <c r="J2133" s="220" t="n">
        <v>16.1</v>
      </c>
    </row>
    <row r="2134" customFormat="false" ht="13.5" hidden="false" customHeight="true" outlineLevel="0" collapsed="false">
      <c r="A2134" s="36"/>
      <c r="B2134" s="36"/>
      <c r="C2134" s="36"/>
      <c r="D2134" s="36"/>
      <c r="E2134" s="219" t="s">
        <v>679</v>
      </c>
      <c r="F2134" s="220" t="n">
        <v>12.54</v>
      </c>
      <c r="G2134" s="36"/>
      <c r="H2134" s="219" t="s">
        <v>680</v>
      </c>
      <c r="I2134" s="219"/>
      <c r="J2134" s="220" t="n">
        <v>67.38</v>
      </c>
    </row>
    <row r="2135" customFormat="false" ht="49.5" hidden="false" customHeight="true" outlineLevel="0" collapsed="false">
      <c r="A2135" s="38"/>
      <c r="B2135" s="38"/>
      <c r="C2135" s="38"/>
      <c r="D2135" s="38"/>
      <c r="E2135" s="38"/>
      <c r="F2135" s="38"/>
      <c r="G2135" s="221" t="s">
        <v>681</v>
      </c>
      <c r="H2135" s="222" t="s">
        <v>825</v>
      </c>
      <c r="I2135" s="221" t="s">
        <v>683</v>
      </c>
      <c r="J2135" s="223" t="n">
        <v>1347.6</v>
      </c>
    </row>
    <row r="2136" customFormat="false" ht="0.75" hidden="false" customHeight="true" outlineLevel="0" collapsed="false">
      <c r="A2136" s="224"/>
      <c r="B2136" s="224"/>
      <c r="C2136" s="224"/>
      <c r="D2136" s="224"/>
      <c r="E2136" s="224"/>
      <c r="F2136" s="224"/>
      <c r="G2136" s="224"/>
      <c r="H2136" s="224"/>
      <c r="I2136" s="224"/>
      <c r="J2136" s="224"/>
    </row>
    <row r="2137" customFormat="false" ht="18" hidden="false" customHeight="true" outlineLevel="0" collapsed="false">
      <c r="A2137" s="207" t="s">
        <v>323</v>
      </c>
      <c r="B2137" s="207" t="s">
        <v>647</v>
      </c>
      <c r="C2137" s="207" t="s">
        <v>648</v>
      </c>
      <c r="D2137" s="207" t="s">
        <v>649</v>
      </c>
      <c r="E2137" s="207" t="s">
        <v>650</v>
      </c>
      <c r="F2137" s="207"/>
      <c r="G2137" s="207" t="s">
        <v>651</v>
      </c>
      <c r="H2137" s="207" t="s">
        <v>652</v>
      </c>
      <c r="I2137" s="207" t="s">
        <v>653</v>
      </c>
      <c r="J2137" s="207" t="s">
        <v>654</v>
      </c>
    </row>
    <row r="2138" customFormat="false" ht="51.75" hidden="false" customHeight="true" outlineLevel="0" collapsed="false">
      <c r="A2138" s="208" t="s">
        <v>655</v>
      </c>
      <c r="B2138" s="208" t="s">
        <v>1885</v>
      </c>
      <c r="C2138" s="208" t="s">
        <v>70</v>
      </c>
      <c r="D2138" s="208" t="s">
        <v>324</v>
      </c>
      <c r="E2138" s="208" t="s">
        <v>1828</v>
      </c>
      <c r="F2138" s="208"/>
      <c r="G2138" s="208" t="s">
        <v>87</v>
      </c>
      <c r="H2138" s="210" t="n">
        <v>1</v>
      </c>
      <c r="I2138" s="211" t="n">
        <v>52.02</v>
      </c>
      <c r="J2138" s="211" t="n">
        <v>52.02</v>
      </c>
    </row>
    <row r="2139" customFormat="false" ht="25.5" hidden="false" customHeight="true" outlineLevel="0" collapsed="false">
      <c r="A2139" s="212" t="s">
        <v>658</v>
      </c>
      <c r="B2139" s="212" t="s">
        <v>1651</v>
      </c>
      <c r="C2139" s="212" t="s">
        <v>70</v>
      </c>
      <c r="D2139" s="212" t="s">
        <v>1652</v>
      </c>
      <c r="E2139" s="212" t="s">
        <v>657</v>
      </c>
      <c r="F2139" s="212"/>
      <c r="G2139" s="212" t="s">
        <v>72</v>
      </c>
      <c r="H2139" s="214" t="n">
        <v>0.2568</v>
      </c>
      <c r="I2139" s="215" t="n">
        <v>21.86</v>
      </c>
      <c r="J2139" s="215" t="n">
        <v>5.61</v>
      </c>
    </row>
    <row r="2140" customFormat="false" ht="25.5" hidden="false" customHeight="true" outlineLevel="0" collapsed="false">
      <c r="A2140" s="212" t="s">
        <v>658</v>
      </c>
      <c r="B2140" s="212" t="s">
        <v>819</v>
      </c>
      <c r="C2140" s="212" t="s">
        <v>70</v>
      </c>
      <c r="D2140" s="212" t="s">
        <v>820</v>
      </c>
      <c r="E2140" s="212" t="s">
        <v>657</v>
      </c>
      <c r="F2140" s="212"/>
      <c r="G2140" s="212" t="s">
        <v>72</v>
      </c>
      <c r="H2140" s="214" t="n">
        <v>0.2568</v>
      </c>
      <c r="I2140" s="215" t="n">
        <v>31.26</v>
      </c>
      <c r="J2140" s="215" t="n">
        <v>8.02</v>
      </c>
    </row>
    <row r="2141" customFormat="false" ht="25.5" hidden="false" customHeight="true" outlineLevel="0" collapsed="false">
      <c r="A2141" s="216" t="s">
        <v>661</v>
      </c>
      <c r="B2141" s="216" t="s">
        <v>1886</v>
      </c>
      <c r="C2141" s="216" t="s">
        <v>70</v>
      </c>
      <c r="D2141" s="216" t="s">
        <v>1887</v>
      </c>
      <c r="E2141" s="216" t="s">
        <v>705</v>
      </c>
      <c r="F2141" s="216"/>
      <c r="G2141" s="216" t="s">
        <v>87</v>
      </c>
      <c r="H2141" s="217" t="n">
        <v>1</v>
      </c>
      <c r="I2141" s="218" t="n">
        <v>23.55</v>
      </c>
      <c r="J2141" s="218" t="n">
        <v>23.55</v>
      </c>
    </row>
    <row r="2142" customFormat="false" ht="39" hidden="false" customHeight="true" outlineLevel="0" collapsed="false">
      <c r="A2142" s="216" t="s">
        <v>661</v>
      </c>
      <c r="B2142" s="216" t="s">
        <v>1829</v>
      </c>
      <c r="C2142" s="216" t="s">
        <v>70</v>
      </c>
      <c r="D2142" s="216" t="s">
        <v>1830</v>
      </c>
      <c r="E2142" s="216" t="s">
        <v>705</v>
      </c>
      <c r="F2142" s="216"/>
      <c r="G2142" s="216" t="s">
        <v>87</v>
      </c>
      <c r="H2142" s="217" t="n">
        <v>0.1725</v>
      </c>
      <c r="I2142" s="218" t="n">
        <v>22.23</v>
      </c>
      <c r="J2142" s="218" t="n">
        <v>3.83</v>
      </c>
    </row>
    <row r="2143" customFormat="false" ht="25.5" hidden="false" customHeight="true" outlineLevel="0" collapsed="false">
      <c r="A2143" s="216" t="s">
        <v>661</v>
      </c>
      <c r="B2143" s="216" t="s">
        <v>1833</v>
      </c>
      <c r="C2143" s="216" t="s">
        <v>70</v>
      </c>
      <c r="D2143" s="216" t="s">
        <v>1834</v>
      </c>
      <c r="E2143" s="216" t="s">
        <v>705</v>
      </c>
      <c r="F2143" s="216"/>
      <c r="G2143" s="216" t="s">
        <v>87</v>
      </c>
      <c r="H2143" s="217" t="n">
        <v>3</v>
      </c>
      <c r="I2143" s="218" t="n">
        <v>3.67</v>
      </c>
      <c r="J2143" s="218" t="n">
        <v>11.01</v>
      </c>
    </row>
    <row r="2144" customFormat="false" ht="13.5" hidden="false" customHeight="true" outlineLevel="0" collapsed="false">
      <c r="A2144" s="36"/>
      <c r="B2144" s="36"/>
      <c r="C2144" s="36"/>
      <c r="D2144" s="36"/>
      <c r="E2144" s="219" t="s">
        <v>676</v>
      </c>
      <c r="F2144" s="220" t="n">
        <v>10.85</v>
      </c>
      <c r="G2144" s="219" t="s">
        <v>677</v>
      </c>
      <c r="H2144" s="220" t="n">
        <v>0</v>
      </c>
      <c r="I2144" s="219" t="s">
        <v>678</v>
      </c>
      <c r="J2144" s="220" t="n">
        <v>10.85</v>
      </c>
    </row>
    <row r="2145" customFormat="false" ht="13.5" hidden="false" customHeight="true" outlineLevel="0" collapsed="false">
      <c r="A2145" s="36"/>
      <c r="B2145" s="36"/>
      <c r="C2145" s="36"/>
      <c r="D2145" s="36"/>
      <c r="E2145" s="219" t="s">
        <v>679</v>
      </c>
      <c r="F2145" s="220" t="n">
        <v>11.9</v>
      </c>
      <c r="G2145" s="36"/>
      <c r="H2145" s="219" t="s">
        <v>680</v>
      </c>
      <c r="I2145" s="219"/>
      <c r="J2145" s="220" t="n">
        <v>63.92</v>
      </c>
    </row>
    <row r="2146" customFormat="false" ht="49.5" hidden="false" customHeight="true" outlineLevel="0" collapsed="false">
      <c r="A2146" s="38"/>
      <c r="B2146" s="38"/>
      <c r="C2146" s="38"/>
      <c r="D2146" s="38"/>
      <c r="E2146" s="38"/>
      <c r="F2146" s="38"/>
      <c r="G2146" s="221" t="s">
        <v>681</v>
      </c>
      <c r="H2146" s="222" t="s">
        <v>825</v>
      </c>
      <c r="I2146" s="221" t="s">
        <v>683</v>
      </c>
      <c r="J2146" s="223" t="n">
        <v>1278.4</v>
      </c>
    </row>
    <row r="2147" customFormat="false" ht="0.75" hidden="false" customHeight="true" outlineLevel="0" collapsed="false">
      <c r="A2147" s="224"/>
      <c r="B2147" s="224"/>
      <c r="C2147" s="224"/>
      <c r="D2147" s="224"/>
      <c r="E2147" s="224"/>
      <c r="F2147" s="224"/>
      <c r="G2147" s="224"/>
      <c r="H2147" s="224"/>
      <c r="I2147" s="224"/>
      <c r="J2147" s="224"/>
    </row>
    <row r="2148" customFormat="false" ht="18" hidden="false" customHeight="true" outlineLevel="0" collapsed="false">
      <c r="A2148" s="207" t="s">
        <v>325</v>
      </c>
      <c r="B2148" s="207" t="s">
        <v>647</v>
      </c>
      <c r="C2148" s="207" t="s">
        <v>648</v>
      </c>
      <c r="D2148" s="207" t="s">
        <v>649</v>
      </c>
      <c r="E2148" s="207" t="s">
        <v>650</v>
      </c>
      <c r="F2148" s="207"/>
      <c r="G2148" s="207" t="s">
        <v>651</v>
      </c>
      <c r="H2148" s="207" t="s">
        <v>652</v>
      </c>
      <c r="I2148" s="207" t="s">
        <v>653</v>
      </c>
      <c r="J2148" s="207" t="s">
        <v>654</v>
      </c>
    </row>
    <row r="2149" customFormat="false" ht="25.5" hidden="false" customHeight="true" outlineLevel="0" collapsed="false">
      <c r="A2149" s="208" t="s">
        <v>655</v>
      </c>
      <c r="B2149" s="208" t="s">
        <v>1888</v>
      </c>
      <c r="C2149" s="208" t="s">
        <v>81</v>
      </c>
      <c r="D2149" s="208" t="s">
        <v>1889</v>
      </c>
      <c r="E2149" s="208" t="s">
        <v>1817</v>
      </c>
      <c r="F2149" s="208"/>
      <c r="G2149" s="208" t="s">
        <v>724</v>
      </c>
      <c r="H2149" s="210" t="n">
        <v>1</v>
      </c>
      <c r="I2149" s="211" t="n">
        <v>36.6</v>
      </c>
      <c r="J2149" s="211" t="n">
        <v>36.6</v>
      </c>
    </row>
    <row r="2150" customFormat="false" ht="15" hidden="false" customHeight="true" outlineLevel="0" collapsed="false">
      <c r="A2150" s="207" t="s">
        <v>725</v>
      </c>
      <c r="B2150" s="207" t="s">
        <v>647</v>
      </c>
      <c r="C2150" s="207" t="s">
        <v>648</v>
      </c>
      <c r="D2150" s="207" t="s">
        <v>649</v>
      </c>
      <c r="E2150" s="207" t="s">
        <v>650</v>
      </c>
      <c r="F2150" s="207"/>
      <c r="G2150" s="207" t="s">
        <v>651</v>
      </c>
      <c r="H2150" s="207" t="s">
        <v>652</v>
      </c>
      <c r="I2150" s="207" t="s">
        <v>653</v>
      </c>
      <c r="J2150" s="207" t="s">
        <v>654</v>
      </c>
    </row>
    <row r="2151" customFormat="false" ht="24" hidden="false" customHeight="true" outlineLevel="0" collapsed="false">
      <c r="A2151" s="216" t="s">
        <v>661</v>
      </c>
      <c r="B2151" s="216" t="s">
        <v>1720</v>
      </c>
      <c r="C2151" s="216" t="s">
        <v>81</v>
      </c>
      <c r="D2151" s="216" t="s">
        <v>1721</v>
      </c>
      <c r="E2151" s="216" t="s">
        <v>705</v>
      </c>
      <c r="F2151" s="216"/>
      <c r="G2151" s="216" t="s">
        <v>1722</v>
      </c>
      <c r="H2151" s="217" t="n">
        <v>0.063</v>
      </c>
      <c r="I2151" s="228" t="s">
        <v>1723</v>
      </c>
      <c r="J2151" s="229" t="s">
        <v>1890</v>
      </c>
    </row>
    <row r="2152" customFormat="false" ht="24" hidden="false" customHeight="true" outlineLevel="0" collapsed="false">
      <c r="A2152" s="216" t="s">
        <v>661</v>
      </c>
      <c r="B2152" s="216" t="s">
        <v>1570</v>
      </c>
      <c r="C2152" s="216" t="s">
        <v>81</v>
      </c>
      <c r="D2152" s="216" t="s">
        <v>1571</v>
      </c>
      <c r="E2152" s="216" t="s">
        <v>673</v>
      </c>
      <c r="F2152" s="216"/>
      <c r="G2152" s="216" t="s">
        <v>712</v>
      </c>
      <c r="H2152" s="217" t="n">
        <v>0.37</v>
      </c>
      <c r="I2152" s="228" t="s">
        <v>884</v>
      </c>
      <c r="J2152" s="229" t="s">
        <v>1891</v>
      </c>
    </row>
    <row r="2153" customFormat="false" ht="24" hidden="false" customHeight="true" outlineLevel="0" collapsed="false">
      <c r="A2153" s="212" t="s">
        <v>655</v>
      </c>
      <c r="B2153" s="212" t="s">
        <v>1573</v>
      </c>
      <c r="C2153" s="212" t="s">
        <v>81</v>
      </c>
      <c r="D2153" s="212" t="s">
        <v>1574</v>
      </c>
      <c r="E2153" s="212" t="s">
        <v>732</v>
      </c>
      <c r="F2153" s="212"/>
      <c r="G2153" s="212" t="s">
        <v>724</v>
      </c>
      <c r="H2153" s="214" t="n">
        <v>0.37</v>
      </c>
      <c r="I2153" s="230" t="s">
        <v>1575</v>
      </c>
      <c r="J2153" s="231" t="s">
        <v>1892</v>
      </c>
    </row>
    <row r="2154" customFormat="false" ht="24" hidden="false" customHeight="true" outlineLevel="0" collapsed="false">
      <c r="A2154" s="216" t="s">
        <v>661</v>
      </c>
      <c r="B2154" s="216" t="s">
        <v>726</v>
      </c>
      <c r="C2154" s="216" t="s">
        <v>81</v>
      </c>
      <c r="D2154" s="216" t="s">
        <v>727</v>
      </c>
      <c r="E2154" s="216" t="s">
        <v>673</v>
      </c>
      <c r="F2154" s="216"/>
      <c r="G2154" s="216" t="s">
        <v>712</v>
      </c>
      <c r="H2154" s="217" t="n">
        <v>0.37</v>
      </c>
      <c r="I2154" s="228" t="s">
        <v>728</v>
      </c>
      <c r="J2154" s="229" t="s">
        <v>1893</v>
      </c>
    </row>
    <row r="2155" customFormat="false" ht="24" hidden="false" customHeight="true" outlineLevel="0" collapsed="false">
      <c r="A2155" s="212" t="s">
        <v>655</v>
      </c>
      <c r="B2155" s="212" t="s">
        <v>730</v>
      </c>
      <c r="C2155" s="212" t="s">
        <v>81</v>
      </c>
      <c r="D2155" s="212" t="s">
        <v>731</v>
      </c>
      <c r="E2155" s="212" t="s">
        <v>732</v>
      </c>
      <c r="F2155" s="212"/>
      <c r="G2155" s="212" t="s">
        <v>724</v>
      </c>
      <c r="H2155" s="214" t="n">
        <v>0.37</v>
      </c>
      <c r="I2155" s="230" t="s">
        <v>733</v>
      </c>
      <c r="J2155" s="231" t="s">
        <v>1894</v>
      </c>
    </row>
    <row r="2156" customFormat="false" ht="24" hidden="false" customHeight="true" outlineLevel="0" collapsed="false">
      <c r="A2156" s="216" t="s">
        <v>661</v>
      </c>
      <c r="B2156" s="216" t="s">
        <v>1715</v>
      </c>
      <c r="C2156" s="216" t="s">
        <v>81</v>
      </c>
      <c r="D2156" s="216" t="s">
        <v>1716</v>
      </c>
      <c r="E2156" s="216" t="s">
        <v>705</v>
      </c>
      <c r="F2156" s="216"/>
      <c r="G2156" s="216" t="s">
        <v>976</v>
      </c>
      <c r="H2156" s="217" t="n">
        <v>0.042</v>
      </c>
      <c r="I2156" s="228" t="s">
        <v>1717</v>
      </c>
      <c r="J2156" s="229" t="s">
        <v>1895</v>
      </c>
    </row>
    <row r="2157" customFormat="false" ht="25.5" hidden="false" customHeight="true" outlineLevel="0" collapsed="false">
      <c r="A2157" s="216" t="s">
        <v>661</v>
      </c>
      <c r="B2157" s="216" t="s">
        <v>1896</v>
      </c>
      <c r="C2157" s="216" t="s">
        <v>81</v>
      </c>
      <c r="D2157" s="216" t="s">
        <v>1897</v>
      </c>
      <c r="E2157" s="216" t="s">
        <v>705</v>
      </c>
      <c r="F2157" s="216"/>
      <c r="G2157" s="216" t="s">
        <v>724</v>
      </c>
      <c r="H2157" s="217" t="n">
        <v>1</v>
      </c>
      <c r="I2157" s="228" t="s">
        <v>1898</v>
      </c>
      <c r="J2157" s="229" t="s">
        <v>1898</v>
      </c>
    </row>
    <row r="2158" customFormat="false" ht="39.75" hidden="false" customHeight="true" outlineLevel="0" collapsed="false">
      <c r="A2158" s="207" t="s">
        <v>740</v>
      </c>
      <c r="B2158" s="207"/>
      <c r="C2158" s="207"/>
      <c r="D2158" s="207"/>
      <c r="E2158" s="207"/>
      <c r="F2158" s="207"/>
      <c r="G2158" s="207"/>
      <c r="H2158" s="207"/>
      <c r="I2158" s="207"/>
      <c r="J2158" s="207"/>
    </row>
    <row r="2159" customFormat="false" ht="15" hidden="false" customHeight="true" outlineLevel="0" collapsed="false">
      <c r="A2159" s="207" t="s">
        <v>725</v>
      </c>
      <c r="B2159" s="207" t="s">
        <v>647</v>
      </c>
      <c r="C2159" s="207" t="s">
        <v>648</v>
      </c>
      <c r="D2159" s="207" t="s">
        <v>649</v>
      </c>
      <c r="E2159" s="207" t="s">
        <v>650</v>
      </c>
      <c r="F2159" s="207"/>
      <c r="G2159" s="207" t="s">
        <v>651</v>
      </c>
      <c r="H2159" s="207" t="s">
        <v>652</v>
      </c>
      <c r="I2159" s="207" t="s">
        <v>653</v>
      </c>
      <c r="J2159" s="207" t="s">
        <v>654</v>
      </c>
    </row>
    <row r="2160" customFormat="false" ht="24" hidden="false" customHeight="true" outlineLevel="0" collapsed="false">
      <c r="A2160" s="216" t="s">
        <v>661</v>
      </c>
      <c r="B2160" s="216" t="s">
        <v>1720</v>
      </c>
      <c r="C2160" s="216" t="s">
        <v>81</v>
      </c>
      <c r="D2160" s="216" t="s">
        <v>1721</v>
      </c>
      <c r="E2160" s="216" t="s">
        <v>705</v>
      </c>
      <c r="F2160" s="216"/>
      <c r="G2160" s="216" t="s">
        <v>1722</v>
      </c>
      <c r="H2160" s="217" t="n">
        <v>0.063</v>
      </c>
      <c r="I2160" s="228" t="s">
        <v>1723</v>
      </c>
      <c r="J2160" s="229" t="s">
        <v>1890</v>
      </c>
    </row>
    <row r="2161" customFormat="false" ht="24" hidden="false" customHeight="true" outlineLevel="0" collapsed="false">
      <c r="A2161" s="216" t="s">
        <v>661</v>
      </c>
      <c r="B2161" s="216" t="s">
        <v>1570</v>
      </c>
      <c r="C2161" s="216" t="s">
        <v>81</v>
      </c>
      <c r="D2161" s="216" t="s">
        <v>1571</v>
      </c>
      <c r="E2161" s="216" t="s">
        <v>673</v>
      </c>
      <c r="F2161" s="216"/>
      <c r="G2161" s="216" t="s">
        <v>712</v>
      </c>
      <c r="H2161" s="217" t="n">
        <v>0.37</v>
      </c>
      <c r="I2161" s="228" t="s">
        <v>884</v>
      </c>
      <c r="J2161" s="229" t="s">
        <v>1891</v>
      </c>
    </row>
    <row r="2162" customFormat="false" ht="24" hidden="false" customHeight="true" outlineLevel="0" collapsed="false">
      <c r="A2162" s="216" t="s">
        <v>661</v>
      </c>
      <c r="B2162" s="216" t="s">
        <v>784</v>
      </c>
      <c r="C2162" s="216" t="s">
        <v>81</v>
      </c>
      <c r="D2162" s="216" t="s">
        <v>785</v>
      </c>
      <c r="E2162" s="216" t="s">
        <v>769</v>
      </c>
      <c r="F2162" s="216"/>
      <c r="G2162" s="216" t="s">
        <v>724</v>
      </c>
      <c r="H2162" s="217" t="n">
        <v>0.00333</v>
      </c>
      <c r="I2162" s="228" t="s">
        <v>786</v>
      </c>
      <c r="J2162" s="229" t="s">
        <v>729</v>
      </c>
    </row>
    <row r="2163" customFormat="false" ht="24" hidden="false" customHeight="true" outlineLevel="0" collapsed="false">
      <c r="A2163" s="216" t="s">
        <v>661</v>
      </c>
      <c r="B2163" s="216" t="s">
        <v>758</v>
      </c>
      <c r="C2163" s="216" t="s">
        <v>81</v>
      </c>
      <c r="D2163" s="216" t="s">
        <v>759</v>
      </c>
      <c r="E2163" s="216" t="s">
        <v>705</v>
      </c>
      <c r="F2163" s="216"/>
      <c r="G2163" s="216" t="s">
        <v>640</v>
      </c>
      <c r="H2163" s="217" t="n">
        <v>0.001702</v>
      </c>
      <c r="I2163" s="228" t="s">
        <v>760</v>
      </c>
      <c r="J2163" s="229" t="s">
        <v>734</v>
      </c>
    </row>
    <row r="2164" customFormat="false" ht="24" hidden="false" customHeight="true" outlineLevel="0" collapsed="false">
      <c r="A2164" s="216" t="s">
        <v>661</v>
      </c>
      <c r="B2164" s="216" t="s">
        <v>1581</v>
      </c>
      <c r="C2164" s="216" t="s">
        <v>81</v>
      </c>
      <c r="D2164" s="216" t="s">
        <v>1582</v>
      </c>
      <c r="E2164" s="216" t="s">
        <v>705</v>
      </c>
      <c r="F2164" s="216"/>
      <c r="G2164" s="216" t="s">
        <v>724</v>
      </c>
      <c r="H2164" s="217" t="n">
        <v>0.000259</v>
      </c>
      <c r="I2164" s="228" t="s">
        <v>1583</v>
      </c>
      <c r="J2164" s="229" t="s">
        <v>744</v>
      </c>
    </row>
    <row r="2165" customFormat="false" ht="24" hidden="false" customHeight="true" outlineLevel="0" collapsed="false">
      <c r="A2165" s="216" t="s">
        <v>661</v>
      </c>
      <c r="B2165" s="216" t="s">
        <v>764</v>
      </c>
      <c r="C2165" s="216" t="s">
        <v>81</v>
      </c>
      <c r="D2165" s="216" t="s">
        <v>765</v>
      </c>
      <c r="E2165" s="216" t="s">
        <v>705</v>
      </c>
      <c r="F2165" s="216"/>
      <c r="G2165" s="216" t="s">
        <v>724</v>
      </c>
      <c r="H2165" s="217" t="n">
        <v>0.00333</v>
      </c>
      <c r="I2165" s="228" t="s">
        <v>766</v>
      </c>
      <c r="J2165" s="229" t="s">
        <v>734</v>
      </c>
    </row>
    <row r="2166" customFormat="false" ht="24" hidden="false" customHeight="true" outlineLevel="0" collapsed="false">
      <c r="A2166" s="216" t="s">
        <v>661</v>
      </c>
      <c r="B2166" s="216" t="s">
        <v>761</v>
      </c>
      <c r="C2166" s="216" t="s">
        <v>81</v>
      </c>
      <c r="D2166" s="216" t="s">
        <v>762</v>
      </c>
      <c r="E2166" s="216" t="s">
        <v>705</v>
      </c>
      <c r="F2166" s="216"/>
      <c r="G2166" s="216" t="s">
        <v>724</v>
      </c>
      <c r="H2166" s="217" t="n">
        <v>0.075332</v>
      </c>
      <c r="I2166" s="228" t="s">
        <v>763</v>
      </c>
      <c r="J2166" s="229" t="s">
        <v>1452</v>
      </c>
    </row>
    <row r="2167" customFormat="false" ht="24" hidden="false" customHeight="true" outlineLevel="0" collapsed="false">
      <c r="A2167" s="216" t="s">
        <v>661</v>
      </c>
      <c r="B2167" s="216" t="s">
        <v>1585</v>
      </c>
      <c r="C2167" s="216" t="s">
        <v>81</v>
      </c>
      <c r="D2167" s="216" t="s">
        <v>1586</v>
      </c>
      <c r="E2167" s="216" t="s">
        <v>705</v>
      </c>
      <c r="F2167" s="216"/>
      <c r="G2167" s="216" t="s">
        <v>724</v>
      </c>
      <c r="H2167" s="217" t="n">
        <v>0.000148</v>
      </c>
      <c r="I2167" s="228" t="s">
        <v>1587</v>
      </c>
      <c r="J2167" s="229" t="s">
        <v>744</v>
      </c>
    </row>
    <row r="2168" customFormat="false" ht="24" hidden="false" customHeight="true" outlineLevel="0" collapsed="false">
      <c r="A2168" s="216" t="s">
        <v>661</v>
      </c>
      <c r="B2168" s="216" t="s">
        <v>1588</v>
      </c>
      <c r="C2168" s="216" t="s">
        <v>81</v>
      </c>
      <c r="D2168" s="216" t="s">
        <v>1589</v>
      </c>
      <c r="E2168" s="216" t="s">
        <v>705</v>
      </c>
      <c r="F2168" s="216"/>
      <c r="G2168" s="216" t="s">
        <v>724</v>
      </c>
      <c r="H2168" s="217" t="n">
        <v>0.000407</v>
      </c>
      <c r="I2168" s="228" t="s">
        <v>1590</v>
      </c>
      <c r="J2168" s="229" t="s">
        <v>734</v>
      </c>
    </row>
    <row r="2169" customFormat="false" ht="24" hidden="false" customHeight="true" outlineLevel="0" collapsed="false">
      <c r="A2169" s="216" t="s">
        <v>661</v>
      </c>
      <c r="B2169" s="216" t="s">
        <v>1591</v>
      </c>
      <c r="C2169" s="216" t="s">
        <v>81</v>
      </c>
      <c r="D2169" s="216" t="s">
        <v>1592</v>
      </c>
      <c r="E2169" s="216" t="s">
        <v>705</v>
      </c>
      <c r="F2169" s="216"/>
      <c r="G2169" s="216" t="s">
        <v>724</v>
      </c>
      <c r="H2169" s="217" t="n">
        <v>3.7E-005</v>
      </c>
      <c r="I2169" s="228" t="s">
        <v>1593</v>
      </c>
      <c r="J2169" s="229" t="s">
        <v>744</v>
      </c>
    </row>
    <row r="2170" customFormat="false" ht="24" hidden="false" customHeight="true" outlineLevel="0" collapsed="false">
      <c r="A2170" s="216" t="s">
        <v>661</v>
      </c>
      <c r="B2170" s="216" t="s">
        <v>778</v>
      </c>
      <c r="C2170" s="216" t="s">
        <v>81</v>
      </c>
      <c r="D2170" s="216" t="s">
        <v>779</v>
      </c>
      <c r="E2170" s="216" t="s">
        <v>705</v>
      </c>
      <c r="F2170" s="216"/>
      <c r="G2170" s="216" t="s">
        <v>724</v>
      </c>
      <c r="H2170" s="217" t="n">
        <v>0.00111</v>
      </c>
      <c r="I2170" s="228" t="s">
        <v>780</v>
      </c>
      <c r="J2170" s="229" t="s">
        <v>1248</v>
      </c>
    </row>
    <row r="2171" customFormat="false" ht="25.5" hidden="false" customHeight="true" outlineLevel="0" collapsed="false">
      <c r="A2171" s="216" t="s">
        <v>661</v>
      </c>
      <c r="B2171" s="216" t="s">
        <v>781</v>
      </c>
      <c r="C2171" s="216" t="s">
        <v>81</v>
      </c>
      <c r="D2171" s="216" t="s">
        <v>782</v>
      </c>
      <c r="E2171" s="216" t="s">
        <v>705</v>
      </c>
      <c r="F2171" s="216"/>
      <c r="G2171" s="216" t="s">
        <v>724</v>
      </c>
      <c r="H2171" s="217" t="n">
        <v>0.000148</v>
      </c>
      <c r="I2171" s="228" t="s">
        <v>783</v>
      </c>
      <c r="J2171" s="229" t="s">
        <v>744</v>
      </c>
    </row>
    <row r="2172" customFormat="false" ht="25.5" hidden="false" customHeight="true" outlineLevel="0" collapsed="false">
      <c r="A2172" s="216" t="s">
        <v>661</v>
      </c>
      <c r="B2172" s="216" t="s">
        <v>741</v>
      </c>
      <c r="C2172" s="216" t="s">
        <v>81</v>
      </c>
      <c r="D2172" s="216" t="s">
        <v>742</v>
      </c>
      <c r="E2172" s="216" t="s">
        <v>705</v>
      </c>
      <c r="F2172" s="216"/>
      <c r="G2172" s="216" t="s">
        <v>724</v>
      </c>
      <c r="H2172" s="217" t="n">
        <v>0.000444</v>
      </c>
      <c r="I2172" s="228" t="s">
        <v>743</v>
      </c>
      <c r="J2172" s="229" t="s">
        <v>744</v>
      </c>
    </row>
    <row r="2173" customFormat="false" ht="24" hidden="false" customHeight="true" outlineLevel="0" collapsed="false">
      <c r="A2173" s="216" t="s">
        <v>661</v>
      </c>
      <c r="B2173" s="216" t="s">
        <v>1594</v>
      </c>
      <c r="C2173" s="216" t="s">
        <v>81</v>
      </c>
      <c r="D2173" s="216" t="s">
        <v>1595</v>
      </c>
      <c r="E2173" s="216" t="s">
        <v>705</v>
      </c>
      <c r="F2173" s="216"/>
      <c r="G2173" s="216" t="s">
        <v>724</v>
      </c>
      <c r="H2173" s="217" t="n">
        <v>3.7E-005</v>
      </c>
      <c r="I2173" s="228" t="s">
        <v>1596</v>
      </c>
      <c r="J2173" s="229" t="s">
        <v>744</v>
      </c>
    </row>
    <row r="2174" customFormat="false" ht="24" hidden="false" customHeight="true" outlineLevel="0" collapsed="false">
      <c r="A2174" s="216" t="s">
        <v>661</v>
      </c>
      <c r="B2174" s="216" t="s">
        <v>1597</v>
      </c>
      <c r="C2174" s="216" t="s">
        <v>81</v>
      </c>
      <c r="D2174" s="216" t="s">
        <v>1598</v>
      </c>
      <c r="E2174" s="216" t="s">
        <v>705</v>
      </c>
      <c r="F2174" s="216"/>
      <c r="G2174" s="216" t="s">
        <v>724</v>
      </c>
      <c r="H2174" s="217" t="n">
        <v>0.000148</v>
      </c>
      <c r="I2174" s="228" t="s">
        <v>1599</v>
      </c>
      <c r="J2174" s="229" t="s">
        <v>734</v>
      </c>
    </row>
    <row r="2175" customFormat="false" ht="24" hidden="false" customHeight="true" outlineLevel="0" collapsed="false">
      <c r="A2175" s="216" t="s">
        <v>661</v>
      </c>
      <c r="B2175" s="216" t="s">
        <v>774</v>
      </c>
      <c r="C2175" s="216" t="s">
        <v>81</v>
      </c>
      <c r="D2175" s="216" t="s">
        <v>775</v>
      </c>
      <c r="E2175" s="216" t="s">
        <v>769</v>
      </c>
      <c r="F2175" s="216"/>
      <c r="G2175" s="216" t="s">
        <v>776</v>
      </c>
      <c r="H2175" s="217" t="n">
        <v>0.000296</v>
      </c>
      <c r="I2175" s="228" t="s">
        <v>777</v>
      </c>
      <c r="J2175" s="229" t="s">
        <v>922</v>
      </c>
    </row>
    <row r="2176" customFormat="false" ht="24" hidden="false" customHeight="true" outlineLevel="0" collapsed="false">
      <c r="A2176" s="216" t="s">
        <v>661</v>
      </c>
      <c r="B2176" s="216" t="s">
        <v>787</v>
      </c>
      <c r="C2176" s="216" t="s">
        <v>81</v>
      </c>
      <c r="D2176" s="216" t="s">
        <v>788</v>
      </c>
      <c r="E2176" s="216" t="s">
        <v>705</v>
      </c>
      <c r="F2176" s="216"/>
      <c r="G2176" s="216" t="s">
        <v>724</v>
      </c>
      <c r="H2176" s="217" t="n">
        <v>0.00333</v>
      </c>
      <c r="I2176" s="228" t="s">
        <v>789</v>
      </c>
      <c r="J2176" s="229" t="s">
        <v>1714</v>
      </c>
    </row>
    <row r="2177" customFormat="false" ht="25.5" hidden="false" customHeight="true" outlineLevel="0" collapsed="false">
      <c r="A2177" s="216" t="s">
        <v>661</v>
      </c>
      <c r="B2177" s="216" t="s">
        <v>767</v>
      </c>
      <c r="C2177" s="216" t="s">
        <v>81</v>
      </c>
      <c r="D2177" s="216" t="s">
        <v>768</v>
      </c>
      <c r="E2177" s="216" t="s">
        <v>769</v>
      </c>
      <c r="F2177" s="216"/>
      <c r="G2177" s="216" t="s">
        <v>724</v>
      </c>
      <c r="H2177" s="217" t="n">
        <v>0.075332</v>
      </c>
      <c r="I2177" s="228" t="s">
        <v>770</v>
      </c>
      <c r="J2177" s="229" t="s">
        <v>1899</v>
      </c>
    </row>
    <row r="2178" customFormat="false" ht="24" hidden="false" customHeight="true" outlineLevel="0" collapsed="false">
      <c r="A2178" s="216" t="s">
        <v>661</v>
      </c>
      <c r="B2178" s="216" t="s">
        <v>796</v>
      </c>
      <c r="C2178" s="216" t="s">
        <v>81</v>
      </c>
      <c r="D2178" s="216" t="s">
        <v>797</v>
      </c>
      <c r="E2178" s="216" t="s">
        <v>705</v>
      </c>
      <c r="F2178" s="216"/>
      <c r="G2178" s="216" t="s">
        <v>724</v>
      </c>
      <c r="H2178" s="217" t="n">
        <v>0.001332</v>
      </c>
      <c r="I2178" s="228" t="s">
        <v>798</v>
      </c>
      <c r="J2178" s="229" t="s">
        <v>1207</v>
      </c>
    </row>
    <row r="2179" customFormat="false" ht="24" hidden="false" customHeight="true" outlineLevel="0" collapsed="false">
      <c r="A2179" s="216" t="s">
        <v>661</v>
      </c>
      <c r="B2179" s="216" t="s">
        <v>1602</v>
      </c>
      <c r="C2179" s="216" t="s">
        <v>81</v>
      </c>
      <c r="D2179" s="216" t="s">
        <v>1603</v>
      </c>
      <c r="E2179" s="216" t="s">
        <v>705</v>
      </c>
      <c r="F2179" s="216"/>
      <c r="G2179" s="216" t="s">
        <v>724</v>
      </c>
      <c r="H2179" s="217" t="n">
        <v>0.000222</v>
      </c>
      <c r="I2179" s="228" t="s">
        <v>1604</v>
      </c>
      <c r="J2179" s="229" t="s">
        <v>734</v>
      </c>
    </row>
    <row r="2180" customFormat="false" ht="25.5" hidden="false" customHeight="true" outlineLevel="0" collapsed="false">
      <c r="A2180" s="216" t="s">
        <v>661</v>
      </c>
      <c r="B2180" s="216" t="s">
        <v>751</v>
      </c>
      <c r="C2180" s="216" t="s">
        <v>81</v>
      </c>
      <c r="D2180" s="216" t="s">
        <v>752</v>
      </c>
      <c r="E2180" s="216" t="s">
        <v>705</v>
      </c>
      <c r="F2180" s="216"/>
      <c r="G2180" s="216" t="s">
        <v>640</v>
      </c>
      <c r="H2180" s="217" t="n">
        <v>0.000592</v>
      </c>
      <c r="I2180" s="228" t="s">
        <v>753</v>
      </c>
      <c r="J2180" s="229" t="s">
        <v>729</v>
      </c>
    </row>
    <row r="2181" customFormat="false" ht="24" hidden="false" customHeight="true" outlineLevel="0" collapsed="false">
      <c r="A2181" s="216" t="s">
        <v>661</v>
      </c>
      <c r="B2181" s="216" t="s">
        <v>754</v>
      </c>
      <c r="C2181" s="216" t="s">
        <v>81</v>
      </c>
      <c r="D2181" s="216" t="s">
        <v>755</v>
      </c>
      <c r="E2181" s="216" t="s">
        <v>705</v>
      </c>
      <c r="F2181" s="216"/>
      <c r="G2181" s="216" t="s">
        <v>756</v>
      </c>
      <c r="H2181" s="217" t="n">
        <v>0.000592</v>
      </c>
      <c r="I2181" s="228" t="s">
        <v>757</v>
      </c>
      <c r="J2181" s="229" t="s">
        <v>744</v>
      </c>
    </row>
    <row r="2182" customFormat="false" ht="24" hidden="false" customHeight="true" outlineLevel="0" collapsed="false">
      <c r="A2182" s="216" t="s">
        <v>661</v>
      </c>
      <c r="B2182" s="216" t="s">
        <v>790</v>
      </c>
      <c r="C2182" s="216" t="s">
        <v>81</v>
      </c>
      <c r="D2182" s="216" t="s">
        <v>791</v>
      </c>
      <c r="E2182" s="216" t="s">
        <v>705</v>
      </c>
      <c r="F2182" s="216"/>
      <c r="G2182" s="216" t="s">
        <v>724</v>
      </c>
      <c r="H2182" s="217" t="n">
        <v>0.059015</v>
      </c>
      <c r="I2182" s="228" t="s">
        <v>792</v>
      </c>
      <c r="J2182" s="229" t="s">
        <v>889</v>
      </c>
    </row>
    <row r="2183" customFormat="false" ht="24" hidden="false" customHeight="true" outlineLevel="0" collapsed="false">
      <c r="A2183" s="216" t="s">
        <v>661</v>
      </c>
      <c r="B2183" s="216" t="s">
        <v>726</v>
      </c>
      <c r="C2183" s="216" t="s">
        <v>81</v>
      </c>
      <c r="D2183" s="216" t="s">
        <v>727</v>
      </c>
      <c r="E2183" s="216" t="s">
        <v>673</v>
      </c>
      <c r="F2183" s="216"/>
      <c r="G2183" s="216" t="s">
        <v>712</v>
      </c>
      <c r="H2183" s="217" t="n">
        <v>0.37</v>
      </c>
      <c r="I2183" s="228" t="s">
        <v>728</v>
      </c>
      <c r="J2183" s="229" t="s">
        <v>1893</v>
      </c>
    </row>
    <row r="2184" customFormat="false" ht="24" hidden="false" customHeight="true" outlineLevel="0" collapsed="false">
      <c r="A2184" s="216" t="s">
        <v>661</v>
      </c>
      <c r="B2184" s="216" t="s">
        <v>745</v>
      </c>
      <c r="C2184" s="216" t="s">
        <v>81</v>
      </c>
      <c r="D2184" s="216" t="s">
        <v>746</v>
      </c>
      <c r="E2184" s="216" t="s">
        <v>705</v>
      </c>
      <c r="F2184" s="216"/>
      <c r="G2184" s="216" t="s">
        <v>724</v>
      </c>
      <c r="H2184" s="217" t="n">
        <v>3.7E-005</v>
      </c>
      <c r="I2184" s="228" t="s">
        <v>747</v>
      </c>
      <c r="J2184" s="229" t="s">
        <v>744</v>
      </c>
    </row>
    <row r="2185" customFormat="false" ht="24" hidden="false" customHeight="true" outlineLevel="0" collapsed="false">
      <c r="A2185" s="216" t="s">
        <v>661</v>
      </c>
      <c r="B2185" s="216" t="s">
        <v>748</v>
      </c>
      <c r="C2185" s="216" t="s">
        <v>81</v>
      </c>
      <c r="D2185" s="216" t="s">
        <v>749</v>
      </c>
      <c r="E2185" s="216" t="s">
        <v>705</v>
      </c>
      <c r="F2185" s="216"/>
      <c r="G2185" s="216" t="s">
        <v>724</v>
      </c>
      <c r="H2185" s="217" t="n">
        <v>7.4E-005</v>
      </c>
      <c r="I2185" s="228" t="s">
        <v>750</v>
      </c>
      <c r="J2185" s="229" t="s">
        <v>744</v>
      </c>
    </row>
    <row r="2186" customFormat="false" ht="24" hidden="false" customHeight="true" outlineLevel="0" collapsed="false">
      <c r="A2186" s="216" t="s">
        <v>661</v>
      </c>
      <c r="B2186" s="216" t="s">
        <v>771</v>
      </c>
      <c r="C2186" s="216" t="s">
        <v>81</v>
      </c>
      <c r="D2186" s="216" t="s">
        <v>772</v>
      </c>
      <c r="E2186" s="216" t="s">
        <v>705</v>
      </c>
      <c r="F2186" s="216"/>
      <c r="G2186" s="216" t="s">
        <v>724</v>
      </c>
      <c r="H2186" s="217" t="n">
        <v>0.000111</v>
      </c>
      <c r="I2186" s="228" t="s">
        <v>773</v>
      </c>
      <c r="J2186" s="229" t="s">
        <v>744</v>
      </c>
    </row>
    <row r="2187" customFormat="false" ht="25.5" hidden="false" customHeight="true" outlineLevel="0" collapsed="false">
      <c r="A2187" s="216" t="s">
        <v>661</v>
      </c>
      <c r="B2187" s="216" t="s">
        <v>793</v>
      </c>
      <c r="C2187" s="216" t="s">
        <v>81</v>
      </c>
      <c r="D2187" s="216" t="s">
        <v>794</v>
      </c>
      <c r="E2187" s="216" t="s">
        <v>705</v>
      </c>
      <c r="F2187" s="216"/>
      <c r="G2187" s="216" t="s">
        <v>724</v>
      </c>
      <c r="H2187" s="217" t="n">
        <v>7.4E-005</v>
      </c>
      <c r="I2187" s="228" t="s">
        <v>795</v>
      </c>
      <c r="J2187" s="229" t="s">
        <v>734</v>
      </c>
    </row>
    <row r="2188" customFormat="false" ht="24" hidden="false" customHeight="true" outlineLevel="0" collapsed="false">
      <c r="A2188" s="216" t="s">
        <v>661</v>
      </c>
      <c r="B2188" s="216" t="s">
        <v>1715</v>
      </c>
      <c r="C2188" s="216" t="s">
        <v>81</v>
      </c>
      <c r="D2188" s="216" t="s">
        <v>1716</v>
      </c>
      <c r="E2188" s="216" t="s">
        <v>705</v>
      </c>
      <c r="F2188" s="216"/>
      <c r="G2188" s="216" t="s">
        <v>976</v>
      </c>
      <c r="H2188" s="217" t="n">
        <v>0.042</v>
      </c>
      <c r="I2188" s="228" t="s">
        <v>1717</v>
      </c>
      <c r="J2188" s="229" t="s">
        <v>1895</v>
      </c>
    </row>
    <row r="2189" customFormat="false" ht="25.5" hidden="false" customHeight="true" outlineLevel="0" collapsed="false">
      <c r="A2189" s="216" t="s">
        <v>661</v>
      </c>
      <c r="B2189" s="216" t="s">
        <v>1896</v>
      </c>
      <c r="C2189" s="216" t="s">
        <v>81</v>
      </c>
      <c r="D2189" s="216" t="s">
        <v>1897</v>
      </c>
      <c r="E2189" s="216" t="s">
        <v>705</v>
      </c>
      <c r="F2189" s="216"/>
      <c r="G2189" s="216" t="s">
        <v>724</v>
      </c>
      <c r="H2189" s="217" t="n">
        <v>1</v>
      </c>
      <c r="I2189" s="228" t="s">
        <v>1898</v>
      </c>
      <c r="J2189" s="229" t="s">
        <v>1898</v>
      </c>
    </row>
    <row r="2190" customFormat="false" ht="13.5" hidden="false" customHeight="true" outlineLevel="0" collapsed="false">
      <c r="A2190" s="36"/>
      <c r="B2190" s="36"/>
      <c r="C2190" s="36"/>
      <c r="D2190" s="36"/>
      <c r="E2190" s="219" t="s">
        <v>676</v>
      </c>
      <c r="F2190" s="220" t="n">
        <v>12.95</v>
      </c>
      <c r="G2190" s="219" t="s">
        <v>677</v>
      </c>
      <c r="H2190" s="220" t="n">
        <v>0</v>
      </c>
      <c r="I2190" s="219" t="s">
        <v>678</v>
      </c>
      <c r="J2190" s="220" t="n">
        <v>12.95</v>
      </c>
    </row>
    <row r="2191" customFormat="false" ht="13.5" hidden="false" customHeight="true" outlineLevel="0" collapsed="false">
      <c r="A2191" s="36"/>
      <c r="B2191" s="36"/>
      <c r="C2191" s="36"/>
      <c r="D2191" s="36"/>
      <c r="E2191" s="219" t="s">
        <v>679</v>
      </c>
      <c r="F2191" s="220" t="n">
        <v>8.37</v>
      </c>
      <c r="G2191" s="36"/>
      <c r="H2191" s="219" t="s">
        <v>680</v>
      </c>
      <c r="I2191" s="219"/>
      <c r="J2191" s="220" t="n">
        <v>44.97</v>
      </c>
    </row>
    <row r="2192" customFormat="false" ht="49.5" hidden="false" customHeight="true" outlineLevel="0" collapsed="false">
      <c r="A2192" s="38"/>
      <c r="B2192" s="38"/>
      <c r="C2192" s="38"/>
      <c r="D2192" s="38"/>
      <c r="E2192" s="38"/>
      <c r="F2192" s="38"/>
      <c r="G2192" s="221" t="s">
        <v>681</v>
      </c>
      <c r="H2192" s="222" t="s">
        <v>1481</v>
      </c>
      <c r="I2192" s="221" t="s">
        <v>683</v>
      </c>
      <c r="J2192" s="223" t="n">
        <v>5396.4</v>
      </c>
    </row>
    <row r="2193" customFormat="false" ht="0.75" hidden="false" customHeight="true" outlineLevel="0" collapsed="false">
      <c r="A2193" s="224"/>
      <c r="B2193" s="224"/>
      <c r="C2193" s="224"/>
      <c r="D2193" s="224"/>
      <c r="E2193" s="224"/>
      <c r="F2193" s="224"/>
      <c r="G2193" s="224"/>
      <c r="H2193" s="224"/>
      <c r="I2193" s="224"/>
      <c r="J2193" s="224"/>
    </row>
    <row r="2194" customFormat="false" ht="18" hidden="false" customHeight="true" outlineLevel="0" collapsed="false">
      <c r="A2194" s="207" t="s">
        <v>327</v>
      </c>
      <c r="B2194" s="207" t="s">
        <v>647</v>
      </c>
      <c r="C2194" s="207" t="s">
        <v>648</v>
      </c>
      <c r="D2194" s="207" t="s">
        <v>649</v>
      </c>
      <c r="E2194" s="207" t="s">
        <v>650</v>
      </c>
      <c r="F2194" s="207"/>
      <c r="G2194" s="207" t="s">
        <v>651</v>
      </c>
      <c r="H2194" s="207" t="s">
        <v>652</v>
      </c>
      <c r="I2194" s="207" t="s">
        <v>653</v>
      </c>
      <c r="J2194" s="207" t="s">
        <v>654</v>
      </c>
    </row>
    <row r="2195" customFormat="false" ht="51.75" hidden="false" customHeight="true" outlineLevel="0" collapsed="false">
      <c r="A2195" s="208" t="s">
        <v>655</v>
      </c>
      <c r="B2195" s="208" t="s">
        <v>1900</v>
      </c>
      <c r="C2195" s="208" t="s">
        <v>70</v>
      </c>
      <c r="D2195" s="208" t="s">
        <v>328</v>
      </c>
      <c r="E2195" s="208" t="s">
        <v>1828</v>
      </c>
      <c r="F2195" s="208"/>
      <c r="G2195" s="208" t="s">
        <v>87</v>
      </c>
      <c r="H2195" s="210" t="n">
        <v>1</v>
      </c>
      <c r="I2195" s="211" t="n">
        <v>7.5</v>
      </c>
      <c r="J2195" s="211" t="n">
        <v>7.5</v>
      </c>
    </row>
    <row r="2196" customFormat="false" ht="25.5" hidden="false" customHeight="true" outlineLevel="0" collapsed="false">
      <c r="A2196" s="212" t="s">
        <v>658</v>
      </c>
      <c r="B2196" s="212" t="s">
        <v>1651</v>
      </c>
      <c r="C2196" s="212" t="s">
        <v>70</v>
      </c>
      <c r="D2196" s="212" t="s">
        <v>1652</v>
      </c>
      <c r="E2196" s="212" t="s">
        <v>657</v>
      </c>
      <c r="F2196" s="212"/>
      <c r="G2196" s="212" t="s">
        <v>72</v>
      </c>
      <c r="H2196" s="214" t="n">
        <v>0.0846</v>
      </c>
      <c r="I2196" s="215" t="n">
        <v>21.86</v>
      </c>
      <c r="J2196" s="215" t="n">
        <v>1.84</v>
      </c>
    </row>
    <row r="2197" customFormat="false" ht="25.5" hidden="false" customHeight="true" outlineLevel="0" collapsed="false">
      <c r="A2197" s="212" t="s">
        <v>658</v>
      </c>
      <c r="B2197" s="212" t="s">
        <v>819</v>
      </c>
      <c r="C2197" s="212" t="s">
        <v>70</v>
      </c>
      <c r="D2197" s="212" t="s">
        <v>820</v>
      </c>
      <c r="E2197" s="212" t="s">
        <v>657</v>
      </c>
      <c r="F2197" s="212"/>
      <c r="G2197" s="212" t="s">
        <v>72</v>
      </c>
      <c r="H2197" s="214" t="n">
        <v>0.0846</v>
      </c>
      <c r="I2197" s="215" t="n">
        <v>31.26</v>
      </c>
      <c r="J2197" s="215" t="n">
        <v>2.64</v>
      </c>
    </row>
    <row r="2198" customFormat="false" ht="25.5" hidden="false" customHeight="true" outlineLevel="0" collapsed="false">
      <c r="A2198" s="216" t="s">
        <v>661</v>
      </c>
      <c r="B2198" s="216" t="s">
        <v>1687</v>
      </c>
      <c r="C2198" s="216" t="s">
        <v>70</v>
      </c>
      <c r="D2198" s="216" t="s">
        <v>1688</v>
      </c>
      <c r="E2198" s="216" t="s">
        <v>705</v>
      </c>
      <c r="F2198" s="216"/>
      <c r="G2198" s="216" t="s">
        <v>87</v>
      </c>
      <c r="H2198" s="217" t="n">
        <v>0.015</v>
      </c>
      <c r="I2198" s="218" t="n">
        <v>61.02</v>
      </c>
      <c r="J2198" s="218" t="n">
        <v>0.91</v>
      </c>
    </row>
    <row r="2199" customFormat="false" ht="24" hidden="false" customHeight="true" outlineLevel="0" collapsed="false">
      <c r="A2199" s="216" t="s">
        <v>661</v>
      </c>
      <c r="B2199" s="216" t="s">
        <v>1685</v>
      </c>
      <c r="C2199" s="216" t="s">
        <v>70</v>
      </c>
      <c r="D2199" s="216" t="s">
        <v>1686</v>
      </c>
      <c r="E2199" s="216" t="s">
        <v>705</v>
      </c>
      <c r="F2199" s="216"/>
      <c r="G2199" s="216" t="s">
        <v>87</v>
      </c>
      <c r="H2199" s="217" t="n">
        <v>0.0071</v>
      </c>
      <c r="I2199" s="218" t="n">
        <v>1.98</v>
      </c>
      <c r="J2199" s="218" t="n">
        <v>0.01</v>
      </c>
    </row>
    <row r="2200" customFormat="false" ht="25.5" hidden="false" customHeight="true" outlineLevel="0" collapsed="false">
      <c r="A2200" s="216" t="s">
        <v>661</v>
      </c>
      <c r="B2200" s="216" t="s">
        <v>1901</v>
      </c>
      <c r="C2200" s="216" t="s">
        <v>70</v>
      </c>
      <c r="D2200" s="216" t="s">
        <v>1902</v>
      </c>
      <c r="E2200" s="216" t="s">
        <v>705</v>
      </c>
      <c r="F2200" s="216"/>
      <c r="G2200" s="216" t="s">
        <v>87</v>
      </c>
      <c r="H2200" s="217" t="n">
        <v>1</v>
      </c>
      <c r="I2200" s="218" t="n">
        <v>1.57</v>
      </c>
      <c r="J2200" s="218" t="n">
        <v>1.57</v>
      </c>
    </row>
    <row r="2201" customFormat="false" ht="24" hidden="false" customHeight="true" outlineLevel="0" collapsed="false">
      <c r="A2201" s="216" t="s">
        <v>661</v>
      </c>
      <c r="B2201" s="216" t="s">
        <v>1683</v>
      </c>
      <c r="C2201" s="216" t="s">
        <v>70</v>
      </c>
      <c r="D2201" s="216" t="s">
        <v>1684</v>
      </c>
      <c r="E2201" s="216" t="s">
        <v>705</v>
      </c>
      <c r="F2201" s="216"/>
      <c r="G2201" s="216" t="s">
        <v>87</v>
      </c>
      <c r="H2201" s="217" t="n">
        <v>0.0099</v>
      </c>
      <c r="I2201" s="218" t="n">
        <v>53.86</v>
      </c>
      <c r="J2201" s="218" t="n">
        <v>0.53</v>
      </c>
    </row>
    <row r="2202" customFormat="false" ht="13.5" hidden="false" customHeight="true" outlineLevel="0" collapsed="false">
      <c r="A2202" s="36"/>
      <c r="B2202" s="36"/>
      <c r="C2202" s="36"/>
      <c r="D2202" s="36"/>
      <c r="E2202" s="219" t="s">
        <v>676</v>
      </c>
      <c r="F2202" s="220" t="n">
        <v>3.57</v>
      </c>
      <c r="G2202" s="219" t="s">
        <v>677</v>
      </c>
      <c r="H2202" s="220" t="n">
        <v>0</v>
      </c>
      <c r="I2202" s="219" t="s">
        <v>678</v>
      </c>
      <c r="J2202" s="220" t="n">
        <v>3.57</v>
      </c>
    </row>
    <row r="2203" customFormat="false" ht="13.5" hidden="false" customHeight="true" outlineLevel="0" collapsed="false">
      <c r="A2203" s="36"/>
      <c r="B2203" s="36"/>
      <c r="C2203" s="36"/>
      <c r="D2203" s="36"/>
      <c r="E2203" s="219" t="s">
        <v>679</v>
      </c>
      <c r="F2203" s="220" t="n">
        <v>1.71</v>
      </c>
      <c r="G2203" s="36"/>
      <c r="H2203" s="219" t="s">
        <v>680</v>
      </c>
      <c r="I2203" s="219"/>
      <c r="J2203" s="220" t="n">
        <v>9.21</v>
      </c>
    </row>
    <row r="2204" customFormat="false" ht="49.5" hidden="false" customHeight="true" outlineLevel="0" collapsed="false">
      <c r="A2204" s="38"/>
      <c r="B2204" s="38"/>
      <c r="C2204" s="38"/>
      <c r="D2204" s="38"/>
      <c r="E2204" s="38"/>
      <c r="F2204" s="38"/>
      <c r="G2204" s="221" t="s">
        <v>681</v>
      </c>
      <c r="H2204" s="222" t="s">
        <v>1903</v>
      </c>
      <c r="I2204" s="221" t="s">
        <v>683</v>
      </c>
      <c r="J2204" s="223" t="n">
        <v>5894.4</v>
      </c>
    </row>
    <row r="2205" customFormat="false" ht="0.75" hidden="false" customHeight="true" outlineLevel="0" collapsed="false">
      <c r="A2205" s="224"/>
      <c r="B2205" s="224"/>
      <c r="C2205" s="224"/>
      <c r="D2205" s="224"/>
      <c r="E2205" s="224"/>
      <c r="F2205" s="224"/>
      <c r="G2205" s="224"/>
      <c r="H2205" s="224"/>
      <c r="I2205" s="224"/>
      <c r="J2205" s="224"/>
    </row>
    <row r="2206" customFormat="false" ht="18" hidden="false" customHeight="true" outlineLevel="0" collapsed="false">
      <c r="A2206" s="207" t="s">
        <v>329</v>
      </c>
      <c r="B2206" s="207" t="s">
        <v>647</v>
      </c>
      <c r="C2206" s="207" t="s">
        <v>648</v>
      </c>
      <c r="D2206" s="207" t="s">
        <v>649</v>
      </c>
      <c r="E2206" s="207" t="s">
        <v>650</v>
      </c>
      <c r="F2206" s="207"/>
      <c r="G2206" s="207" t="s">
        <v>651</v>
      </c>
      <c r="H2206" s="207" t="s">
        <v>652</v>
      </c>
      <c r="I2206" s="207" t="s">
        <v>653</v>
      </c>
      <c r="J2206" s="207" t="s">
        <v>654</v>
      </c>
    </row>
    <row r="2207" customFormat="false" ht="51.75" hidden="false" customHeight="true" outlineLevel="0" collapsed="false">
      <c r="A2207" s="208" t="s">
        <v>655</v>
      </c>
      <c r="B2207" s="208" t="s">
        <v>1904</v>
      </c>
      <c r="C2207" s="208" t="s">
        <v>70</v>
      </c>
      <c r="D2207" s="208" t="s">
        <v>330</v>
      </c>
      <c r="E2207" s="208" t="s">
        <v>1828</v>
      </c>
      <c r="F2207" s="208"/>
      <c r="G2207" s="208" t="s">
        <v>87</v>
      </c>
      <c r="H2207" s="210" t="n">
        <v>1</v>
      </c>
      <c r="I2207" s="211" t="n">
        <v>17</v>
      </c>
      <c r="J2207" s="211" t="n">
        <v>17</v>
      </c>
    </row>
    <row r="2208" customFormat="false" ht="25.5" hidden="false" customHeight="true" outlineLevel="0" collapsed="false">
      <c r="A2208" s="212" t="s">
        <v>658</v>
      </c>
      <c r="B2208" s="212" t="s">
        <v>1651</v>
      </c>
      <c r="C2208" s="212" t="s">
        <v>70</v>
      </c>
      <c r="D2208" s="212" t="s">
        <v>1652</v>
      </c>
      <c r="E2208" s="212" t="s">
        <v>657</v>
      </c>
      <c r="F2208" s="212"/>
      <c r="G2208" s="212" t="s">
        <v>72</v>
      </c>
      <c r="H2208" s="214" t="n">
        <v>0.1284</v>
      </c>
      <c r="I2208" s="215" t="n">
        <v>21.86</v>
      </c>
      <c r="J2208" s="215" t="n">
        <v>2.8</v>
      </c>
    </row>
    <row r="2209" customFormat="false" ht="25.5" hidden="false" customHeight="true" outlineLevel="0" collapsed="false">
      <c r="A2209" s="212" t="s">
        <v>658</v>
      </c>
      <c r="B2209" s="212" t="s">
        <v>819</v>
      </c>
      <c r="C2209" s="212" t="s">
        <v>70</v>
      </c>
      <c r="D2209" s="212" t="s">
        <v>820</v>
      </c>
      <c r="E2209" s="212" t="s">
        <v>657</v>
      </c>
      <c r="F2209" s="212"/>
      <c r="G2209" s="212" t="s">
        <v>72</v>
      </c>
      <c r="H2209" s="214" t="n">
        <v>0.1284</v>
      </c>
      <c r="I2209" s="215" t="n">
        <v>31.26</v>
      </c>
      <c r="J2209" s="215" t="n">
        <v>4.01</v>
      </c>
    </row>
    <row r="2210" customFormat="false" ht="24" hidden="false" customHeight="true" outlineLevel="0" collapsed="false">
      <c r="A2210" s="216" t="s">
        <v>661</v>
      </c>
      <c r="B2210" s="216" t="s">
        <v>1685</v>
      </c>
      <c r="C2210" s="216" t="s">
        <v>70</v>
      </c>
      <c r="D2210" s="216" t="s">
        <v>1686</v>
      </c>
      <c r="E2210" s="216" t="s">
        <v>705</v>
      </c>
      <c r="F2210" s="216"/>
      <c r="G2210" s="216" t="s">
        <v>87</v>
      </c>
      <c r="H2210" s="217" t="n">
        <v>0.0054</v>
      </c>
      <c r="I2210" s="218" t="n">
        <v>1.98</v>
      </c>
      <c r="J2210" s="218" t="n">
        <v>0.01</v>
      </c>
    </row>
    <row r="2211" customFormat="false" ht="24" hidden="false" customHeight="true" outlineLevel="0" collapsed="false">
      <c r="A2211" s="216" t="s">
        <v>661</v>
      </c>
      <c r="B2211" s="216" t="s">
        <v>1683</v>
      </c>
      <c r="C2211" s="216" t="s">
        <v>70</v>
      </c>
      <c r="D2211" s="216" t="s">
        <v>1684</v>
      </c>
      <c r="E2211" s="216" t="s">
        <v>705</v>
      </c>
      <c r="F2211" s="216"/>
      <c r="G2211" s="216" t="s">
        <v>87</v>
      </c>
      <c r="H2211" s="217" t="n">
        <v>0.0245</v>
      </c>
      <c r="I2211" s="218" t="n">
        <v>53.86</v>
      </c>
      <c r="J2211" s="218" t="n">
        <v>1.31</v>
      </c>
    </row>
    <row r="2212" customFormat="false" ht="25.5" hidden="false" customHeight="true" outlineLevel="0" collapsed="false">
      <c r="A2212" s="216" t="s">
        <v>661</v>
      </c>
      <c r="B2212" s="216" t="s">
        <v>1905</v>
      </c>
      <c r="C2212" s="216" t="s">
        <v>70</v>
      </c>
      <c r="D2212" s="216" t="s">
        <v>1906</v>
      </c>
      <c r="E2212" s="216" t="s">
        <v>705</v>
      </c>
      <c r="F2212" s="216"/>
      <c r="G2212" s="216" t="s">
        <v>87</v>
      </c>
      <c r="H2212" s="217" t="n">
        <v>1</v>
      </c>
      <c r="I2212" s="218" t="n">
        <v>6.43</v>
      </c>
      <c r="J2212" s="218" t="n">
        <v>6.43</v>
      </c>
    </row>
    <row r="2213" customFormat="false" ht="25.5" hidden="false" customHeight="true" outlineLevel="0" collapsed="false">
      <c r="A2213" s="216" t="s">
        <v>661</v>
      </c>
      <c r="B2213" s="216" t="s">
        <v>1687</v>
      </c>
      <c r="C2213" s="216" t="s">
        <v>70</v>
      </c>
      <c r="D2213" s="216" t="s">
        <v>1688</v>
      </c>
      <c r="E2213" s="216" t="s">
        <v>705</v>
      </c>
      <c r="F2213" s="216"/>
      <c r="G2213" s="216" t="s">
        <v>87</v>
      </c>
      <c r="H2213" s="217" t="n">
        <v>0.04</v>
      </c>
      <c r="I2213" s="218" t="n">
        <v>61.02</v>
      </c>
      <c r="J2213" s="218" t="n">
        <v>2.44</v>
      </c>
    </row>
    <row r="2214" customFormat="false" ht="13.5" hidden="false" customHeight="true" outlineLevel="0" collapsed="false">
      <c r="A2214" s="36"/>
      <c r="B2214" s="36"/>
      <c r="C2214" s="36"/>
      <c r="D2214" s="36"/>
      <c r="E2214" s="219" t="s">
        <v>676</v>
      </c>
      <c r="F2214" s="220" t="n">
        <v>5.42</v>
      </c>
      <c r="G2214" s="219" t="s">
        <v>677</v>
      </c>
      <c r="H2214" s="220" t="n">
        <v>0</v>
      </c>
      <c r="I2214" s="219" t="s">
        <v>678</v>
      </c>
      <c r="J2214" s="220" t="n">
        <v>5.42</v>
      </c>
    </row>
    <row r="2215" customFormat="false" ht="13.5" hidden="false" customHeight="true" outlineLevel="0" collapsed="false">
      <c r="A2215" s="36"/>
      <c r="B2215" s="36"/>
      <c r="C2215" s="36"/>
      <c r="D2215" s="36"/>
      <c r="E2215" s="219" t="s">
        <v>679</v>
      </c>
      <c r="F2215" s="220" t="n">
        <v>3.88</v>
      </c>
      <c r="G2215" s="36"/>
      <c r="H2215" s="219" t="s">
        <v>680</v>
      </c>
      <c r="I2215" s="219"/>
      <c r="J2215" s="220" t="n">
        <v>20.88</v>
      </c>
    </row>
    <row r="2216" customFormat="false" ht="49.5" hidden="false" customHeight="true" outlineLevel="0" collapsed="false">
      <c r="A2216" s="38"/>
      <c r="B2216" s="38"/>
      <c r="C2216" s="38"/>
      <c r="D2216" s="38"/>
      <c r="E2216" s="38"/>
      <c r="F2216" s="38"/>
      <c r="G2216" s="221" t="s">
        <v>681</v>
      </c>
      <c r="H2216" s="222" t="s">
        <v>1907</v>
      </c>
      <c r="I2216" s="221" t="s">
        <v>683</v>
      </c>
      <c r="J2216" s="223" t="n">
        <v>8352</v>
      </c>
    </row>
    <row r="2217" customFormat="false" ht="0.75" hidden="false" customHeight="true" outlineLevel="0" collapsed="false">
      <c r="A2217" s="224"/>
      <c r="B2217" s="224"/>
      <c r="C2217" s="224"/>
      <c r="D2217" s="224"/>
      <c r="E2217" s="224"/>
      <c r="F2217" s="224"/>
      <c r="G2217" s="224"/>
      <c r="H2217" s="224"/>
      <c r="I2217" s="224"/>
      <c r="J2217" s="224"/>
    </row>
    <row r="2218" customFormat="false" ht="18" hidden="false" customHeight="true" outlineLevel="0" collapsed="false">
      <c r="A2218" s="207" t="s">
        <v>331</v>
      </c>
      <c r="B2218" s="207" t="s">
        <v>647</v>
      </c>
      <c r="C2218" s="207" t="s">
        <v>648</v>
      </c>
      <c r="D2218" s="207" t="s">
        <v>649</v>
      </c>
      <c r="E2218" s="207" t="s">
        <v>650</v>
      </c>
      <c r="F2218" s="207"/>
      <c r="G2218" s="207" t="s">
        <v>651</v>
      </c>
      <c r="H2218" s="207" t="s">
        <v>652</v>
      </c>
      <c r="I2218" s="207" t="s">
        <v>653</v>
      </c>
      <c r="J2218" s="207" t="s">
        <v>654</v>
      </c>
    </row>
    <row r="2219" customFormat="false" ht="51.75" hidden="false" customHeight="true" outlineLevel="0" collapsed="false">
      <c r="A2219" s="208" t="s">
        <v>655</v>
      </c>
      <c r="B2219" s="208" t="s">
        <v>1908</v>
      </c>
      <c r="C2219" s="208" t="s">
        <v>70</v>
      </c>
      <c r="D2219" s="208" t="s">
        <v>332</v>
      </c>
      <c r="E2219" s="208" t="s">
        <v>1828</v>
      </c>
      <c r="F2219" s="208"/>
      <c r="G2219" s="208" t="s">
        <v>87</v>
      </c>
      <c r="H2219" s="210" t="n">
        <v>1</v>
      </c>
      <c r="I2219" s="211" t="n">
        <v>9.24</v>
      </c>
      <c r="J2219" s="211" t="n">
        <v>9.24</v>
      </c>
    </row>
    <row r="2220" customFormat="false" ht="25.5" hidden="false" customHeight="true" outlineLevel="0" collapsed="false">
      <c r="A2220" s="212" t="s">
        <v>658</v>
      </c>
      <c r="B2220" s="212" t="s">
        <v>819</v>
      </c>
      <c r="C2220" s="212" t="s">
        <v>70</v>
      </c>
      <c r="D2220" s="212" t="s">
        <v>820</v>
      </c>
      <c r="E2220" s="212" t="s">
        <v>657</v>
      </c>
      <c r="F2220" s="212"/>
      <c r="G2220" s="212" t="s">
        <v>72</v>
      </c>
      <c r="H2220" s="214" t="n">
        <v>0.0919</v>
      </c>
      <c r="I2220" s="215" t="n">
        <v>31.26</v>
      </c>
      <c r="J2220" s="215" t="n">
        <v>2.87</v>
      </c>
    </row>
    <row r="2221" customFormat="false" ht="25.5" hidden="false" customHeight="true" outlineLevel="0" collapsed="false">
      <c r="A2221" s="212" t="s">
        <v>658</v>
      </c>
      <c r="B2221" s="212" t="s">
        <v>1651</v>
      </c>
      <c r="C2221" s="212" t="s">
        <v>70</v>
      </c>
      <c r="D2221" s="212" t="s">
        <v>1652</v>
      </c>
      <c r="E2221" s="212" t="s">
        <v>657</v>
      </c>
      <c r="F2221" s="212"/>
      <c r="G2221" s="212" t="s">
        <v>72</v>
      </c>
      <c r="H2221" s="214" t="n">
        <v>0.0919</v>
      </c>
      <c r="I2221" s="215" t="n">
        <v>21.86</v>
      </c>
      <c r="J2221" s="215" t="n">
        <v>2</v>
      </c>
    </row>
    <row r="2222" customFormat="false" ht="24" hidden="false" customHeight="true" outlineLevel="0" collapsed="false">
      <c r="A2222" s="216" t="s">
        <v>661</v>
      </c>
      <c r="B2222" s="216" t="s">
        <v>1685</v>
      </c>
      <c r="C2222" s="216" t="s">
        <v>70</v>
      </c>
      <c r="D2222" s="216" t="s">
        <v>1686</v>
      </c>
      <c r="E2222" s="216" t="s">
        <v>705</v>
      </c>
      <c r="F2222" s="216"/>
      <c r="G2222" s="216" t="s">
        <v>87</v>
      </c>
      <c r="H2222" s="217" t="n">
        <v>0.039</v>
      </c>
      <c r="I2222" s="218" t="n">
        <v>1.98</v>
      </c>
      <c r="J2222" s="218" t="n">
        <v>0.07</v>
      </c>
    </row>
    <row r="2223" customFormat="false" ht="25.5" hidden="false" customHeight="true" outlineLevel="0" collapsed="false">
      <c r="A2223" s="216" t="s">
        <v>661</v>
      </c>
      <c r="B2223" s="216" t="s">
        <v>1687</v>
      </c>
      <c r="C2223" s="216" t="s">
        <v>70</v>
      </c>
      <c r="D2223" s="216" t="s">
        <v>1688</v>
      </c>
      <c r="E2223" s="216" t="s">
        <v>705</v>
      </c>
      <c r="F2223" s="216"/>
      <c r="G2223" s="216" t="s">
        <v>87</v>
      </c>
      <c r="H2223" s="217" t="n">
        <v>0.011</v>
      </c>
      <c r="I2223" s="218" t="n">
        <v>61.02</v>
      </c>
      <c r="J2223" s="218" t="n">
        <v>0.67</v>
      </c>
    </row>
    <row r="2224" customFormat="false" ht="24" hidden="false" customHeight="true" outlineLevel="0" collapsed="false">
      <c r="A2224" s="216" t="s">
        <v>661</v>
      </c>
      <c r="B2224" s="216" t="s">
        <v>1683</v>
      </c>
      <c r="C2224" s="216" t="s">
        <v>70</v>
      </c>
      <c r="D2224" s="216" t="s">
        <v>1684</v>
      </c>
      <c r="E2224" s="216" t="s">
        <v>705</v>
      </c>
      <c r="F2224" s="216"/>
      <c r="G2224" s="216" t="s">
        <v>87</v>
      </c>
      <c r="H2224" s="217" t="n">
        <v>0.0073</v>
      </c>
      <c r="I2224" s="218" t="n">
        <v>53.86</v>
      </c>
      <c r="J2224" s="218" t="n">
        <v>0.39</v>
      </c>
    </row>
    <row r="2225" customFormat="false" ht="25.5" hidden="false" customHeight="true" outlineLevel="0" collapsed="false">
      <c r="A2225" s="216" t="s">
        <v>661</v>
      </c>
      <c r="B2225" s="216" t="s">
        <v>1909</v>
      </c>
      <c r="C2225" s="216" t="s">
        <v>70</v>
      </c>
      <c r="D2225" s="216" t="s">
        <v>1910</v>
      </c>
      <c r="E2225" s="216" t="s">
        <v>705</v>
      </c>
      <c r="F2225" s="216"/>
      <c r="G2225" s="216" t="s">
        <v>87</v>
      </c>
      <c r="H2225" s="217" t="n">
        <v>1</v>
      </c>
      <c r="I2225" s="218" t="n">
        <v>3.24</v>
      </c>
      <c r="J2225" s="218" t="n">
        <v>3.24</v>
      </c>
    </row>
    <row r="2226" customFormat="false" ht="13.5" hidden="false" customHeight="true" outlineLevel="0" collapsed="false">
      <c r="A2226" s="36"/>
      <c r="B2226" s="36"/>
      <c r="C2226" s="36"/>
      <c r="D2226" s="36"/>
      <c r="E2226" s="219" t="s">
        <v>676</v>
      </c>
      <c r="F2226" s="220" t="n">
        <v>3.88</v>
      </c>
      <c r="G2226" s="219" t="s">
        <v>677</v>
      </c>
      <c r="H2226" s="220" t="n">
        <v>0</v>
      </c>
      <c r="I2226" s="219" t="s">
        <v>678</v>
      </c>
      <c r="J2226" s="220" t="n">
        <v>3.88</v>
      </c>
    </row>
    <row r="2227" customFormat="false" ht="13.5" hidden="false" customHeight="true" outlineLevel="0" collapsed="false">
      <c r="A2227" s="36"/>
      <c r="B2227" s="36"/>
      <c r="C2227" s="36"/>
      <c r="D2227" s="36"/>
      <c r="E2227" s="219" t="s">
        <v>679</v>
      </c>
      <c r="F2227" s="220" t="n">
        <v>2.11</v>
      </c>
      <c r="G2227" s="36"/>
      <c r="H2227" s="219" t="s">
        <v>680</v>
      </c>
      <c r="I2227" s="219"/>
      <c r="J2227" s="220" t="n">
        <v>11.35</v>
      </c>
    </row>
    <row r="2228" customFormat="false" ht="49.5" hidden="false" customHeight="true" outlineLevel="0" collapsed="false">
      <c r="A2228" s="38"/>
      <c r="B2228" s="38"/>
      <c r="C2228" s="38"/>
      <c r="D2228" s="38"/>
      <c r="E2228" s="38"/>
      <c r="F2228" s="38"/>
      <c r="G2228" s="221" t="s">
        <v>681</v>
      </c>
      <c r="H2228" s="222" t="s">
        <v>1838</v>
      </c>
      <c r="I2228" s="221" t="s">
        <v>683</v>
      </c>
      <c r="J2228" s="223" t="n">
        <v>4994</v>
      </c>
    </row>
    <row r="2229" customFormat="false" ht="0.75" hidden="false" customHeight="true" outlineLevel="0" collapsed="false">
      <c r="A2229" s="224"/>
      <c r="B2229" s="224"/>
      <c r="C2229" s="224"/>
      <c r="D2229" s="224"/>
      <c r="E2229" s="224"/>
      <c r="F2229" s="224"/>
      <c r="G2229" s="224"/>
      <c r="H2229" s="224"/>
      <c r="I2229" s="224"/>
      <c r="J2229" s="224"/>
    </row>
    <row r="2230" customFormat="false" ht="18" hidden="false" customHeight="true" outlineLevel="0" collapsed="false">
      <c r="A2230" s="207" t="s">
        <v>333</v>
      </c>
      <c r="B2230" s="207" t="s">
        <v>647</v>
      </c>
      <c r="C2230" s="207" t="s">
        <v>648</v>
      </c>
      <c r="D2230" s="207" t="s">
        <v>649</v>
      </c>
      <c r="E2230" s="207" t="s">
        <v>650</v>
      </c>
      <c r="F2230" s="207"/>
      <c r="G2230" s="207" t="s">
        <v>651</v>
      </c>
      <c r="H2230" s="207" t="s">
        <v>652</v>
      </c>
      <c r="I2230" s="207" t="s">
        <v>653</v>
      </c>
      <c r="J2230" s="207" t="s">
        <v>654</v>
      </c>
    </row>
    <row r="2231" customFormat="false" ht="51.75" hidden="false" customHeight="true" outlineLevel="0" collapsed="false">
      <c r="A2231" s="208" t="s">
        <v>655</v>
      </c>
      <c r="B2231" s="208" t="s">
        <v>1911</v>
      </c>
      <c r="C2231" s="208" t="s">
        <v>70</v>
      </c>
      <c r="D2231" s="208" t="s">
        <v>334</v>
      </c>
      <c r="E2231" s="208" t="s">
        <v>1828</v>
      </c>
      <c r="F2231" s="208"/>
      <c r="G2231" s="208" t="s">
        <v>87</v>
      </c>
      <c r="H2231" s="210" t="n">
        <v>1</v>
      </c>
      <c r="I2231" s="211" t="n">
        <v>14.98</v>
      </c>
      <c r="J2231" s="211" t="n">
        <v>14.98</v>
      </c>
    </row>
    <row r="2232" customFormat="false" ht="25.5" hidden="false" customHeight="true" outlineLevel="0" collapsed="false">
      <c r="A2232" s="212" t="s">
        <v>658</v>
      </c>
      <c r="B2232" s="212" t="s">
        <v>819</v>
      </c>
      <c r="C2232" s="212" t="s">
        <v>70</v>
      </c>
      <c r="D2232" s="212" t="s">
        <v>820</v>
      </c>
      <c r="E2232" s="212" t="s">
        <v>657</v>
      </c>
      <c r="F2232" s="212"/>
      <c r="G2232" s="212" t="s">
        <v>72</v>
      </c>
      <c r="H2232" s="214" t="n">
        <v>0.1102</v>
      </c>
      <c r="I2232" s="215" t="n">
        <v>31.26</v>
      </c>
      <c r="J2232" s="215" t="n">
        <v>3.44</v>
      </c>
    </row>
    <row r="2233" customFormat="false" ht="25.5" hidden="false" customHeight="true" outlineLevel="0" collapsed="false">
      <c r="A2233" s="212" t="s">
        <v>658</v>
      </c>
      <c r="B2233" s="212" t="s">
        <v>1651</v>
      </c>
      <c r="C2233" s="212" t="s">
        <v>70</v>
      </c>
      <c r="D2233" s="212" t="s">
        <v>1652</v>
      </c>
      <c r="E2233" s="212" t="s">
        <v>657</v>
      </c>
      <c r="F2233" s="212"/>
      <c r="G2233" s="212" t="s">
        <v>72</v>
      </c>
      <c r="H2233" s="214" t="n">
        <v>0.1102</v>
      </c>
      <c r="I2233" s="215" t="n">
        <v>21.86</v>
      </c>
      <c r="J2233" s="215" t="n">
        <v>2.4</v>
      </c>
    </row>
    <row r="2234" customFormat="false" ht="25.5" hidden="false" customHeight="true" outlineLevel="0" collapsed="false">
      <c r="A2234" s="216" t="s">
        <v>661</v>
      </c>
      <c r="B2234" s="216" t="s">
        <v>1687</v>
      </c>
      <c r="C2234" s="216" t="s">
        <v>70</v>
      </c>
      <c r="D2234" s="216" t="s">
        <v>1688</v>
      </c>
      <c r="E2234" s="216" t="s">
        <v>705</v>
      </c>
      <c r="F2234" s="216"/>
      <c r="G2234" s="216" t="s">
        <v>87</v>
      </c>
      <c r="H2234" s="217" t="n">
        <v>0.026</v>
      </c>
      <c r="I2234" s="218" t="n">
        <v>61.02</v>
      </c>
      <c r="J2234" s="218" t="n">
        <v>1.58</v>
      </c>
    </row>
    <row r="2235" customFormat="false" ht="25.5" hidden="false" customHeight="true" outlineLevel="0" collapsed="false">
      <c r="A2235" s="216" t="s">
        <v>661</v>
      </c>
      <c r="B2235" s="216" t="s">
        <v>1912</v>
      </c>
      <c r="C2235" s="216" t="s">
        <v>70</v>
      </c>
      <c r="D2235" s="216" t="s">
        <v>1913</v>
      </c>
      <c r="E2235" s="216" t="s">
        <v>705</v>
      </c>
      <c r="F2235" s="216"/>
      <c r="G2235" s="216" t="s">
        <v>87</v>
      </c>
      <c r="H2235" s="217" t="n">
        <v>1</v>
      </c>
      <c r="I2235" s="218" t="n">
        <v>6.58</v>
      </c>
      <c r="J2235" s="218" t="n">
        <v>6.58</v>
      </c>
    </row>
    <row r="2236" customFormat="false" ht="24" hidden="false" customHeight="true" outlineLevel="0" collapsed="false">
      <c r="A2236" s="216" t="s">
        <v>661</v>
      </c>
      <c r="B2236" s="216" t="s">
        <v>1683</v>
      </c>
      <c r="C2236" s="216" t="s">
        <v>70</v>
      </c>
      <c r="D2236" s="216" t="s">
        <v>1684</v>
      </c>
      <c r="E2236" s="216" t="s">
        <v>705</v>
      </c>
      <c r="F2236" s="216"/>
      <c r="G2236" s="216" t="s">
        <v>87</v>
      </c>
      <c r="H2236" s="217" t="n">
        <v>0.0167</v>
      </c>
      <c r="I2236" s="218" t="n">
        <v>53.86</v>
      </c>
      <c r="J2236" s="218" t="n">
        <v>0.89</v>
      </c>
    </row>
    <row r="2237" customFormat="false" ht="24" hidden="false" customHeight="true" outlineLevel="0" collapsed="false">
      <c r="A2237" s="216" t="s">
        <v>661</v>
      </c>
      <c r="B2237" s="216" t="s">
        <v>1685</v>
      </c>
      <c r="C2237" s="216" t="s">
        <v>70</v>
      </c>
      <c r="D2237" s="216" t="s">
        <v>1686</v>
      </c>
      <c r="E2237" s="216" t="s">
        <v>705</v>
      </c>
      <c r="F2237" s="216"/>
      <c r="G2237" s="216" t="s">
        <v>87</v>
      </c>
      <c r="H2237" s="217" t="n">
        <v>0.046</v>
      </c>
      <c r="I2237" s="218" t="n">
        <v>1.98</v>
      </c>
      <c r="J2237" s="218" t="n">
        <v>0.09</v>
      </c>
    </row>
    <row r="2238" customFormat="false" ht="13.5" hidden="false" customHeight="true" outlineLevel="0" collapsed="false">
      <c r="A2238" s="36"/>
      <c r="B2238" s="36"/>
      <c r="C2238" s="36"/>
      <c r="D2238" s="36"/>
      <c r="E2238" s="219" t="s">
        <v>676</v>
      </c>
      <c r="F2238" s="220" t="n">
        <v>4.65</v>
      </c>
      <c r="G2238" s="219" t="s">
        <v>677</v>
      </c>
      <c r="H2238" s="220" t="n">
        <v>0</v>
      </c>
      <c r="I2238" s="219" t="s">
        <v>678</v>
      </c>
      <c r="J2238" s="220" t="n">
        <v>4.65</v>
      </c>
    </row>
    <row r="2239" customFormat="false" ht="13.5" hidden="false" customHeight="true" outlineLevel="0" collapsed="false">
      <c r="A2239" s="36"/>
      <c r="B2239" s="36"/>
      <c r="C2239" s="36"/>
      <c r="D2239" s="36"/>
      <c r="E2239" s="219" t="s">
        <v>679</v>
      </c>
      <c r="F2239" s="220" t="n">
        <v>3.42</v>
      </c>
      <c r="G2239" s="36"/>
      <c r="H2239" s="219" t="s">
        <v>680</v>
      </c>
      <c r="I2239" s="219"/>
      <c r="J2239" s="220" t="n">
        <v>18.4</v>
      </c>
    </row>
    <row r="2240" customFormat="false" ht="49.5" hidden="false" customHeight="true" outlineLevel="0" collapsed="false">
      <c r="A2240" s="38"/>
      <c r="B2240" s="38"/>
      <c r="C2240" s="38"/>
      <c r="D2240" s="38"/>
      <c r="E2240" s="38"/>
      <c r="F2240" s="38"/>
      <c r="G2240" s="221" t="s">
        <v>681</v>
      </c>
      <c r="H2240" s="222" t="s">
        <v>1914</v>
      </c>
      <c r="I2240" s="221" t="s">
        <v>683</v>
      </c>
      <c r="J2240" s="223" t="n">
        <v>3680</v>
      </c>
    </row>
    <row r="2241" customFormat="false" ht="0.75" hidden="false" customHeight="true" outlineLevel="0" collapsed="false">
      <c r="A2241" s="224"/>
      <c r="B2241" s="224"/>
      <c r="C2241" s="224"/>
      <c r="D2241" s="224"/>
      <c r="E2241" s="224"/>
      <c r="F2241" s="224"/>
      <c r="G2241" s="224"/>
      <c r="H2241" s="224"/>
      <c r="I2241" s="224"/>
      <c r="J2241" s="224"/>
    </row>
    <row r="2242" customFormat="false" ht="18" hidden="false" customHeight="true" outlineLevel="0" collapsed="false">
      <c r="A2242" s="207" t="s">
        <v>335</v>
      </c>
      <c r="B2242" s="207" t="s">
        <v>647</v>
      </c>
      <c r="C2242" s="207" t="s">
        <v>648</v>
      </c>
      <c r="D2242" s="207" t="s">
        <v>649</v>
      </c>
      <c r="E2242" s="207" t="s">
        <v>650</v>
      </c>
      <c r="F2242" s="207"/>
      <c r="G2242" s="207" t="s">
        <v>651</v>
      </c>
      <c r="H2242" s="207" t="s">
        <v>652</v>
      </c>
      <c r="I2242" s="207" t="s">
        <v>653</v>
      </c>
      <c r="J2242" s="207" t="s">
        <v>654</v>
      </c>
    </row>
    <row r="2243" customFormat="false" ht="39" hidden="false" customHeight="true" outlineLevel="0" collapsed="false">
      <c r="A2243" s="208" t="s">
        <v>655</v>
      </c>
      <c r="B2243" s="208" t="s">
        <v>1915</v>
      </c>
      <c r="C2243" s="208" t="s">
        <v>70</v>
      </c>
      <c r="D2243" s="208" t="s">
        <v>336</v>
      </c>
      <c r="E2243" s="208" t="s">
        <v>1916</v>
      </c>
      <c r="F2243" s="208"/>
      <c r="G2243" s="208" t="s">
        <v>87</v>
      </c>
      <c r="H2243" s="210" t="n">
        <v>1</v>
      </c>
      <c r="I2243" s="211" t="n">
        <v>31.72</v>
      </c>
      <c r="J2243" s="211" t="n">
        <v>31.72</v>
      </c>
    </row>
    <row r="2244" customFormat="false" ht="25.5" hidden="false" customHeight="true" outlineLevel="0" collapsed="false">
      <c r="A2244" s="212" t="s">
        <v>658</v>
      </c>
      <c r="B2244" s="212" t="s">
        <v>819</v>
      </c>
      <c r="C2244" s="212" t="s">
        <v>70</v>
      </c>
      <c r="D2244" s="212" t="s">
        <v>820</v>
      </c>
      <c r="E2244" s="212" t="s">
        <v>657</v>
      </c>
      <c r="F2244" s="212"/>
      <c r="G2244" s="212" t="s">
        <v>72</v>
      </c>
      <c r="H2244" s="214" t="n">
        <v>0.0743</v>
      </c>
      <c r="I2244" s="215" t="n">
        <v>31.26</v>
      </c>
      <c r="J2244" s="215" t="n">
        <v>2.32</v>
      </c>
    </row>
    <row r="2245" customFormat="false" ht="25.5" hidden="false" customHeight="true" outlineLevel="0" collapsed="false">
      <c r="A2245" s="212" t="s">
        <v>658</v>
      </c>
      <c r="B2245" s="212" t="s">
        <v>1651</v>
      </c>
      <c r="C2245" s="212" t="s">
        <v>70</v>
      </c>
      <c r="D2245" s="212" t="s">
        <v>1652</v>
      </c>
      <c r="E2245" s="212" t="s">
        <v>657</v>
      </c>
      <c r="F2245" s="212"/>
      <c r="G2245" s="212" t="s">
        <v>72</v>
      </c>
      <c r="H2245" s="214" t="n">
        <v>0.0743</v>
      </c>
      <c r="I2245" s="215" t="n">
        <v>21.86</v>
      </c>
      <c r="J2245" s="215" t="n">
        <v>1.62</v>
      </c>
    </row>
    <row r="2246" customFormat="false" ht="25.5" hidden="false" customHeight="true" outlineLevel="0" collapsed="false">
      <c r="A2246" s="216" t="s">
        <v>661</v>
      </c>
      <c r="B2246" s="216" t="s">
        <v>1917</v>
      </c>
      <c r="C2246" s="216" t="s">
        <v>70</v>
      </c>
      <c r="D2246" s="216" t="s">
        <v>1918</v>
      </c>
      <c r="E2246" s="216" t="s">
        <v>705</v>
      </c>
      <c r="F2246" s="216"/>
      <c r="G2246" s="216" t="s">
        <v>87</v>
      </c>
      <c r="H2246" s="217" t="n">
        <v>1</v>
      </c>
      <c r="I2246" s="218" t="n">
        <v>18.06</v>
      </c>
      <c r="J2246" s="218" t="n">
        <v>18.06</v>
      </c>
    </row>
    <row r="2247" customFormat="false" ht="25.5" hidden="false" customHeight="true" outlineLevel="0" collapsed="false">
      <c r="A2247" s="216" t="s">
        <v>661</v>
      </c>
      <c r="B2247" s="216" t="s">
        <v>1919</v>
      </c>
      <c r="C2247" s="216" t="s">
        <v>70</v>
      </c>
      <c r="D2247" s="216" t="s">
        <v>1920</v>
      </c>
      <c r="E2247" s="216" t="s">
        <v>705</v>
      </c>
      <c r="F2247" s="216"/>
      <c r="G2247" s="216" t="s">
        <v>87</v>
      </c>
      <c r="H2247" s="217" t="n">
        <v>1</v>
      </c>
      <c r="I2247" s="218" t="n">
        <v>4.3</v>
      </c>
      <c r="J2247" s="218" t="n">
        <v>4.3</v>
      </c>
    </row>
    <row r="2248" customFormat="false" ht="39" hidden="false" customHeight="true" outlineLevel="0" collapsed="false">
      <c r="A2248" s="216" t="s">
        <v>661</v>
      </c>
      <c r="B2248" s="216" t="s">
        <v>1829</v>
      </c>
      <c r="C2248" s="216" t="s">
        <v>70</v>
      </c>
      <c r="D2248" s="216" t="s">
        <v>1830</v>
      </c>
      <c r="E2248" s="216" t="s">
        <v>705</v>
      </c>
      <c r="F2248" s="216"/>
      <c r="G2248" s="216" t="s">
        <v>87</v>
      </c>
      <c r="H2248" s="217" t="n">
        <v>0.095</v>
      </c>
      <c r="I2248" s="218" t="n">
        <v>22.23</v>
      </c>
      <c r="J2248" s="218" t="n">
        <v>2.11</v>
      </c>
    </row>
    <row r="2249" customFormat="false" ht="25.5" hidden="false" customHeight="true" outlineLevel="0" collapsed="false">
      <c r="A2249" s="216" t="s">
        <v>661</v>
      </c>
      <c r="B2249" s="216" t="s">
        <v>1921</v>
      </c>
      <c r="C2249" s="216" t="s">
        <v>70</v>
      </c>
      <c r="D2249" s="216" t="s">
        <v>1922</v>
      </c>
      <c r="E2249" s="216" t="s">
        <v>705</v>
      </c>
      <c r="F2249" s="216"/>
      <c r="G2249" s="216" t="s">
        <v>87</v>
      </c>
      <c r="H2249" s="217" t="n">
        <v>1</v>
      </c>
      <c r="I2249" s="218" t="n">
        <v>3.31</v>
      </c>
      <c r="J2249" s="218" t="n">
        <v>3.31</v>
      </c>
    </row>
    <row r="2250" customFormat="false" ht="13.5" hidden="false" customHeight="true" outlineLevel="0" collapsed="false">
      <c r="A2250" s="36"/>
      <c r="B2250" s="36"/>
      <c r="C2250" s="36"/>
      <c r="D2250" s="36"/>
      <c r="E2250" s="219" t="s">
        <v>676</v>
      </c>
      <c r="F2250" s="220" t="n">
        <v>3.14</v>
      </c>
      <c r="G2250" s="219" t="s">
        <v>677</v>
      </c>
      <c r="H2250" s="220" t="n">
        <v>0</v>
      </c>
      <c r="I2250" s="219" t="s">
        <v>678</v>
      </c>
      <c r="J2250" s="220" t="n">
        <v>3.14</v>
      </c>
    </row>
    <row r="2251" customFormat="false" ht="13.5" hidden="false" customHeight="true" outlineLevel="0" collapsed="false">
      <c r="A2251" s="36"/>
      <c r="B2251" s="36"/>
      <c r="C2251" s="36"/>
      <c r="D2251" s="36"/>
      <c r="E2251" s="219" t="s">
        <v>679</v>
      </c>
      <c r="F2251" s="220" t="n">
        <v>7.25</v>
      </c>
      <c r="G2251" s="36"/>
      <c r="H2251" s="219" t="s">
        <v>680</v>
      </c>
      <c r="I2251" s="219"/>
      <c r="J2251" s="220" t="n">
        <v>38.97</v>
      </c>
    </row>
    <row r="2252" customFormat="false" ht="49.5" hidden="false" customHeight="true" outlineLevel="0" collapsed="false">
      <c r="A2252" s="38"/>
      <c r="B2252" s="38"/>
      <c r="C2252" s="38"/>
      <c r="D2252" s="38"/>
      <c r="E2252" s="38"/>
      <c r="F2252" s="38"/>
      <c r="G2252" s="221" t="s">
        <v>681</v>
      </c>
      <c r="H2252" s="222" t="s">
        <v>1501</v>
      </c>
      <c r="I2252" s="221" t="s">
        <v>683</v>
      </c>
      <c r="J2252" s="223" t="n">
        <v>1558.8</v>
      </c>
    </row>
    <row r="2253" customFormat="false" ht="0.75" hidden="false" customHeight="true" outlineLevel="0" collapsed="false">
      <c r="A2253" s="224"/>
      <c r="B2253" s="224"/>
      <c r="C2253" s="224"/>
      <c r="D2253" s="224"/>
      <c r="E2253" s="224"/>
      <c r="F2253" s="224"/>
      <c r="G2253" s="224"/>
      <c r="H2253" s="224"/>
      <c r="I2253" s="224"/>
      <c r="J2253" s="224"/>
    </row>
    <row r="2254" customFormat="false" ht="18" hidden="false" customHeight="true" outlineLevel="0" collapsed="false">
      <c r="A2254" s="207" t="s">
        <v>337</v>
      </c>
      <c r="B2254" s="207" t="s">
        <v>647</v>
      </c>
      <c r="C2254" s="207" t="s">
        <v>648</v>
      </c>
      <c r="D2254" s="207" t="s">
        <v>649</v>
      </c>
      <c r="E2254" s="207" t="s">
        <v>650</v>
      </c>
      <c r="F2254" s="207"/>
      <c r="G2254" s="207" t="s">
        <v>651</v>
      </c>
      <c r="H2254" s="207" t="s">
        <v>652</v>
      </c>
      <c r="I2254" s="207" t="s">
        <v>653</v>
      </c>
      <c r="J2254" s="207" t="s">
        <v>654</v>
      </c>
    </row>
    <row r="2255" customFormat="false" ht="39" hidden="false" customHeight="true" outlineLevel="0" collapsed="false">
      <c r="A2255" s="208" t="s">
        <v>655</v>
      </c>
      <c r="B2255" s="208" t="s">
        <v>1923</v>
      </c>
      <c r="C2255" s="208" t="s">
        <v>70</v>
      </c>
      <c r="D2255" s="208" t="s">
        <v>338</v>
      </c>
      <c r="E2255" s="208" t="s">
        <v>1916</v>
      </c>
      <c r="F2255" s="208"/>
      <c r="G2255" s="208" t="s">
        <v>87</v>
      </c>
      <c r="H2255" s="210" t="n">
        <v>1</v>
      </c>
      <c r="I2255" s="211" t="n">
        <v>19.28</v>
      </c>
      <c r="J2255" s="211" t="n">
        <v>19.28</v>
      </c>
    </row>
    <row r="2256" customFormat="false" ht="25.5" hidden="false" customHeight="true" outlineLevel="0" collapsed="false">
      <c r="A2256" s="212" t="s">
        <v>658</v>
      </c>
      <c r="B2256" s="212" t="s">
        <v>819</v>
      </c>
      <c r="C2256" s="212" t="s">
        <v>70</v>
      </c>
      <c r="D2256" s="212" t="s">
        <v>820</v>
      </c>
      <c r="E2256" s="212" t="s">
        <v>657</v>
      </c>
      <c r="F2256" s="212"/>
      <c r="G2256" s="212" t="s">
        <v>72</v>
      </c>
      <c r="H2256" s="214" t="n">
        <v>0.0516</v>
      </c>
      <c r="I2256" s="215" t="n">
        <v>31.26</v>
      </c>
      <c r="J2256" s="215" t="n">
        <v>1.61</v>
      </c>
    </row>
    <row r="2257" customFormat="false" ht="25.5" hidden="false" customHeight="true" outlineLevel="0" collapsed="false">
      <c r="A2257" s="212" t="s">
        <v>658</v>
      </c>
      <c r="B2257" s="212" t="s">
        <v>1651</v>
      </c>
      <c r="C2257" s="212" t="s">
        <v>70</v>
      </c>
      <c r="D2257" s="212" t="s">
        <v>1652</v>
      </c>
      <c r="E2257" s="212" t="s">
        <v>657</v>
      </c>
      <c r="F2257" s="212"/>
      <c r="G2257" s="212" t="s">
        <v>72</v>
      </c>
      <c r="H2257" s="214" t="n">
        <v>0.0516</v>
      </c>
      <c r="I2257" s="215" t="n">
        <v>21.86</v>
      </c>
      <c r="J2257" s="215" t="n">
        <v>1.12</v>
      </c>
    </row>
    <row r="2258" customFormat="false" ht="25.5" hidden="false" customHeight="true" outlineLevel="0" collapsed="false">
      <c r="A2258" s="216" t="s">
        <v>661</v>
      </c>
      <c r="B2258" s="216" t="s">
        <v>1921</v>
      </c>
      <c r="C2258" s="216" t="s">
        <v>70</v>
      </c>
      <c r="D2258" s="216" t="s">
        <v>1922</v>
      </c>
      <c r="E2258" s="216" t="s">
        <v>705</v>
      </c>
      <c r="F2258" s="216"/>
      <c r="G2258" s="216" t="s">
        <v>87</v>
      </c>
      <c r="H2258" s="217" t="n">
        <v>1</v>
      </c>
      <c r="I2258" s="218" t="n">
        <v>3.31</v>
      </c>
      <c r="J2258" s="218" t="n">
        <v>3.31</v>
      </c>
    </row>
    <row r="2259" customFormat="false" ht="25.5" hidden="false" customHeight="true" outlineLevel="0" collapsed="false">
      <c r="A2259" s="216" t="s">
        <v>661</v>
      </c>
      <c r="B2259" s="216" t="s">
        <v>1924</v>
      </c>
      <c r="C2259" s="216" t="s">
        <v>70</v>
      </c>
      <c r="D2259" s="216" t="s">
        <v>1925</v>
      </c>
      <c r="E2259" s="216" t="s">
        <v>705</v>
      </c>
      <c r="F2259" s="216"/>
      <c r="G2259" s="216" t="s">
        <v>87</v>
      </c>
      <c r="H2259" s="217" t="n">
        <v>1</v>
      </c>
      <c r="I2259" s="218" t="n">
        <v>9.14</v>
      </c>
      <c r="J2259" s="218" t="n">
        <v>9.14</v>
      </c>
    </row>
    <row r="2260" customFormat="false" ht="25.5" hidden="false" customHeight="true" outlineLevel="0" collapsed="false">
      <c r="A2260" s="216" t="s">
        <v>661</v>
      </c>
      <c r="B2260" s="216" t="s">
        <v>1926</v>
      </c>
      <c r="C2260" s="216" t="s">
        <v>70</v>
      </c>
      <c r="D2260" s="216" t="s">
        <v>1927</v>
      </c>
      <c r="E2260" s="216" t="s">
        <v>705</v>
      </c>
      <c r="F2260" s="216"/>
      <c r="G2260" s="216" t="s">
        <v>87</v>
      </c>
      <c r="H2260" s="217" t="n">
        <v>1</v>
      </c>
      <c r="I2260" s="218" t="n">
        <v>2.72</v>
      </c>
      <c r="J2260" s="218" t="n">
        <v>2.72</v>
      </c>
    </row>
    <row r="2261" customFormat="false" ht="39" hidden="false" customHeight="true" outlineLevel="0" collapsed="false">
      <c r="A2261" s="216" t="s">
        <v>661</v>
      </c>
      <c r="B2261" s="216" t="s">
        <v>1829</v>
      </c>
      <c r="C2261" s="216" t="s">
        <v>70</v>
      </c>
      <c r="D2261" s="216" t="s">
        <v>1830</v>
      </c>
      <c r="E2261" s="216" t="s">
        <v>705</v>
      </c>
      <c r="F2261" s="216"/>
      <c r="G2261" s="216" t="s">
        <v>87</v>
      </c>
      <c r="H2261" s="217" t="n">
        <v>0.0625</v>
      </c>
      <c r="I2261" s="218" t="n">
        <v>22.23</v>
      </c>
      <c r="J2261" s="218" t="n">
        <v>1.38</v>
      </c>
    </row>
    <row r="2262" customFormat="false" ht="13.5" hidden="false" customHeight="true" outlineLevel="0" collapsed="false">
      <c r="A2262" s="36"/>
      <c r="B2262" s="36"/>
      <c r="C2262" s="36"/>
      <c r="D2262" s="36"/>
      <c r="E2262" s="219" t="s">
        <v>676</v>
      </c>
      <c r="F2262" s="220" t="n">
        <v>2.17</v>
      </c>
      <c r="G2262" s="219" t="s">
        <v>677</v>
      </c>
      <c r="H2262" s="220" t="n">
        <v>0</v>
      </c>
      <c r="I2262" s="219" t="s">
        <v>678</v>
      </c>
      <c r="J2262" s="220" t="n">
        <v>2.17</v>
      </c>
    </row>
    <row r="2263" customFormat="false" ht="13.5" hidden="false" customHeight="true" outlineLevel="0" collapsed="false">
      <c r="A2263" s="36"/>
      <c r="B2263" s="36"/>
      <c r="C2263" s="36"/>
      <c r="D2263" s="36"/>
      <c r="E2263" s="219" t="s">
        <v>679</v>
      </c>
      <c r="F2263" s="220" t="n">
        <v>4.41</v>
      </c>
      <c r="G2263" s="36"/>
      <c r="H2263" s="219" t="s">
        <v>680</v>
      </c>
      <c r="I2263" s="219"/>
      <c r="J2263" s="220" t="n">
        <v>23.69</v>
      </c>
    </row>
    <row r="2264" customFormat="false" ht="49.5" hidden="false" customHeight="true" outlineLevel="0" collapsed="false">
      <c r="A2264" s="38"/>
      <c r="B2264" s="38"/>
      <c r="C2264" s="38"/>
      <c r="D2264" s="38"/>
      <c r="E2264" s="38"/>
      <c r="F2264" s="38"/>
      <c r="G2264" s="221" t="s">
        <v>681</v>
      </c>
      <c r="H2264" s="222" t="s">
        <v>1501</v>
      </c>
      <c r="I2264" s="221" t="s">
        <v>683</v>
      </c>
      <c r="J2264" s="223" t="n">
        <v>947.6</v>
      </c>
    </row>
    <row r="2265" customFormat="false" ht="0.75" hidden="false" customHeight="true" outlineLevel="0" collapsed="false">
      <c r="A2265" s="224"/>
      <c r="B2265" s="224"/>
      <c r="C2265" s="224"/>
      <c r="D2265" s="224"/>
      <c r="E2265" s="224"/>
      <c r="F2265" s="224"/>
      <c r="G2265" s="224"/>
      <c r="H2265" s="224"/>
      <c r="I2265" s="224"/>
      <c r="J2265" s="224"/>
    </row>
    <row r="2266" customFormat="false" ht="18" hidden="false" customHeight="true" outlineLevel="0" collapsed="false">
      <c r="A2266" s="207" t="s">
        <v>339</v>
      </c>
      <c r="B2266" s="207" t="s">
        <v>647</v>
      </c>
      <c r="C2266" s="207" t="s">
        <v>648</v>
      </c>
      <c r="D2266" s="207" t="s">
        <v>649</v>
      </c>
      <c r="E2266" s="207" t="s">
        <v>650</v>
      </c>
      <c r="F2266" s="207"/>
      <c r="G2266" s="207" t="s">
        <v>651</v>
      </c>
      <c r="H2266" s="207" t="s">
        <v>652</v>
      </c>
      <c r="I2266" s="207" t="s">
        <v>653</v>
      </c>
      <c r="J2266" s="207" t="s">
        <v>654</v>
      </c>
    </row>
    <row r="2267" customFormat="false" ht="25.5" hidden="false" customHeight="true" outlineLevel="0" collapsed="false">
      <c r="A2267" s="208" t="s">
        <v>655</v>
      </c>
      <c r="B2267" s="208" t="s">
        <v>1928</v>
      </c>
      <c r="C2267" s="208" t="s">
        <v>81</v>
      </c>
      <c r="D2267" s="208" t="s">
        <v>1929</v>
      </c>
      <c r="E2267" s="208" t="s">
        <v>1817</v>
      </c>
      <c r="F2267" s="208"/>
      <c r="G2267" s="208" t="s">
        <v>724</v>
      </c>
      <c r="H2267" s="210" t="n">
        <v>1</v>
      </c>
      <c r="I2267" s="211" t="n">
        <v>41.08</v>
      </c>
      <c r="J2267" s="211" t="n">
        <v>41.08</v>
      </c>
    </row>
    <row r="2268" customFormat="false" ht="15" hidden="false" customHeight="true" outlineLevel="0" collapsed="false">
      <c r="A2268" s="207" t="s">
        <v>725</v>
      </c>
      <c r="B2268" s="207" t="s">
        <v>647</v>
      </c>
      <c r="C2268" s="207" t="s">
        <v>648</v>
      </c>
      <c r="D2268" s="207" t="s">
        <v>649</v>
      </c>
      <c r="E2268" s="207" t="s">
        <v>650</v>
      </c>
      <c r="F2268" s="207"/>
      <c r="G2268" s="207" t="s">
        <v>651</v>
      </c>
      <c r="H2268" s="207" t="s">
        <v>652</v>
      </c>
      <c r="I2268" s="207" t="s">
        <v>653</v>
      </c>
      <c r="J2268" s="207" t="s">
        <v>654</v>
      </c>
    </row>
    <row r="2269" customFormat="false" ht="24" hidden="false" customHeight="true" outlineLevel="0" collapsed="false">
      <c r="A2269" s="212" t="s">
        <v>655</v>
      </c>
      <c r="B2269" s="212" t="s">
        <v>1573</v>
      </c>
      <c r="C2269" s="212" t="s">
        <v>81</v>
      </c>
      <c r="D2269" s="212" t="s">
        <v>1574</v>
      </c>
      <c r="E2269" s="212" t="s">
        <v>732</v>
      </c>
      <c r="F2269" s="212"/>
      <c r="G2269" s="212" t="s">
        <v>724</v>
      </c>
      <c r="H2269" s="214" t="n">
        <v>0.52</v>
      </c>
      <c r="I2269" s="230" t="s">
        <v>1575</v>
      </c>
      <c r="J2269" s="231" t="s">
        <v>1930</v>
      </c>
    </row>
    <row r="2270" customFormat="false" ht="24" hidden="false" customHeight="true" outlineLevel="0" collapsed="false">
      <c r="A2270" s="216" t="s">
        <v>661</v>
      </c>
      <c r="B2270" s="216" t="s">
        <v>1570</v>
      </c>
      <c r="C2270" s="216" t="s">
        <v>81</v>
      </c>
      <c r="D2270" s="216" t="s">
        <v>1571</v>
      </c>
      <c r="E2270" s="216" t="s">
        <v>673</v>
      </c>
      <c r="F2270" s="216"/>
      <c r="G2270" s="216" t="s">
        <v>712</v>
      </c>
      <c r="H2270" s="217" t="n">
        <v>0.52</v>
      </c>
      <c r="I2270" s="228" t="s">
        <v>884</v>
      </c>
      <c r="J2270" s="229" t="s">
        <v>1931</v>
      </c>
    </row>
    <row r="2271" customFormat="false" ht="24" hidden="false" customHeight="true" outlineLevel="0" collapsed="false">
      <c r="A2271" s="216" t="s">
        <v>661</v>
      </c>
      <c r="B2271" s="216" t="s">
        <v>1720</v>
      </c>
      <c r="C2271" s="216" t="s">
        <v>81</v>
      </c>
      <c r="D2271" s="216" t="s">
        <v>1721</v>
      </c>
      <c r="E2271" s="216" t="s">
        <v>705</v>
      </c>
      <c r="F2271" s="216"/>
      <c r="G2271" s="216" t="s">
        <v>1722</v>
      </c>
      <c r="H2271" s="217" t="n">
        <v>0.04</v>
      </c>
      <c r="I2271" s="228" t="s">
        <v>1723</v>
      </c>
      <c r="J2271" s="229" t="s">
        <v>1932</v>
      </c>
    </row>
    <row r="2272" customFormat="false" ht="24" hidden="false" customHeight="true" outlineLevel="0" collapsed="false">
      <c r="A2272" s="216" t="s">
        <v>661</v>
      </c>
      <c r="B2272" s="216" t="s">
        <v>726</v>
      </c>
      <c r="C2272" s="216" t="s">
        <v>81</v>
      </c>
      <c r="D2272" s="216" t="s">
        <v>727</v>
      </c>
      <c r="E2272" s="216" t="s">
        <v>673</v>
      </c>
      <c r="F2272" s="216"/>
      <c r="G2272" s="216" t="s">
        <v>712</v>
      </c>
      <c r="H2272" s="217" t="n">
        <v>0.52</v>
      </c>
      <c r="I2272" s="228" t="s">
        <v>728</v>
      </c>
      <c r="J2272" s="229" t="s">
        <v>1933</v>
      </c>
    </row>
    <row r="2273" customFormat="false" ht="24" hidden="false" customHeight="true" outlineLevel="0" collapsed="false">
      <c r="A2273" s="212" t="s">
        <v>655</v>
      </c>
      <c r="B2273" s="212" t="s">
        <v>730</v>
      </c>
      <c r="C2273" s="212" t="s">
        <v>81</v>
      </c>
      <c r="D2273" s="212" t="s">
        <v>731</v>
      </c>
      <c r="E2273" s="212" t="s">
        <v>732</v>
      </c>
      <c r="F2273" s="212"/>
      <c r="G2273" s="212" t="s">
        <v>724</v>
      </c>
      <c r="H2273" s="214" t="n">
        <v>0.52</v>
      </c>
      <c r="I2273" s="230" t="s">
        <v>733</v>
      </c>
      <c r="J2273" s="231" t="s">
        <v>1404</v>
      </c>
    </row>
    <row r="2274" customFormat="false" ht="25.5" hidden="false" customHeight="true" outlineLevel="0" collapsed="false">
      <c r="A2274" s="216" t="s">
        <v>661</v>
      </c>
      <c r="B2274" s="216" t="s">
        <v>1934</v>
      </c>
      <c r="C2274" s="216" t="s">
        <v>81</v>
      </c>
      <c r="D2274" s="216" t="s">
        <v>1935</v>
      </c>
      <c r="E2274" s="216" t="s">
        <v>705</v>
      </c>
      <c r="F2274" s="216"/>
      <c r="G2274" s="216" t="s">
        <v>835</v>
      </c>
      <c r="H2274" s="217" t="n">
        <v>1.01</v>
      </c>
      <c r="I2274" s="228" t="s">
        <v>1936</v>
      </c>
      <c r="J2274" s="229" t="s">
        <v>1937</v>
      </c>
    </row>
    <row r="2275" customFormat="false" ht="24" hidden="false" customHeight="true" outlineLevel="0" collapsed="false">
      <c r="A2275" s="216" t="s">
        <v>661</v>
      </c>
      <c r="B2275" s="216" t="s">
        <v>1715</v>
      </c>
      <c r="C2275" s="216" t="s">
        <v>81</v>
      </c>
      <c r="D2275" s="216" t="s">
        <v>1716</v>
      </c>
      <c r="E2275" s="216" t="s">
        <v>705</v>
      </c>
      <c r="F2275" s="216"/>
      <c r="G2275" s="216" t="s">
        <v>976</v>
      </c>
      <c r="H2275" s="217" t="n">
        <v>0.025</v>
      </c>
      <c r="I2275" s="228" t="s">
        <v>1717</v>
      </c>
      <c r="J2275" s="229" t="s">
        <v>1813</v>
      </c>
    </row>
    <row r="2276" customFormat="false" ht="39.75" hidden="false" customHeight="true" outlineLevel="0" collapsed="false">
      <c r="A2276" s="207" t="s">
        <v>740</v>
      </c>
      <c r="B2276" s="207"/>
      <c r="C2276" s="207"/>
      <c r="D2276" s="207"/>
      <c r="E2276" s="207"/>
      <c r="F2276" s="207"/>
      <c r="G2276" s="207"/>
      <c r="H2276" s="207"/>
      <c r="I2276" s="207"/>
      <c r="J2276" s="207"/>
    </row>
    <row r="2277" customFormat="false" ht="15" hidden="false" customHeight="true" outlineLevel="0" collapsed="false">
      <c r="A2277" s="207" t="s">
        <v>725</v>
      </c>
      <c r="B2277" s="207" t="s">
        <v>647</v>
      </c>
      <c r="C2277" s="207" t="s">
        <v>648</v>
      </c>
      <c r="D2277" s="207" t="s">
        <v>649</v>
      </c>
      <c r="E2277" s="207" t="s">
        <v>650</v>
      </c>
      <c r="F2277" s="207"/>
      <c r="G2277" s="207" t="s">
        <v>651</v>
      </c>
      <c r="H2277" s="207" t="s">
        <v>652</v>
      </c>
      <c r="I2277" s="207" t="s">
        <v>653</v>
      </c>
      <c r="J2277" s="207" t="s">
        <v>654</v>
      </c>
    </row>
    <row r="2278" customFormat="false" ht="24" hidden="false" customHeight="true" outlineLevel="0" collapsed="false">
      <c r="A2278" s="216" t="s">
        <v>661</v>
      </c>
      <c r="B2278" s="216" t="s">
        <v>784</v>
      </c>
      <c r="C2278" s="216" t="s">
        <v>81</v>
      </c>
      <c r="D2278" s="216" t="s">
        <v>785</v>
      </c>
      <c r="E2278" s="216" t="s">
        <v>769</v>
      </c>
      <c r="F2278" s="216"/>
      <c r="G2278" s="216" t="s">
        <v>724</v>
      </c>
      <c r="H2278" s="217" t="n">
        <v>0.00468</v>
      </c>
      <c r="I2278" s="228" t="s">
        <v>786</v>
      </c>
      <c r="J2278" s="229" t="s">
        <v>1154</v>
      </c>
    </row>
    <row r="2279" customFormat="false" ht="24" hidden="false" customHeight="true" outlineLevel="0" collapsed="false">
      <c r="A2279" s="216" t="s">
        <v>661</v>
      </c>
      <c r="B2279" s="216" t="s">
        <v>758</v>
      </c>
      <c r="C2279" s="216" t="s">
        <v>81</v>
      </c>
      <c r="D2279" s="216" t="s">
        <v>759</v>
      </c>
      <c r="E2279" s="216" t="s">
        <v>705</v>
      </c>
      <c r="F2279" s="216"/>
      <c r="G2279" s="216" t="s">
        <v>640</v>
      </c>
      <c r="H2279" s="217" t="n">
        <v>0.002392</v>
      </c>
      <c r="I2279" s="228" t="s">
        <v>760</v>
      </c>
      <c r="J2279" s="229" t="s">
        <v>1207</v>
      </c>
    </row>
    <row r="2280" customFormat="false" ht="24" hidden="false" customHeight="true" outlineLevel="0" collapsed="false">
      <c r="A2280" s="216" t="s">
        <v>661</v>
      </c>
      <c r="B2280" s="216" t="s">
        <v>1581</v>
      </c>
      <c r="C2280" s="216" t="s">
        <v>81</v>
      </c>
      <c r="D2280" s="216" t="s">
        <v>1582</v>
      </c>
      <c r="E2280" s="216" t="s">
        <v>705</v>
      </c>
      <c r="F2280" s="216"/>
      <c r="G2280" s="216" t="s">
        <v>724</v>
      </c>
      <c r="H2280" s="217" t="n">
        <v>0.000364</v>
      </c>
      <c r="I2280" s="228" t="s">
        <v>1583</v>
      </c>
      <c r="J2280" s="229" t="s">
        <v>734</v>
      </c>
    </row>
    <row r="2281" customFormat="false" ht="24" hidden="false" customHeight="true" outlineLevel="0" collapsed="false">
      <c r="A2281" s="216" t="s">
        <v>661</v>
      </c>
      <c r="B2281" s="216" t="s">
        <v>764</v>
      </c>
      <c r="C2281" s="216" t="s">
        <v>81</v>
      </c>
      <c r="D2281" s="216" t="s">
        <v>765</v>
      </c>
      <c r="E2281" s="216" t="s">
        <v>705</v>
      </c>
      <c r="F2281" s="216"/>
      <c r="G2281" s="216" t="s">
        <v>724</v>
      </c>
      <c r="H2281" s="217" t="n">
        <v>0.00468</v>
      </c>
      <c r="I2281" s="228" t="s">
        <v>766</v>
      </c>
      <c r="J2281" s="229" t="s">
        <v>1207</v>
      </c>
    </row>
    <row r="2282" customFormat="false" ht="24" hidden="false" customHeight="true" outlineLevel="0" collapsed="false">
      <c r="A2282" s="216" t="s">
        <v>661</v>
      </c>
      <c r="B2282" s="216" t="s">
        <v>761</v>
      </c>
      <c r="C2282" s="216" t="s">
        <v>81</v>
      </c>
      <c r="D2282" s="216" t="s">
        <v>762</v>
      </c>
      <c r="E2282" s="216" t="s">
        <v>705</v>
      </c>
      <c r="F2282" s="216"/>
      <c r="G2282" s="216" t="s">
        <v>724</v>
      </c>
      <c r="H2282" s="217" t="n">
        <v>0.105872</v>
      </c>
      <c r="I2282" s="228" t="s">
        <v>763</v>
      </c>
      <c r="J2282" s="229" t="s">
        <v>1938</v>
      </c>
    </row>
    <row r="2283" customFormat="false" ht="24" hidden="false" customHeight="true" outlineLevel="0" collapsed="false">
      <c r="A2283" s="216" t="s">
        <v>661</v>
      </c>
      <c r="B2283" s="216" t="s">
        <v>1585</v>
      </c>
      <c r="C2283" s="216" t="s">
        <v>81</v>
      </c>
      <c r="D2283" s="216" t="s">
        <v>1586</v>
      </c>
      <c r="E2283" s="216" t="s">
        <v>705</v>
      </c>
      <c r="F2283" s="216"/>
      <c r="G2283" s="216" t="s">
        <v>724</v>
      </c>
      <c r="H2283" s="217" t="n">
        <v>0.000208</v>
      </c>
      <c r="I2283" s="228" t="s">
        <v>1587</v>
      </c>
      <c r="J2283" s="229" t="s">
        <v>744</v>
      </c>
    </row>
    <row r="2284" customFormat="false" ht="24" hidden="false" customHeight="true" outlineLevel="0" collapsed="false">
      <c r="A2284" s="216" t="s">
        <v>661</v>
      </c>
      <c r="B2284" s="216" t="s">
        <v>1588</v>
      </c>
      <c r="C2284" s="216" t="s">
        <v>81</v>
      </c>
      <c r="D2284" s="216" t="s">
        <v>1589</v>
      </c>
      <c r="E2284" s="216" t="s">
        <v>705</v>
      </c>
      <c r="F2284" s="216"/>
      <c r="G2284" s="216" t="s">
        <v>724</v>
      </c>
      <c r="H2284" s="217" t="n">
        <v>0.000572</v>
      </c>
      <c r="I2284" s="228" t="s">
        <v>1590</v>
      </c>
      <c r="J2284" s="229" t="s">
        <v>734</v>
      </c>
    </row>
    <row r="2285" customFormat="false" ht="24" hidden="false" customHeight="true" outlineLevel="0" collapsed="false">
      <c r="A2285" s="216" t="s">
        <v>661</v>
      </c>
      <c r="B2285" s="216" t="s">
        <v>1591</v>
      </c>
      <c r="C2285" s="216" t="s">
        <v>81</v>
      </c>
      <c r="D2285" s="216" t="s">
        <v>1592</v>
      </c>
      <c r="E2285" s="216" t="s">
        <v>705</v>
      </c>
      <c r="F2285" s="216"/>
      <c r="G2285" s="216" t="s">
        <v>724</v>
      </c>
      <c r="H2285" s="217" t="n">
        <v>5.2E-005</v>
      </c>
      <c r="I2285" s="228" t="s">
        <v>1593</v>
      </c>
      <c r="J2285" s="229" t="s">
        <v>744</v>
      </c>
    </row>
    <row r="2286" customFormat="false" ht="24" hidden="false" customHeight="true" outlineLevel="0" collapsed="false">
      <c r="A2286" s="216" t="s">
        <v>661</v>
      </c>
      <c r="B2286" s="216" t="s">
        <v>778</v>
      </c>
      <c r="C2286" s="216" t="s">
        <v>81</v>
      </c>
      <c r="D2286" s="216" t="s">
        <v>779</v>
      </c>
      <c r="E2286" s="216" t="s">
        <v>705</v>
      </c>
      <c r="F2286" s="216"/>
      <c r="G2286" s="216" t="s">
        <v>724</v>
      </c>
      <c r="H2286" s="217" t="n">
        <v>0.00156</v>
      </c>
      <c r="I2286" s="228" t="s">
        <v>780</v>
      </c>
      <c r="J2286" s="229" t="s">
        <v>1518</v>
      </c>
    </row>
    <row r="2287" customFormat="false" ht="25.5" hidden="false" customHeight="true" outlineLevel="0" collapsed="false">
      <c r="A2287" s="216" t="s">
        <v>661</v>
      </c>
      <c r="B2287" s="216" t="s">
        <v>781</v>
      </c>
      <c r="C2287" s="216" t="s">
        <v>81</v>
      </c>
      <c r="D2287" s="216" t="s">
        <v>782</v>
      </c>
      <c r="E2287" s="216" t="s">
        <v>705</v>
      </c>
      <c r="F2287" s="216"/>
      <c r="G2287" s="216" t="s">
        <v>724</v>
      </c>
      <c r="H2287" s="217" t="n">
        <v>0.000208</v>
      </c>
      <c r="I2287" s="228" t="s">
        <v>783</v>
      </c>
      <c r="J2287" s="229" t="s">
        <v>744</v>
      </c>
    </row>
    <row r="2288" customFormat="false" ht="25.5" hidden="false" customHeight="true" outlineLevel="0" collapsed="false">
      <c r="A2288" s="216" t="s">
        <v>661</v>
      </c>
      <c r="B2288" s="216" t="s">
        <v>741</v>
      </c>
      <c r="C2288" s="216" t="s">
        <v>81</v>
      </c>
      <c r="D2288" s="216" t="s">
        <v>742</v>
      </c>
      <c r="E2288" s="216" t="s">
        <v>705</v>
      </c>
      <c r="F2288" s="216"/>
      <c r="G2288" s="216" t="s">
        <v>724</v>
      </c>
      <c r="H2288" s="217" t="n">
        <v>0.000624</v>
      </c>
      <c r="I2288" s="228" t="s">
        <v>743</v>
      </c>
      <c r="J2288" s="229" t="s">
        <v>744</v>
      </c>
    </row>
    <row r="2289" customFormat="false" ht="24" hidden="false" customHeight="true" outlineLevel="0" collapsed="false">
      <c r="A2289" s="216" t="s">
        <v>661</v>
      </c>
      <c r="B2289" s="216" t="s">
        <v>1594</v>
      </c>
      <c r="C2289" s="216" t="s">
        <v>81</v>
      </c>
      <c r="D2289" s="216" t="s">
        <v>1595</v>
      </c>
      <c r="E2289" s="216" t="s">
        <v>705</v>
      </c>
      <c r="F2289" s="216"/>
      <c r="G2289" s="216" t="s">
        <v>724</v>
      </c>
      <c r="H2289" s="217" t="n">
        <v>5.2E-005</v>
      </c>
      <c r="I2289" s="228" t="s">
        <v>1596</v>
      </c>
      <c r="J2289" s="229" t="s">
        <v>744</v>
      </c>
    </row>
    <row r="2290" customFormat="false" ht="24" hidden="false" customHeight="true" outlineLevel="0" collapsed="false">
      <c r="A2290" s="216" t="s">
        <v>661</v>
      </c>
      <c r="B2290" s="216" t="s">
        <v>1597</v>
      </c>
      <c r="C2290" s="216" t="s">
        <v>81</v>
      </c>
      <c r="D2290" s="216" t="s">
        <v>1598</v>
      </c>
      <c r="E2290" s="216" t="s">
        <v>705</v>
      </c>
      <c r="F2290" s="216"/>
      <c r="G2290" s="216" t="s">
        <v>724</v>
      </c>
      <c r="H2290" s="217" t="n">
        <v>0.000208</v>
      </c>
      <c r="I2290" s="228" t="s">
        <v>1599</v>
      </c>
      <c r="J2290" s="229" t="s">
        <v>734</v>
      </c>
    </row>
    <row r="2291" customFormat="false" ht="24" hidden="false" customHeight="true" outlineLevel="0" collapsed="false">
      <c r="A2291" s="216" t="s">
        <v>661</v>
      </c>
      <c r="B2291" s="216" t="s">
        <v>774</v>
      </c>
      <c r="C2291" s="216" t="s">
        <v>81</v>
      </c>
      <c r="D2291" s="216" t="s">
        <v>775</v>
      </c>
      <c r="E2291" s="216" t="s">
        <v>769</v>
      </c>
      <c r="F2291" s="216"/>
      <c r="G2291" s="216" t="s">
        <v>776</v>
      </c>
      <c r="H2291" s="217" t="n">
        <v>0.000416</v>
      </c>
      <c r="I2291" s="228" t="s">
        <v>777</v>
      </c>
      <c r="J2291" s="229" t="s">
        <v>1206</v>
      </c>
    </row>
    <row r="2292" customFormat="false" ht="24" hidden="false" customHeight="true" outlineLevel="0" collapsed="false">
      <c r="A2292" s="216" t="s">
        <v>661</v>
      </c>
      <c r="B2292" s="216" t="s">
        <v>787</v>
      </c>
      <c r="C2292" s="216" t="s">
        <v>81</v>
      </c>
      <c r="D2292" s="216" t="s">
        <v>788</v>
      </c>
      <c r="E2292" s="216" t="s">
        <v>705</v>
      </c>
      <c r="F2292" s="216"/>
      <c r="G2292" s="216" t="s">
        <v>724</v>
      </c>
      <c r="H2292" s="217" t="n">
        <v>0.00468</v>
      </c>
      <c r="I2292" s="228" t="s">
        <v>789</v>
      </c>
      <c r="J2292" s="229" t="s">
        <v>1365</v>
      </c>
    </row>
    <row r="2293" customFormat="false" ht="25.5" hidden="false" customHeight="true" outlineLevel="0" collapsed="false">
      <c r="A2293" s="216" t="s">
        <v>661</v>
      </c>
      <c r="B2293" s="216" t="s">
        <v>767</v>
      </c>
      <c r="C2293" s="216" t="s">
        <v>81</v>
      </c>
      <c r="D2293" s="216" t="s">
        <v>768</v>
      </c>
      <c r="E2293" s="216" t="s">
        <v>769</v>
      </c>
      <c r="F2293" s="216"/>
      <c r="G2293" s="216" t="s">
        <v>724</v>
      </c>
      <c r="H2293" s="217" t="n">
        <v>0.105872</v>
      </c>
      <c r="I2293" s="228" t="s">
        <v>770</v>
      </c>
      <c r="J2293" s="229" t="s">
        <v>1363</v>
      </c>
    </row>
    <row r="2294" customFormat="false" ht="24" hidden="false" customHeight="true" outlineLevel="0" collapsed="false">
      <c r="A2294" s="216" t="s">
        <v>661</v>
      </c>
      <c r="B2294" s="216" t="s">
        <v>796</v>
      </c>
      <c r="C2294" s="216" t="s">
        <v>81</v>
      </c>
      <c r="D2294" s="216" t="s">
        <v>797</v>
      </c>
      <c r="E2294" s="216" t="s">
        <v>705</v>
      </c>
      <c r="F2294" s="216"/>
      <c r="G2294" s="216" t="s">
        <v>724</v>
      </c>
      <c r="H2294" s="217" t="n">
        <v>0.001872</v>
      </c>
      <c r="I2294" s="228" t="s">
        <v>798</v>
      </c>
      <c r="J2294" s="229" t="s">
        <v>920</v>
      </c>
    </row>
    <row r="2295" customFormat="false" ht="24" hidden="false" customHeight="true" outlineLevel="0" collapsed="false">
      <c r="A2295" s="216" t="s">
        <v>661</v>
      </c>
      <c r="B2295" s="216" t="s">
        <v>1602</v>
      </c>
      <c r="C2295" s="216" t="s">
        <v>81</v>
      </c>
      <c r="D2295" s="216" t="s">
        <v>1603</v>
      </c>
      <c r="E2295" s="216" t="s">
        <v>705</v>
      </c>
      <c r="F2295" s="216"/>
      <c r="G2295" s="216" t="s">
        <v>724</v>
      </c>
      <c r="H2295" s="217" t="n">
        <v>0.000312</v>
      </c>
      <c r="I2295" s="228" t="s">
        <v>1604</v>
      </c>
      <c r="J2295" s="229" t="s">
        <v>734</v>
      </c>
    </row>
    <row r="2296" customFormat="false" ht="25.5" hidden="false" customHeight="true" outlineLevel="0" collapsed="false">
      <c r="A2296" s="216" t="s">
        <v>661</v>
      </c>
      <c r="B2296" s="216" t="s">
        <v>751</v>
      </c>
      <c r="C2296" s="216" t="s">
        <v>81</v>
      </c>
      <c r="D2296" s="216" t="s">
        <v>752</v>
      </c>
      <c r="E2296" s="216" t="s">
        <v>705</v>
      </c>
      <c r="F2296" s="216"/>
      <c r="G2296" s="216" t="s">
        <v>640</v>
      </c>
      <c r="H2296" s="217" t="n">
        <v>0.000832</v>
      </c>
      <c r="I2296" s="228" t="s">
        <v>753</v>
      </c>
      <c r="J2296" s="229" t="s">
        <v>931</v>
      </c>
    </row>
    <row r="2297" customFormat="false" ht="24" hidden="false" customHeight="true" outlineLevel="0" collapsed="false">
      <c r="A2297" s="216" t="s">
        <v>661</v>
      </c>
      <c r="B2297" s="216" t="s">
        <v>754</v>
      </c>
      <c r="C2297" s="216" t="s">
        <v>81</v>
      </c>
      <c r="D2297" s="216" t="s">
        <v>755</v>
      </c>
      <c r="E2297" s="216" t="s">
        <v>705</v>
      </c>
      <c r="F2297" s="216"/>
      <c r="G2297" s="216" t="s">
        <v>756</v>
      </c>
      <c r="H2297" s="217" t="n">
        <v>0.000832</v>
      </c>
      <c r="I2297" s="228" t="s">
        <v>757</v>
      </c>
      <c r="J2297" s="229" t="s">
        <v>744</v>
      </c>
    </row>
    <row r="2298" customFormat="false" ht="24" hidden="false" customHeight="true" outlineLevel="0" collapsed="false">
      <c r="A2298" s="216" t="s">
        <v>661</v>
      </c>
      <c r="B2298" s="216" t="s">
        <v>790</v>
      </c>
      <c r="C2298" s="216" t="s">
        <v>81</v>
      </c>
      <c r="D2298" s="216" t="s">
        <v>791</v>
      </c>
      <c r="E2298" s="216" t="s">
        <v>705</v>
      </c>
      <c r="F2298" s="216"/>
      <c r="G2298" s="216" t="s">
        <v>724</v>
      </c>
      <c r="H2298" s="217" t="n">
        <v>0.08294</v>
      </c>
      <c r="I2298" s="228" t="s">
        <v>792</v>
      </c>
      <c r="J2298" s="229" t="s">
        <v>1899</v>
      </c>
    </row>
    <row r="2299" customFormat="false" ht="24" hidden="false" customHeight="true" outlineLevel="0" collapsed="false">
      <c r="A2299" s="216" t="s">
        <v>661</v>
      </c>
      <c r="B2299" s="216" t="s">
        <v>1570</v>
      </c>
      <c r="C2299" s="216" t="s">
        <v>81</v>
      </c>
      <c r="D2299" s="216" t="s">
        <v>1571</v>
      </c>
      <c r="E2299" s="216" t="s">
        <v>673</v>
      </c>
      <c r="F2299" s="216"/>
      <c r="G2299" s="216" t="s">
        <v>712</v>
      </c>
      <c r="H2299" s="217" t="n">
        <v>0.52</v>
      </c>
      <c r="I2299" s="228" t="s">
        <v>884</v>
      </c>
      <c r="J2299" s="229" t="s">
        <v>1931</v>
      </c>
    </row>
    <row r="2300" customFormat="false" ht="24" hidden="false" customHeight="true" outlineLevel="0" collapsed="false">
      <c r="A2300" s="216" t="s">
        <v>661</v>
      </c>
      <c r="B2300" s="216" t="s">
        <v>1720</v>
      </c>
      <c r="C2300" s="216" t="s">
        <v>81</v>
      </c>
      <c r="D2300" s="216" t="s">
        <v>1721</v>
      </c>
      <c r="E2300" s="216" t="s">
        <v>705</v>
      </c>
      <c r="F2300" s="216"/>
      <c r="G2300" s="216" t="s">
        <v>1722</v>
      </c>
      <c r="H2300" s="217" t="n">
        <v>0.04</v>
      </c>
      <c r="I2300" s="228" t="s">
        <v>1723</v>
      </c>
      <c r="J2300" s="229" t="s">
        <v>1932</v>
      </c>
    </row>
    <row r="2301" customFormat="false" ht="24" hidden="false" customHeight="true" outlineLevel="0" collapsed="false">
      <c r="A2301" s="216" t="s">
        <v>661</v>
      </c>
      <c r="B2301" s="216" t="s">
        <v>726</v>
      </c>
      <c r="C2301" s="216" t="s">
        <v>81</v>
      </c>
      <c r="D2301" s="216" t="s">
        <v>727</v>
      </c>
      <c r="E2301" s="216" t="s">
        <v>673</v>
      </c>
      <c r="F2301" s="216"/>
      <c r="G2301" s="216" t="s">
        <v>712</v>
      </c>
      <c r="H2301" s="217" t="n">
        <v>0.52</v>
      </c>
      <c r="I2301" s="228" t="s">
        <v>728</v>
      </c>
      <c r="J2301" s="229" t="s">
        <v>1933</v>
      </c>
    </row>
    <row r="2302" customFormat="false" ht="24" hidden="false" customHeight="true" outlineLevel="0" collapsed="false">
      <c r="A2302" s="216" t="s">
        <v>661</v>
      </c>
      <c r="B2302" s="216" t="s">
        <v>745</v>
      </c>
      <c r="C2302" s="216" t="s">
        <v>81</v>
      </c>
      <c r="D2302" s="216" t="s">
        <v>746</v>
      </c>
      <c r="E2302" s="216" t="s">
        <v>705</v>
      </c>
      <c r="F2302" s="216"/>
      <c r="G2302" s="216" t="s">
        <v>724</v>
      </c>
      <c r="H2302" s="217" t="n">
        <v>5.2E-005</v>
      </c>
      <c r="I2302" s="228" t="s">
        <v>747</v>
      </c>
      <c r="J2302" s="229" t="s">
        <v>744</v>
      </c>
    </row>
    <row r="2303" customFormat="false" ht="24" hidden="false" customHeight="true" outlineLevel="0" collapsed="false">
      <c r="A2303" s="216" t="s">
        <v>661</v>
      </c>
      <c r="B2303" s="216" t="s">
        <v>748</v>
      </c>
      <c r="C2303" s="216" t="s">
        <v>81</v>
      </c>
      <c r="D2303" s="216" t="s">
        <v>749</v>
      </c>
      <c r="E2303" s="216" t="s">
        <v>705</v>
      </c>
      <c r="F2303" s="216"/>
      <c r="G2303" s="216" t="s">
        <v>724</v>
      </c>
      <c r="H2303" s="217" t="n">
        <v>0.000104</v>
      </c>
      <c r="I2303" s="228" t="s">
        <v>750</v>
      </c>
      <c r="J2303" s="229" t="s">
        <v>744</v>
      </c>
    </row>
    <row r="2304" customFormat="false" ht="24" hidden="false" customHeight="true" outlineLevel="0" collapsed="false">
      <c r="A2304" s="216" t="s">
        <v>661</v>
      </c>
      <c r="B2304" s="216" t="s">
        <v>771</v>
      </c>
      <c r="C2304" s="216" t="s">
        <v>81</v>
      </c>
      <c r="D2304" s="216" t="s">
        <v>772</v>
      </c>
      <c r="E2304" s="216" t="s">
        <v>705</v>
      </c>
      <c r="F2304" s="216"/>
      <c r="G2304" s="216" t="s">
        <v>724</v>
      </c>
      <c r="H2304" s="217" t="n">
        <v>0.000156</v>
      </c>
      <c r="I2304" s="228" t="s">
        <v>773</v>
      </c>
      <c r="J2304" s="229" t="s">
        <v>744</v>
      </c>
    </row>
    <row r="2305" customFormat="false" ht="25.5" hidden="false" customHeight="true" outlineLevel="0" collapsed="false">
      <c r="A2305" s="216" t="s">
        <v>661</v>
      </c>
      <c r="B2305" s="216" t="s">
        <v>793</v>
      </c>
      <c r="C2305" s="216" t="s">
        <v>81</v>
      </c>
      <c r="D2305" s="216" t="s">
        <v>794</v>
      </c>
      <c r="E2305" s="216" t="s">
        <v>705</v>
      </c>
      <c r="F2305" s="216"/>
      <c r="G2305" s="216" t="s">
        <v>724</v>
      </c>
      <c r="H2305" s="217" t="n">
        <v>0.000104</v>
      </c>
      <c r="I2305" s="228" t="s">
        <v>795</v>
      </c>
      <c r="J2305" s="229" t="s">
        <v>1207</v>
      </c>
    </row>
    <row r="2306" customFormat="false" ht="25.5" hidden="false" customHeight="true" outlineLevel="0" collapsed="false">
      <c r="A2306" s="216" t="s">
        <v>661</v>
      </c>
      <c r="B2306" s="216" t="s">
        <v>1934</v>
      </c>
      <c r="C2306" s="216" t="s">
        <v>81</v>
      </c>
      <c r="D2306" s="216" t="s">
        <v>1935</v>
      </c>
      <c r="E2306" s="216" t="s">
        <v>705</v>
      </c>
      <c r="F2306" s="216"/>
      <c r="G2306" s="216" t="s">
        <v>835</v>
      </c>
      <c r="H2306" s="217" t="n">
        <v>1.01</v>
      </c>
      <c r="I2306" s="228" t="s">
        <v>1936</v>
      </c>
      <c r="J2306" s="229" t="s">
        <v>1937</v>
      </c>
    </row>
    <row r="2307" customFormat="false" ht="24" hidden="false" customHeight="true" outlineLevel="0" collapsed="false">
      <c r="A2307" s="216" t="s">
        <v>661</v>
      </c>
      <c r="B2307" s="216" t="s">
        <v>1715</v>
      </c>
      <c r="C2307" s="216" t="s">
        <v>81</v>
      </c>
      <c r="D2307" s="216" t="s">
        <v>1716</v>
      </c>
      <c r="E2307" s="216" t="s">
        <v>705</v>
      </c>
      <c r="F2307" s="216"/>
      <c r="G2307" s="216" t="s">
        <v>976</v>
      </c>
      <c r="H2307" s="217" t="n">
        <v>0.025</v>
      </c>
      <c r="I2307" s="228" t="s">
        <v>1717</v>
      </c>
      <c r="J2307" s="229" t="s">
        <v>1813</v>
      </c>
    </row>
    <row r="2308" customFormat="false" ht="13.5" hidden="false" customHeight="true" outlineLevel="0" collapsed="false">
      <c r="A2308" s="36"/>
      <c r="B2308" s="36"/>
      <c r="C2308" s="36"/>
      <c r="D2308" s="36"/>
      <c r="E2308" s="219" t="s">
        <v>676</v>
      </c>
      <c r="F2308" s="220" t="n">
        <v>18.2</v>
      </c>
      <c r="G2308" s="219" t="s">
        <v>677</v>
      </c>
      <c r="H2308" s="220" t="n">
        <v>0</v>
      </c>
      <c r="I2308" s="219" t="s">
        <v>678</v>
      </c>
      <c r="J2308" s="220" t="n">
        <v>18.2</v>
      </c>
    </row>
    <row r="2309" customFormat="false" ht="13.5" hidden="false" customHeight="true" outlineLevel="0" collapsed="false">
      <c r="A2309" s="36"/>
      <c r="B2309" s="36"/>
      <c r="C2309" s="36"/>
      <c r="D2309" s="36"/>
      <c r="E2309" s="219" t="s">
        <v>679</v>
      </c>
      <c r="F2309" s="220" t="n">
        <v>9.39</v>
      </c>
      <c r="G2309" s="36"/>
      <c r="H2309" s="219" t="s">
        <v>680</v>
      </c>
      <c r="I2309" s="219"/>
      <c r="J2309" s="220" t="n">
        <v>50.47</v>
      </c>
    </row>
    <row r="2310" customFormat="false" ht="49.5" hidden="false" customHeight="true" outlineLevel="0" collapsed="false">
      <c r="A2310" s="38"/>
      <c r="B2310" s="38"/>
      <c r="C2310" s="38"/>
      <c r="D2310" s="38"/>
      <c r="E2310" s="38"/>
      <c r="F2310" s="38"/>
      <c r="G2310" s="221" t="s">
        <v>681</v>
      </c>
      <c r="H2310" s="222" t="s">
        <v>1939</v>
      </c>
      <c r="I2310" s="221" t="s">
        <v>683</v>
      </c>
      <c r="J2310" s="223" t="n">
        <v>11002.46</v>
      </c>
    </row>
    <row r="2311" customFormat="false" ht="0.75" hidden="false" customHeight="true" outlineLevel="0" collapsed="false">
      <c r="A2311" s="224"/>
      <c r="B2311" s="224"/>
      <c r="C2311" s="224"/>
      <c r="D2311" s="224"/>
      <c r="E2311" s="224"/>
      <c r="F2311" s="224"/>
      <c r="G2311" s="224"/>
      <c r="H2311" s="224"/>
      <c r="I2311" s="224"/>
      <c r="J2311" s="224"/>
    </row>
    <row r="2312" customFormat="false" ht="18" hidden="false" customHeight="true" outlineLevel="0" collapsed="false">
      <c r="A2312" s="207" t="s">
        <v>341</v>
      </c>
      <c r="B2312" s="207" t="s">
        <v>647</v>
      </c>
      <c r="C2312" s="207" t="s">
        <v>648</v>
      </c>
      <c r="D2312" s="207" t="s">
        <v>649</v>
      </c>
      <c r="E2312" s="207" t="s">
        <v>650</v>
      </c>
      <c r="F2312" s="207"/>
      <c r="G2312" s="207" t="s">
        <v>651</v>
      </c>
      <c r="H2312" s="207" t="s">
        <v>652</v>
      </c>
      <c r="I2312" s="207" t="s">
        <v>653</v>
      </c>
      <c r="J2312" s="207" t="s">
        <v>654</v>
      </c>
    </row>
    <row r="2313" customFormat="false" ht="25.5" hidden="false" customHeight="true" outlineLevel="0" collapsed="false">
      <c r="A2313" s="208" t="s">
        <v>655</v>
      </c>
      <c r="B2313" s="208" t="s">
        <v>1940</v>
      </c>
      <c r="C2313" s="208" t="s">
        <v>81</v>
      </c>
      <c r="D2313" s="208" t="s">
        <v>1941</v>
      </c>
      <c r="E2313" s="208" t="s">
        <v>1817</v>
      </c>
      <c r="F2313" s="208"/>
      <c r="G2313" s="208" t="s">
        <v>724</v>
      </c>
      <c r="H2313" s="210" t="n">
        <v>1</v>
      </c>
      <c r="I2313" s="211" t="n">
        <v>17.33</v>
      </c>
      <c r="J2313" s="211" t="n">
        <v>17.33</v>
      </c>
    </row>
    <row r="2314" customFormat="false" ht="15" hidden="false" customHeight="true" outlineLevel="0" collapsed="false">
      <c r="A2314" s="207" t="s">
        <v>725</v>
      </c>
      <c r="B2314" s="207" t="s">
        <v>647</v>
      </c>
      <c r="C2314" s="207" t="s">
        <v>648</v>
      </c>
      <c r="D2314" s="207" t="s">
        <v>649</v>
      </c>
      <c r="E2314" s="207" t="s">
        <v>650</v>
      </c>
      <c r="F2314" s="207"/>
      <c r="G2314" s="207" t="s">
        <v>651</v>
      </c>
      <c r="H2314" s="207" t="s">
        <v>652</v>
      </c>
      <c r="I2314" s="207" t="s">
        <v>653</v>
      </c>
      <c r="J2314" s="207" t="s">
        <v>654</v>
      </c>
    </row>
    <row r="2315" customFormat="false" ht="25.5" hidden="false" customHeight="true" outlineLevel="0" collapsed="false">
      <c r="A2315" s="216" t="s">
        <v>661</v>
      </c>
      <c r="B2315" s="216" t="s">
        <v>1942</v>
      </c>
      <c r="C2315" s="216" t="s">
        <v>81</v>
      </c>
      <c r="D2315" s="216" t="s">
        <v>1943</v>
      </c>
      <c r="E2315" s="216" t="s">
        <v>705</v>
      </c>
      <c r="F2315" s="216"/>
      <c r="G2315" s="216" t="s">
        <v>835</v>
      </c>
      <c r="H2315" s="217" t="n">
        <v>1.01</v>
      </c>
      <c r="I2315" s="228" t="s">
        <v>1944</v>
      </c>
      <c r="J2315" s="229" t="s">
        <v>1945</v>
      </c>
    </row>
    <row r="2316" customFormat="false" ht="24" hidden="false" customHeight="true" outlineLevel="0" collapsed="false">
      <c r="A2316" s="216" t="s">
        <v>661</v>
      </c>
      <c r="B2316" s="216" t="s">
        <v>1715</v>
      </c>
      <c r="C2316" s="216" t="s">
        <v>81</v>
      </c>
      <c r="D2316" s="216" t="s">
        <v>1716</v>
      </c>
      <c r="E2316" s="216" t="s">
        <v>705</v>
      </c>
      <c r="F2316" s="216"/>
      <c r="G2316" s="216" t="s">
        <v>976</v>
      </c>
      <c r="H2316" s="217" t="n">
        <v>0.005</v>
      </c>
      <c r="I2316" s="228" t="s">
        <v>1717</v>
      </c>
      <c r="J2316" s="229" t="s">
        <v>1366</v>
      </c>
    </row>
    <row r="2317" customFormat="false" ht="24" hidden="false" customHeight="true" outlineLevel="0" collapsed="false">
      <c r="A2317" s="216" t="s">
        <v>661</v>
      </c>
      <c r="B2317" s="216" t="s">
        <v>1570</v>
      </c>
      <c r="C2317" s="216" t="s">
        <v>81</v>
      </c>
      <c r="D2317" s="216" t="s">
        <v>1571</v>
      </c>
      <c r="E2317" s="216" t="s">
        <v>673</v>
      </c>
      <c r="F2317" s="216"/>
      <c r="G2317" s="216" t="s">
        <v>712</v>
      </c>
      <c r="H2317" s="217" t="n">
        <v>0.24</v>
      </c>
      <c r="I2317" s="228" t="s">
        <v>884</v>
      </c>
      <c r="J2317" s="229" t="s">
        <v>1946</v>
      </c>
    </row>
    <row r="2318" customFormat="false" ht="24" hidden="false" customHeight="true" outlineLevel="0" collapsed="false">
      <c r="A2318" s="216" t="s">
        <v>661</v>
      </c>
      <c r="B2318" s="216" t="s">
        <v>1720</v>
      </c>
      <c r="C2318" s="216" t="s">
        <v>81</v>
      </c>
      <c r="D2318" s="216" t="s">
        <v>1721</v>
      </c>
      <c r="E2318" s="216" t="s">
        <v>705</v>
      </c>
      <c r="F2318" s="216"/>
      <c r="G2318" s="216" t="s">
        <v>1722</v>
      </c>
      <c r="H2318" s="217" t="n">
        <v>0.008</v>
      </c>
      <c r="I2318" s="228" t="s">
        <v>1723</v>
      </c>
      <c r="J2318" s="229" t="s">
        <v>1233</v>
      </c>
    </row>
    <row r="2319" customFormat="false" ht="24" hidden="false" customHeight="true" outlineLevel="0" collapsed="false">
      <c r="A2319" s="216" t="s">
        <v>661</v>
      </c>
      <c r="B2319" s="216" t="s">
        <v>726</v>
      </c>
      <c r="C2319" s="216" t="s">
        <v>81</v>
      </c>
      <c r="D2319" s="216" t="s">
        <v>727</v>
      </c>
      <c r="E2319" s="216" t="s">
        <v>673</v>
      </c>
      <c r="F2319" s="216"/>
      <c r="G2319" s="216" t="s">
        <v>712</v>
      </c>
      <c r="H2319" s="217" t="n">
        <v>0.24</v>
      </c>
      <c r="I2319" s="228" t="s">
        <v>728</v>
      </c>
      <c r="J2319" s="229" t="s">
        <v>1947</v>
      </c>
    </row>
    <row r="2320" customFormat="false" ht="24" hidden="false" customHeight="true" outlineLevel="0" collapsed="false">
      <c r="A2320" s="212" t="s">
        <v>655</v>
      </c>
      <c r="B2320" s="212" t="s">
        <v>730</v>
      </c>
      <c r="C2320" s="212" t="s">
        <v>81</v>
      </c>
      <c r="D2320" s="212" t="s">
        <v>731</v>
      </c>
      <c r="E2320" s="212" t="s">
        <v>732</v>
      </c>
      <c r="F2320" s="212"/>
      <c r="G2320" s="212" t="s">
        <v>724</v>
      </c>
      <c r="H2320" s="214" t="n">
        <v>0.24</v>
      </c>
      <c r="I2320" s="230" t="s">
        <v>733</v>
      </c>
      <c r="J2320" s="231" t="s">
        <v>1948</v>
      </c>
    </row>
    <row r="2321" customFormat="false" ht="24" hidden="false" customHeight="true" outlineLevel="0" collapsed="false">
      <c r="A2321" s="212" t="s">
        <v>655</v>
      </c>
      <c r="B2321" s="212" t="s">
        <v>1573</v>
      </c>
      <c r="C2321" s="212" t="s">
        <v>81</v>
      </c>
      <c r="D2321" s="212" t="s">
        <v>1574</v>
      </c>
      <c r="E2321" s="212" t="s">
        <v>732</v>
      </c>
      <c r="F2321" s="212"/>
      <c r="G2321" s="212" t="s">
        <v>724</v>
      </c>
      <c r="H2321" s="214" t="n">
        <v>0.24</v>
      </c>
      <c r="I2321" s="230" t="s">
        <v>1575</v>
      </c>
      <c r="J2321" s="231" t="s">
        <v>1949</v>
      </c>
    </row>
    <row r="2322" customFormat="false" ht="39.75" hidden="false" customHeight="true" outlineLevel="0" collapsed="false">
      <c r="A2322" s="207" t="s">
        <v>740</v>
      </c>
      <c r="B2322" s="207"/>
      <c r="C2322" s="207"/>
      <c r="D2322" s="207"/>
      <c r="E2322" s="207"/>
      <c r="F2322" s="207"/>
      <c r="G2322" s="207"/>
      <c r="H2322" s="207"/>
      <c r="I2322" s="207"/>
      <c r="J2322" s="207"/>
    </row>
    <row r="2323" customFormat="false" ht="15" hidden="false" customHeight="true" outlineLevel="0" collapsed="false">
      <c r="A2323" s="207" t="s">
        <v>725</v>
      </c>
      <c r="B2323" s="207" t="s">
        <v>647</v>
      </c>
      <c r="C2323" s="207" t="s">
        <v>648</v>
      </c>
      <c r="D2323" s="207" t="s">
        <v>649</v>
      </c>
      <c r="E2323" s="207" t="s">
        <v>650</v>
      </c>
      <c r="F2323" s="207"/>
      <c r="G2323" s="207" t="s">
        <v>651</v>
      </c>
      <c r="H2323" s="207" t="s">
        <v>652</v>
      </c>
      <c r="I2323" s="207" t="s">
        <v>653</v>
      </c>
      <c r="J2323" s="207" t="s">
        <v>654</v>
      </c>
    </row>
    <row r="2324" customFormat="false" ht="25.5" hidden="false" customHeight="true" outlineLevel="0" collapsed="false">
      <c r="A2324" s="216" t="s">
        <v>661</v>
      </c>
      <c r="B2324" s="216" t="s">
        <v>1942</v>
      </c>
      <c r="C2324" s="216" t="s">
        <v>81</v>
      </c>
      <c r="D2324" s="216" t="s">
        <v>1943</v>
      </c>
      <c r="E2324" s="216" t="s">
        <v>705</v>
      </c>
      <c r="F2324" s="216"/>
      <c r="G2324" s="216" t="s">
        <v>835</v>
      </c>
      <c r="H2324" s="217" t="n">
        <v>1.01</v>
      </c>
      <c r="I2324" s="228" t="s">
        <v>1944</v>
      </c>
      <c r="J2324" s="229" t="s">
        <v>1945</v>
      </c>
    </row>
    <row r="2325" customFormat="false" ht="24" hidden="false" customHeight="true" outlineLevel="0" collapsed="false">
      <c r="A2325" s="216" t="s">
        <v>661</v>
      </c>
      <c r="B2325" s="216" t="s">
        <v>1715</v>
      </c>
      <c r="C2325" s="216" t="s">
        <v>81</v>
      </c>
      <c r="D2325" s="216" t="s">
        <v>1716</v>
      </c>
      <c r="E2325" s="216" t="s">
        <v>705</v>
      </c>
      <c r="F2325" s="216"/>
      <c r="G2325" s="216" t="s">
        <v>976</v>
      </c>
      <c r="H2325" s="217" t="n">
        <v>0.005</v>
      </c>
      <c r="I2325" s="228" t="s">
        <v>1717</v>
      </c>
      <c r="J2325" s="229" t="s">
        <v>1366</v>
      </c>
    </row>
    <row r="2326" customFormat="false" ht="24" hidden="false" customHeight="true" outlineLevel="0" collapsed="false">
      <c r="A2326" s="216" t="s">
        <v>661</v>
      </c>
      <c r="B2326" s="216" t="s">
        <v>1570</v>
      </c>
      <c r="C2326" s="216" t="s">
        <v>81</v>
      </c>
      <c r="D2326" s="216" t="s">
        <v>1571</v>
      </c>
      <c r="E2326" s="216" t="s">
        <v>673</v>
      </c>
      <c r="F2326" s="216"/>
      <c r="G2326" s="216" t="s">
        <v>712</v>
      </c>
      <c r="H2326" s="217" t="n">
        <v>0.24</v>
      </c>
      <c r="I2326" s="228" t="s">
        <v>884</v>
      </c>
      <c r="J2326" s="229" t="s">
        <v>1946</v>
      </c>
    </row>
    <row r="2327" customFormat="false" ht="24" hidden="false" customHeight="true" outlineLevel="0" collapsed="false">
      <c r="A2327" s="216" t="s">
        <v>661</v>
      </c>
      <c r="B2327" s="216" t="s">
        <v>1720</v>
      </c>
      <c r="C2327" s="216" t="s">
        <v>81</v>
      </c>
      <c r="D2327" s="216" t="s">
        <v>1721</v>
      </c>
      <c r="E2327" s="216" t="s">
        <v>705</v>
      </c>
      <c r="F2327" s="216"/>
      <c r="G2327" s="216" t="s">
        <v>1722</v>
      </c>
      <c r="H2327" s="217" t="n">
        <v>0.008</v>
      </c>
      <c r="I2327" s="228" t="s">
        <v>1723</v>
      </c>
      <c r="J2327" s="229" t="s">
        <v>1233</v>
      </c>
    </row>
    <row r="2328" customFormat="false" ht="24" hidden="false" customHeight="true" outlineLevel="0" collapsed="false">
      <c r="A2328" s="216" t="s">
        <v>661</v>
      </c>
      <c r="B2328" s="216" t="s">
        <v>726</v>
      </c>
      <c r="C2328" s="216" t="s">
        <v>81</v>
      </c>
      <c r="D2328" s="216" t="s">
        <v>727</v>
      </c>
      <c r="E2328" s="216" t="s">
        <v>673</v>
      </c>
      <c r="F2328" s="216"/>
      <c r="G2328" s="216" t="s">
        <v>712</v>
      </c>
      <c r="H2328" s="217" t="n">
        <v>0.24</v>
      </c>
      <c r="I2328" s="228" t="s">
        <v>728</v>
      </c>
      <c r="J2328" s="229" t="s">
        <v>1947</v>
      </c>
    </row>
    <row r="2329" customFormat="false" ht="25.5" hidden="false" customHeight="true" outlineLevel="0" collapsed="false">
      <c r="A2329" s="216" t="s">
        <v>661</v>
      </c>
      <c r="B2329" s="216" t="s">
        <v>741</v>
      </c>
      <c r="C2329" s="216" t="s">
        <v>81</v>
      </c>
      <c r="D2329" s="216" t="s">
        <v>742</v>
      </c>
      <c r="E2329" s="216" t="s">
        <v>705</v>
      </c>
      <c r="F2329" s="216"/>
      <c r="G2329" s="216" t="s">
        <v>724</v>
      </c>
      <c r="H2329" s="217" t="n">
        <v>0.000288</v>
      </c>
      <c r="I2329" s="228" t="s">
        <v>743</v>
      </c>
      <c r="J2329" s="229" t="s">
        <v>744</v>
      </c>
    </row>
    <row r="2330" customFormat="false" ht="24" hidden="false" customHeight="true" outlineLevel="0" collapsed="false">
      <c r="A2330" s="216" t="s">
        <v>661</v>
      </c>
      <c r="B2330" s="216" t="s">
        <v>745</v>
      </c>
      <c r="C2330" s="216" t="s">
        <v>81</v>
      </c>
      <c r="D2330" s="216" t="s">
        <v>746</v>
      </c>
      <c r="E2330" s="216" t="s">
        <v>705</v>
      </c>
      <c r="F2330" s="216"/>
      <c r="G2330" s="216" t="s">
        <v>724</v>
      </c>
      <c r="H2330" s="217" t="n">
        <v>2.4E-005</v>
      </c>
      <c r="I2330" s="228" t="s">
        <v>747</v>
      </c>
      <c r="J2330" s="229" t="s">
        <v>744</v>
      </c>
    </row>
    <row r="2331" customFormat="false" ht="24" hidden="false" customHeight="true" outlineLevel="0" collapsed="false">
      <c r="A2331" s="216" t="s">
        <v>661</v>
      </c>
      <c r="B2331" s="216" t="s">
        <v>748</v>
      </c>
      <c r="C2331" s="216" t="s">
        <v>81</v>
      </c>
      <c r="D2331" s="216" t="s">
        <v>749</v>
      </c>
      <c r="E2331" s="216" t="s">
        <v>705</v>
      </c>
      <c r="F2331" s="216"/>
      <c r="G2331" s="216" t="s">
        <v>724</v>
      </c>
      <c r="H2331" s="217" t="n">
        <v>4.8E-005</v>
      </c>
      <c r="I2331" s="228" t="s">
        <v>750</v>
      </c>
      <c r="J2331" s="229" t="s">
        <v>744</v>
      </c>
    </row>
    <row r="2332" customFormat="false" ht="25.5" hidden="false" customHeight="true" outlineLevel="0" collapsed="false">
      <c r="A2332" s="216" t="s">
        <v>661</v>
      </c>
      <c r="B2332" s="216" t="s">
        <v>751</v>
      </c>
      <c r="C2332" s="216" t="s">
        <v>81</v>
      </c>
      <c r="D2332" s="216" t="s">
        <v>752</v>
      </c>
      <c r="E2332" s="216" t="s">
        <v>705</v>
      </c>
      <c r="F2332" s="216"/>
      <c r="G2332" s="216" t="s">
        <v>640</v>
      </c>
      <c r="H2332" s="217" t="n">
        <v>0.000384</v>
      </c>
      <c r="I2332" s="228" t="s">
        <v>753</v>
      </c>
      <c r="J2332" s="229" t="s">
        <v>1207</v>
      </c>
    </row>
    <row r="2333" customFormat="false" ht="24" hidden="false" customHeight="true" outlineLevel="0" collapsed="false">
      <c r="A2333" s="216" t="s">
        <v>661</v>
      </c>
      <c r="B2333" s="216" t="s">
        <v>754</v>
      </c>
      <c r="C2333" s="216" t="s">
        <v>81</v>
      </c>
      <c r="D2333" s="216" t="s">
        <v>755</v>
      </c>
      <c r="E2333" s="216" t="s">
        <v>705</v>
      </c>
      <c r="F2333" s="216"/>
      <c r="G2333" s="216" t="s">
        <v>756</v>
      </c>
      <c r="H2333" s="217" t="n">
        <v>0.000384</v>
      </c>
      <c r="I2333" s="228" t="s">
        <v>757</v>
      </c>
      <c r="J2333" s="229" t="s">
        <v>744</v>
      </c>
    </row>
    <row r="2334" customFormat="false" ht="24" hidden="false" customHeight="true" outlineLevel="0" collapsed="false">
      <c r="A2334" s="216" t="s">
        <v>661</v>
      </c>
      <c r="B2334" s="216" t="s">
        <v>758</v>
      </c>
      <c r="C2334" s="216" t="s">
        <v>81</v>
      </c>
      <c r="D2334" s="216" t="s">
        <v>759</v>
      </c>
      <c r="E2334" s="216" t="s">
        <v>705</v>
      </c>
      <c r="F2334" s="216"/>
      <c r="G2334" s="216" t="s">
        <v>640</v>
      </c>
      <c r="H2334" s="217" t="n">
        <v>0.001104</v>
      </c>
      <c r="I2334" s="228" t="s">
        <v>760</v>
      </c>
      <c r="J2334" s="229" t="s">
        <v>734</v>
      </c>
    </row>
    <row r="2335" customFormat="false" ht="24" hidden="false" customHeight="true" outlineLevel="0" collapsed="false">
      <c r="A2335" s="216" t="s">
        <v>661</v>
      </c>
      <c r="B2335" s="216" t="s">
        <v>761</v>
      </c>
      <c r="C2335" s="216" t="s">
        <v>81</v>
      </c>
      <c r="D2335" s="216" t="s">
        <v>762</v>
      </c>
      <c r="E2335" s="216" t="s">
        <v>705</v>
      </c>
      <c r="F2335" s="216"/>
      <c r="G2335" s="216" t="s">
        <v>724</v>
      </c>
      <c r="H2335" s="217" t="n">
        <v>0.048864</v>
      </c>
      <c r="I2335" s="228" t="s">
        <v>763</v>
      </c>
      <c r="J2335" s="229" t="s">
        <v>1714</v>
      </c>
    </row>
    <row r="2336" customFormat="false" ht="24" hidden="false" customHeight="true" outlineLevel="0" collapsed="false">
      <c r="A2336" s="216" t="s">
        <v>661</v>
      </c>
      <c r="B2336" s="216" t="s">
        <v>764</v>
      </c>
      <c r="C2336" s="216" t="s">
        <v>81</v>
      </c>
      <c r="D2336" s="216" t="s">
        <v>765</v>
      </c>
      <c r="E2336" s="216" t="s">
        <v>705</v>
      </c>
      <c r="F2336" s="216"/>
      <c r="G2336" s="216" t="s">
        <v>724</v>
      </c>
      <c r="H2336" s="217" t="n">
        <v>0.00216</v>
      </c>
      <c r="I2336" s="228" t="s">
        <v>766</v>
      </c>
      <c r="J2336" s="229" t="s">
        <v>734</v>
      </c>
    </row>
    <row r="2337" customFormat="false" ht="25.5" hidden="false" customHeight="true" outlineLevel="0" collapsed="false">
      <c r="A2337" s="216" t="s">
        <v>661</v>
      </c>
      <c r="B2337" s="216" t="s">
        <v>767</v>
      </c>
      <c r="C2337" s="216" t="s">
        <v>81</v>
      </c>
      <c r="D2337" s="216" t="s">
        <v>768</v>
      </c>
      <c r="E2337" s="216" t="s">
        <v>769</v>
      </c>
      <c r="F2337" s="216"/>
      <c r="G2337" s="216" t="s">
        <v>724</v>
      </c>
      <c r="H2337" s="217" t="n">
        <v>0.048864</v>
      </c>
      <c r="I2337" s="228" t="s">
        <v>770</v>
      </c>
      <c r="J2337" s="229" t="s">
        <v>1157</v>
      </c>
    </row>
    <row r="2338" customFormat="false" ht="24" hidden="false" customHeight="true" outlineLevel="0" collapsed="false">
      <c r="A2338" s="216" t="s">
        <v>661</v>
      </c>
      <c r="B2338" s="216" t="s">
        <v>771</v>
      </c>
      <c r="C2338" s="216" t="s">
        <v>81</v>
      </c>
      <c r="D2338" s="216" t="s">
        <v>772</v>
      </c>
      <c r="E2338" s="216" t="s">
        <v>705</v>
      </c>
      <c r="F2338" s="216"/>
      <c r="G2338" s="216" t="s">
        <v>724</v>
      </c>
      <c r="H2338" s="217" t="n">
        <v>7.2E-005</v>
      </c>
      <c r="I2338" s="228" t="s">
        <v>773</v>
      </c>
      <c r="J2338" s="229" t="s">
        <v>744</v>
      </c>
    </row>
    <row r="2339" customFormat="false" ht="24" hidden="false" customHeight="true" outlineLevel="0" collapsed="false">
      <c r="A2339" s="216" t="s">
        <v>661</v>
      </c>
      <c r="B2339" s="216" t="s">
        <v>774</v>
      </c>
      <c r="C2339" s="216" t="s">
        <v>81</v>
      </c>
      <c r="D2339" s="216" t="s">
        <v>775</v>
      </c>
      <c r="E2339" s="216" t="s">
        <v>769</v>
      </c>
      <c r="F2339" s="216"/>
      <c r="G2339" s="216" t="s">
        <v>776</v>
      </c>
      <c r="H2339" s="217" t="n">
        <v>0.000192</v>
      </c>
      <c r="I2339" s="228" t="s">
        <v>777</v>
      </c>
      <c r="J2339" s="229" t="s">
        <v>1154</v>
      </c>
    </row>
    <row r="2340" customFormat="false" ht="24" hidden="false" customHeight="true" outlineLevel="0" collapsed="false">
      <c r="A2340" s="216" t="s">
        <v>661</v>
      </c>
      <c r="B2340" s="216" t="s">
        <v>778</v>
      </c>
      <c r="C2340" s="216" t="s">
        <v>81</v>
      </c>
      <c r="D2340" s="216" t="s">
        <v>779</v>
      </c>
      <c r="E2340" s="216" t="s">
        <v>705</v>
      </c>
      <c r="F2340" s="216"/>
      <c r="G2340" s="216" t="s">
        <v>724</v>
      </c>
      <c r="H2340" s="217" t="n">
        <v>0.00072</v>
      </c>
      <c r="I2340" s="228" t="s">
        <v>780</v>
      </c>
      <c r="J2340" s="229" t="s">
        <v>1244</v>
      </c>
    </row>
    <row r="2341" customFormat="false" ht="25.5" hidden="false" customHeight="true" outlineLevel="0" collapsed="false">
      <c r="A2341" s="216" t="s">
        <v>661</v>
      </c>
      <c r="B2341" s="216" t="s">
        <v>781</v>
      </c>
      <c r="C2341" s="216" t="s">
        <v>81</v>
      </c>
      <c r="D2341" s="216" t="s">
        <v>782</v>
      </c>
      <c r="E2341" s="216" t="s">
        <v>705</v>
      </c>
      <c r="F2341" s="216"/>
      <c r="G2341" s="216" t="s">
        <v>724</v>
      </c>
      <c r="H2341" s="217" t="n">
        <v>9.6E-005</v>
      </c>
      <c r="I2341" s="228" t="s">
        <v>783</v>
      </c>
      <c r="J2341" s="229" t="s">
        <v>744</v>
      </c>
    </row>
    <row r="2342" customFormat="false" ht="24" hidden="false" customHeight="true" outlineLevel="0" collapsed="false">
      <c r="A2342" s="216" t="s">
        <v>661</v>
      </c>
      <c r="B2342" s="216" t="s">
        <v>784</v>
      </c>
      <c r="C2342" s="216" t="s">
        <v>81</v>
      </c>
      <c r="D2342" s="216" t="s">
        <v>785</v>
      </c>
      <c r="E2342" s="216" t="s">
        <v>769</v>
      </c>
      <c r="F2342" s="216"/>
      <c r="G2342" s="216" t="s">
        <v>724</v>
      </c>
      <c r="H2342" s="217" t="n">
        <v>0.00216</v>
      </c>
      <c r="I2342" s="228" t="s">
        <v>786</v>
      </c>
      <c r="J2342" s="229" t="s">
        <v>1207</v>
      </c>
    </row>
    <row r="2343" customFormat="false" ht="24" hidden="false" customHeight="true" outlineLevel="0" collapsed="false">
      <c r="A2343" s="216" t="s">
        <v>661</v>
      </c>
      <c r="B2343" s="216" t="s">
        <v>787</v>
      </c>
      <c r="C2343" s="216" t="s">
        <v>81</v>
      </c>
      <c r="D2343" s="216" t="s">
        <v>788</v>
      </c>
      <c r="E2343" s="216" t="s">
        <v>705</v>
      </c>
      <c r="F2343" s="216"/>
      <c r="G2343" s="216" t="s">
        <v>724</v>
      </c>
      <c r="H2343" s="217" t="n">
        <v>0.00216</v>
      </c>
      <c r="I2343" s="228" t="s">
        <v>789</v>
      </c>
      <c r="J2343" s="229" t="s">
        <v>1950</v>
      </c>
    </row>
    <row r="2344" customFormat="false" ht="24" hidden="false" customHeight="true" outlineLevel="0" collapsed="false">
      <c r="A2344" s="216" t="s">
        <v>661</v>
      </c>
      <c r="B2344" s="216" t="s">
        <v>790</v>
      </c>
      <c r="C2344" s="216" t="s">
        <v>81</v>
      </c>
      <c r="D2344" s="216" t="s">
        <v>791</v>
      </c>
      <c r="E2344" s="216" t="s">
        <v>705</v>
      </c>
      <c r="F2344" s="216"/>
      <c r="G2344" s="216" t="s">
        <v>724</v>
      </c>
      <c r="H2344" s="217" t="n">
        <v>0.03828</v>
      </c>
      <c r="I2344" s="228" t="s">
        <v>792</v>
      </c>
      <c r="J2344" s="229" t="s">
        <v>1226</v>
      </c>
    </row>
    <row r="2345" customFormat="false" ht="25.5" hidden="false" customHeight="true" outlineLevel="0" collapsed="false">
      <c r="A2345" s="216" t="s">
        <v>661</v>
      </c>
      <c r="B2345" s="216" t="s">
        <v>793</v>
      </c>
      <c r="C2345" s="216" t="s">
        <v>81</v>
      </c>
      <c r="D2345" s="216" t="s">
        <v>794</v>
      </c>
      <c r="E2345" s="216" t="s">
        <v>705</v>
      </c>
      <c r="F2345" s="216"/>
      <c r="G2345" s="216" t="s">
        <v>724</v>
      </c>
      <c r="H2345" s="217" t="n">
        <v>4.8E-005</v>
      </c>
      <c r="I2345" s="228" t="s">
        <v>795</v>
      </c>
      <c r="J2345" s="229" t="s">
        <v>744</v>
      </c>
    </row>
    <row r="2346" customFormat="false" ht="24" hidden="false" customHeight="true" outlineLevel="0" collapsed="false">
      <c r="A2346" s="216" t="s">
        <v>661</v>
      </c>
      <c r="B2346" s="216" t="s">
        <v>796</v>
      </c>
      <c r="C2346" s="216" t="s">
        <v>81</v>
      </c>
      <c r="D2346" s="216" t="s">
        <v>797</v>
      </c>
      <c r="E2346" s="216" t="s">
        <v>705</v>
      </c>
      <c r="F2346" s="216"/>
      <c r="G2346" s="216" t="s">
        <v>724</v>
      </c>
      <c r="H2346" s="217" t="n">
        <v>0.000864</v>
      </c>
      <c r="I2346" s="228" t="s">
        <v>798</v>
      </c>
      <c r="J2346" s="229" t="s">
        <v>734</v>
      </c>
    </row>
    <row r="2347" customFormat="false" ht="24" hidden="false" customHeight="true" outlineLevel="0" collapsed="false">
      <c r="A2347" s="216" t="s">
        <v>661</v>
      </c>
      <c r="B2347" s="216" t="s">
        <v>1581</v>
      </c>
      <c r="C2347" s="216" t="s">
        <v>81</v>
      </c>
      <c r="D2347" s="216" t="s">
        <v>1582</v>
      </c>
      <c r="E2347" s="216" t="s">
        <v>705</v>
      </c>
      <c r="F2347" s="216"/>
      <c r="G2347" s="216" t="s">
        <v>724</v>
      </c>
      <c r="H2347" s="217" t="n">
        <v>0.000168</v>
      </c>
      <c r="I2347" s="228" t="s">
        <v>1583</v>
      </c>
      <c r="J2347" s="229" t="s">
        <v>744</v>
      </c>
    </row>
    <row r="2348" customFormat="false" ht="24" hidden="false" customHeight="true" outlineLevel="0" collapsed="false">
      <c r="A2348" s="216" t="s">
        <v>661</v>
      </c>
      <c r="B2348" s="216" t="s">
        <v>1585</v>
      </c>
      <c r="C2348" s="216" t="s">
        <v>81</v>
      </c>
      <c r="D2348" s="216" t="s">
        <v>1586</v>
      </c>
      <c r="E2348" s="216" t="s">
        <v>705</v>
      </c>
      <c r="F2348" s="216"/>
      <c r="G2348" s="216" t="s">
        <v>724</v>
      </c>
      <c r="H2348" s="217" t="n">
        <v>9.6E-005</v>
      </c>
      <c r="I2348" s="228" t="s">
        <v>1587</v>
      </c>
      <c r="J2348" s="229" t="s">
        <v>744</v>
      </c>
    </row>
    <row r="2349" customFormat="false" ht="24" hidden="false" customHeight="true" outlineLevel="0" collapsed="false">
      <c r="A2349" s="216" t="s">
        <v>661</v>
      </c>
      <c r="B2349" s="216" t="s">
        <v>1588</v>
      </c>
      <c r="C2349" s="216" t="s">
        <v>81</v>
      </c>
      <c r="D2349" s="216" t="s">
        <v>1589</v>
      </c>
      <c r="E2349" s="216" t="s">
        <v>705</v>
      </c>
      <c r="F2349" s="216"/>
      <c r="G2349" s="216" t="s">
        <v>724</v>
      </c>
      <c r="H2349" s="217" t="n">
        <v>0.000264</v>
      </c>
      <c r="I2349" s="228" t="s">
        <v>1590</v>
      </c>
      <c r="J2349" s="229" t="s">
        <v>744</v>
      </c>
    </row>
    <row r="2350" customFormat="false" ht="24" hidden="false" customHeight="true" outlineLevel="0" collapsed="false">
      <c r="A2350" s="216" t="s">
        <v>661</v>
      </c>
      <c r="B2350" s="216" t="s">
        <v>1591</v>
      </c>
      <c r="C2350" s="216" t="s">
        <v>81</v>
      </c>
      <c r="D2350" s="216" t="s">
        <v>1592</v>
      </c>
      <c r="E2350" s="216" t="s">
        <v>705</v>
      </c>
      <c r="F2350" s="216"/>
      <c r="G2350" s="216" t="s">
        <v>724</v>
      </c>
      <c r="H2350" s="217" t="n">
        <v>2.4E-005</v>
      </c>
      <c r="I2350" s="228" t="s">
        <v>1593</v>
      </c>
      <c r="J2350" s="229" t="s">
        <v>744</v>
      </c>
    </row>
    <row r="2351" customFormat="false" ht="24" hidden="false" customHeight="true" outlineLevel="0" collapsed="false">
      <c r="A2351" s="216" t="s">
        <v>661</v>
      </c>
      <c r="B2351" s="216" t="s">
        <v>1594</v>
      </c>
      <c r="C2351" s="216" t="s">
        <v>81</v>
      </c>
      <c r="D2351" s="216" t="s">
        <v>1595</v>
      </c>
      <c r="E2351" s="216" t="s">
        <v>705</v>
      </c>
      <c r="F2351" s="216"/>
      <c r="G2351" s="216" t="s">
        <v>724</v>
      </c>
      <c r="H2351" s="217" t="n">
        <v>2.4E-005</v>
      </c>
      <c r="I2351" s="228" t="s">
        <v>1596</v>
      </c>
      <c r="J2351" s="229" t="s">
        <v>744</v>
      </c>
    </row>
    <row r="2352" customFormat="false" ht="24" hidden="false" customHeight="true" outlineLevel="0" collapsed="false">
      <c r="A2352" s="216" t="s">
        <v>661</v>
      </c>
      <c r="B2352" s="216" t="s">
        <v>1597</v>
      </c>
      <c r="C2352" s="216" t="s">
        <v>81</v>
      </c>
      <c r="D2352" s="216" t="s">
        <v>1598</v>
      </c>
      <c r="E2352" s="216" t="s">
        <v>705</v>
      </c>
      <c r="F2352" s="216"/>
      <c r="G2352" s="216" t="s">
        <v>724</v>
      </c>
      <c r="H2352" s="217" t="n">
        <v>9.6E-005</v>
      </c>
      <c r="I2352" s="228" t="s">
        <v>1599</v>
      </c>
      <c r="J2352" s="229" t="s">
        <v>744</v>
      </c>
    </row>
    <row r="2353" customFormat="false" ht="24" hidden="false" customHeight="true" outlineLevel="0" collapsed="false">
      <c r="A2353" s="216" t="s">
        <v>661</v>
      </c>
      <c r="B2353" s="216" t="s">
        <v>1602</v>
      </c>
      <c r="C2353" s="216" t="s">
        <v>81</v>
      </c>
      <c r="D2353" s="216" t="s">
        <v>1603</v>
      </c>
      <c r="E2353" s="216" t="s">
        <v>705</v>
      </c>
      <c r="F2353" s="216"/>
      <c r="G2353" s="216" t="s">
        <v>724</v>
      </c>
      <c r="H2353" s="217" t="n">
        <v>0.000144</v>
      </c>
      <c r="I2353" s="228" t="s">
        <v>1604</v>
      </c>
      <c r="J2353" s="229" t="s">
        <v>744</v>
      </c>
    </row>
    <row r="2354" customFormat="false" ht="13.5" hidden="false" customHeight="true" outlineLevel="0" collapsed="false">
      <c r="A2354" s="36"/>
      <c r="B2354" s="36"/>
      <c r="C2354" s="36"/>
      <c r="D2354" s="36"/>
      <c r="E2354" s="219" t="s">
        <v>676</v>
      </c>
      <c r="F2354" s="220" t="n">
        <v>8.39</v>
      </c>
      <c r="G2354" s="219" t="s">
        <v>677</v>
      </c>
      <c r="H2354" s="220" t="n">
        <v>0</v>
      </c>
      <c r="I2354" s="219" t="s">
        <v>678</v>
      </c>
      <c r="J2354" s="220" t="n">
        <v>8.39</v>
      </c>
    </row>
    <row r="2355" customFormat="false" ht="13.5" hidden="false" customHeight="true" outlineLevel="0" collapsed="false">
      <c r="A2355" s="36"/>
      <c r="B2355" s="36"/>
      <c r="C2355" s="36"/>
      <c r="D2355" s="36"/>
      <c r="E2355" s="219" t="s">
        <v>679</v>
      </c>
      <c r="F2355" s="220" t="n">
        <v>3.96</v>
      </c>
      <c r="G2355" s="36"/>
      <c r="H2355" s="219" t="s">
        <v>680</v>
      </c>
      <c r="I2355" s="219"/>
      <c r="J2355" s="220" t="n">
        <v>21.29</v>
      </c>
    </row>
    <row r="2356" customFormat="false" ht="49.5" hidden="false" customHeight="true" outlineLevel="0" collapsed="false">
      <c r="A2356" s="38"/>
      <c r="B2356" s="38"/>
      <c r="C2356" s="38"/>
      <c r="D2356" s="38"/>
      <c r="E2356" s="38"/>
      <c r="F2356" s="38"/>
      <c r="G2356" s="221" t="s">
        <v>681</v>
      </c>
      <c r="H2356" s="222" t="s">
        <v>1951</v>
      </c>
      <c r="I2356" s="221" t="s">
        <v>683</v>
      </c>
      <c r="J2356" s="223" t="n">
        <v>4981.86</v>
      </c>
    </row>
    <row r="2357" customFormat="false" ht="0.75" hidden="false" customHeight="true" outlineLevel="0" collapsed="false">
      <c r="A2357" s="224"/>
      <c r="B2357" s="224"/>
      <c r="C2357" s="224"/>
      <c r="D2357" s="224"/>
      <c r="E2357" s="224"/>
      <c r="F2357" s="224"/>
      <c r="G2357" s="224"/>
      <c r="H2357" s="224"/>
      <c r="I2357" s="224"/>
      <c r="J2357" s="224"/>
    </row>
    <row r="2358" customFormat="false" ht="18" hidden="false" customHeight="true" outlineLevel="0" collapsed="false">
      <c r="A2358" s="207" t="s">
        <v>343</v>
      </c>
      <c r="B2358" s="207" t="s">
        <v>647</v>
      </c>
      <c r="C2358" s="207" t="s">
        <v>648</v>
      </c>
      <c r="D2358" s="207" t="s">
        <v>649</v>
      </c>
      <c r="E2358" s="207" t="s">
        <v>650</v>
      </c>
      <c r="F2358" s="207"/>
      <c r="G2358" s="207" t="s">
        <v>651</v>
      </c>
      <c r="H2358" s="207" t="s">
        <v>652</v>
      </c>
      <c r="I2358" s="207" t="s">
        <v>653</v>
      </c>
      <c r="J2358" s="207" t="s">
        <v>654</v>
      </c>
    </row>
    <row r="2359" customFormat="false" ht="25.5" hidden="false" customHeight="true" outlineLevel="0" collapsed="false">
      <c r="A2359" s="208" t="s">
        <v>655</v>
      </c>
      <c r="B2359" s="208" t="s">
        <v>1952</v>
      </c>
      <c r="C2359" s="208" t="s">
        <v>81</v>
      </c>
      <c r="D2359" s="208" t="s">
        <v>1953</v>
      </c>
      <c r="E2359" s="208" t="s">
        <v>1817</v>
      </c>
      <c r="F2359" s="208"/>
      <c r="G2359" s="208" t="s">
        <v>724</v>
      </c>
      <c r="H2359" s="210" t="n">
        <v>1</v>
      </c>
      <c r="I2359" s="211" t="n">
        <v>24.42</v>
      </c>
      <c r="J2359" s="211" t="n">
        <v>24.42</v>
      </c>
    </row>
    <row r="2360" customFormat="false" ht="15" hidden="false" customHeight="true" outlineLevel="0" collapsed="false">
      <c r="A2360" s="207" t="s">
        <v>725</v>
      </c>
      <c r="B2360" s="207" t="s">
        <v>647</v>
      </c>
      <c r="C2360" s="207" t="s">
        <v>648</v>
      </c>
      <c r="D2360" s="207" t="s">
        <v>649</v>
      </c>
      <c r="E2360" s="207" t="s">
        <v>650</v>
      </c>
      <c r="F2360" s="207"/>
      <c r="G2360" s="207" t="s">
        <v>651</v>
      </c>
      <c r="H2360" s="207" t="s">
        <v>652</v>
      </c>
      <c r="I2360" s="207" t="s">
        <v>653</v>
      </c>
      <c r="J2360" s="207" t="s">
        <v>654</v>
      </c>
    </row>
    <row r="2361" customFormat="false" ht="24" hidden="false" customHeight="true" outlineLevel="0" collapsed="false">
      <c r="A2361" s="216" t="s">
        <v>661</v>
      </c>
      <c r="B2361" s="216" t="s">
        <v>1720</v>
      </c>
      <c r="C2361" s="216" t="s">
        <v>81</v>
      </c>
      <c r="D2361" s="216" t="s">
        <v>1721</v>
      </c>
      <c r="E2361" s="216" t="s">
        <v>705</v>
      </c>
      <c r="F2361" s="216"/>
      <c r="G2361" s="216" t="s">
        <v>1722</v>
      </c>
      <c r="H2361" s="217" t="n">
        <v>0.011</v>
      </c>
      <c r="I2361" s="228" t="s">
        <v>1723</v>
      </c>
      <c r="J2361" s="229" t="s">
        <v>1693</v>
      </c>
    </row>
    <row r="2362" customFormat="false" ht="24" hidden="false" customHeight="true" outlineLevel="0" collapsed="false">
      <c r="A2362" s="212" t="s">
        <v>655</v>
      </c>
      <c r="B2362" s="212" t="s">
        <v>730</v>
      </c>
      <c r="C2362" s="212" t="s">
        <v>81</v>
      </c>
      <c r="D2362" s="212" t="s">
        <v>731</v>
      </c>
      <c r="E2362" s="212" t="s">
        <v>732</v>
      </c>
      <c r="F2362" s="212"/>
      <c r="G2362" s="212" t="s">
        <v>724</v>
      </c>
      <c r="H2362" s="214" t="n">
        <v>0.3</v>
      </c>
      <c r="I2362" s="230" t="s">
        <v>733</v>
      </c>
      <c r="J2362" s="231" t="s">
        <v>1516</v>
      </c>
    </row>
    <row r="2363" customFormat="false" ht="24" hidden="false" customHeight="true" outlineLevel="0" collapsed="false">
      <c r="A2363" s="216" t="s">
        <v>661</v>
      </c>
      <c r="B2363" s="216" t="s">
        <v>1570</v>
      </c>
      <c r="C2363" s="216" t="s">
        <v>81</v>
      </c>
      <c r="D2363" s="216" t="s">
        <v>1571</v>
      </c>
      <c r="E2363" s="216" t="s">
        <v>673</v>
      </c>
      <c r="F2363" s="216"/>
      <c r="G2363" s="216" t="s">
        <v>712</v>
      </c>
      <c r="H2363" s="217" t="n">
        <v>0.3</v>
      </c>
      <c r="I2363" s="228" t="s">
        <v>884</v>
      </c>
      <c r="J2363" s="229" t="s">
        <v>1515</v>
      </c>
    </row>
    <row r="2364" customFormat="false" ht="24" hidden="false" customHeight="true" outlineLevel="0" collapsed="false">
      <c r="A2364" s="212" t="s">
        <v>655</v>
      </c>
      <c r="B2364" s="212" t="s">
        <v>1573</v>
      </c>
      <c r="C2364" s="212" t="s">
        <v>81</v>
      </c>
      <c r="D2364" s="212" t="s">
        <v>1574</v>
      </c>
      <c r="E2364" s="212" t="s">
        <v>732</v>
      </c>
      <c r="F2364" s="212"/>
      <c r="G2364" s="212" t="s">
        <v>724</v>
      </c>
      <c r="H2364" s="214" t="n">
        <v>0.3</v>
      </c>
      <c r="I2364" s="230" t="s">
        <v>1575</v>
      </c>
      <c r="J2364" s="231" t="s">
        <v>1784</v>
      </c>
    </row>
    <row r="2365" customFormat="false" ht="24" hidden="false" customHeight="true" outlineLevel="0" collapsed="false">
      <c r="A2365" s="216" t="s">
        <v>661</v>
      </c>
      <c r="B2365" s="216" t="s">
        <v>1715</v>
      </c>
      <c r="C2365" s="216" t="s">
        <v>81</v>
      </c>
      <c r="D2365" s="216" t="s">
        <v>1716</v>
      </c>
      <c r="E2365" s="216" t="s">
        <v>705</v>
      </c>
      <c r="F2365" s="216"/>
      <c r="G2365" s="216" t="s">
        <v>976</v>
      </c>
      <c r="H2365" s="217" t="n">
        <v>0.008</v>
      </c>
      <c r="I2365" s="228" t="s">
        <v>1717</v>
      </c>
      <c r="J2365" s="229" t="s">
        <v>1638</v>
      </c>
    </row>
    <row r="2366" customFormat="false" ht="24" hidden="false" customHeight="true" outlineLevel="0" collapsed="false">
      <c r="A2366" s="216" t="s">
        <v>661</v>
      </c>
      <c r="B2366" s="216" t="s">
        <v>726</v>
      </c>
      <c r="C2366" s="216" t="s">
        <v>81</v>
      </c>
      <c r="D2366" s="216" t="s">
        <v>727</v>
      </c>
      <c r="E2366" s="216" t="s">
        <v>673</v>
      </c>
      <c r="F2366" s="216"/>
      <c r="G2366" s="216" t="s">
        <v>712</v>
      </c>
      <c r="H2366" s="217" t="n">
        <v>0.3</v>
      </c>
      <c r="I2366" s="228" t="s">
        <v>728</v>
      </c>
      <c r="J2366" s="229" t="s">
        <v>1517</v>
      </c>
    </row>
    <row r="2367" customFormat="false" ht="25.5" hidden="false" customHeight="true" outlineLevel="0" collapsed="false">
      <c r="A2367" s="216" t="s">
        <v>661</v>
      </c>
      <c r="B2367" s="216" t="s">
        <v>1954</v>
      </c>
      <c r="C2367" s="216" t="s">
        <v>81</v>
      </c>
      <c r="D2367" s="216" t="s">
        <v>1955</v>
      </c>
      <c r="E2367" s="216" t="s">
        <v>705</v>
      </c>
      <c r="F2367" s="216"/>
      <c r="G2367" s="216" t="s">
        <v>835</v>
      </c>
      <c r="H2367" s="217" t="n">
        <v>1.01</v>
      </c>
      <c r="I2367" s="228" t="s">
        <v>962</v>
      </c>
      <c r="J2367" s="229" t="s">
        <v>1956</v>
      </c>
    </row>
    <row r="2368" customFormat="false" ht="39.75" hidden="false" customHeight="true" outlineLevel="0" collapsed="false">
      <c r="A2368" s="207" t="s">
        <v>740</v>
      </c>
      <c r="B2368" s="207"/>
      <c r="C2368" s="207"/>
      <c r="D2368" s="207"/>
      <c r="E2368" s="207"/>
      <c r="F2368" s="207"/>
      <c r="G2368" s="207"/>
      <c r="H2368" s="207"/>
      <c r="I2368" s="207"/>
      <c r="J2368" s="207"/>
    </row>
    <row r="2369" customFormat="false" ht="15" hidden="false" customHeight="true" outlineLevel="0" collapsed="false">
      <c r="A2369" s="207" t="s">
        <v>725</v>
      </c>
      <c r="B2369" s="207" t="s">
        <v>647</v>
      </c>
      <c r="C2369" s="207" t="s">
        <v>648</v>
      </c>
      <c r="D2369" s="207" t="s">
        <v>649</v>
      </c>
      <c r="E2369" s="207" t="s">
        <v>650</v>
      </c>
      <c r="F2369" s="207"/>
      <c r="G2369" s="207" t="s">
        <v>651</v>
      </c>
      <c r="H2369" s="207" t="s">
        <v>652</v>
      </c>
      <c r="I2369" s="207" t="s">
        <v>653</v>
      </c>
      <c r="J2369" s="207" t="s">
        <v>654</v>
      </c>
    </row>
    <row r="2370" customFormat="false" ht="24" hidden="false" customHeight="true" outlineLevel="0" collapsed="false">
      <c r="A2370" s="216" t="s">
        <v>661</v>
      </c>
      <c r="B2370" s="216" t="s">
        <v>1720</v>
      </c>
      <c r="C2370" s="216" t="s">
        <v>81</v>
      </c>
      <c r="D2370" s="216" t="s">
        <v>1721</v>
      </c>
      <c r="E2370" s="216" t="s">
        <v>705</v>
      </c>
      <c r="F2370" s="216"/>
      <c r="G2370" s="216" t="s">
        <v>1722</v>
      </c>
      <c r="H2370" s="217" t="n">
        <v>0.011</v>
      </c>
      <c r="I2370" s="228" t="s">
        <v>1723</v>
      </c>
      <c r="J2370" s="229" t="s">
        <v>1693</v>
      </c>
    </row>
    <row r="2371" customFormat="false" ht="25.5" hidden="false" customHeight="true" outlineLevel="0" collapsed="false">
      <c r="A2371" s="216" t="s">
        <v>661</v>
      </c>
      <c r="B2371" s="216" t="s">
        <v>741</v>
      </c>
      <c r="C2371" s="216" t="s">
        <v>81</v>
      </c>
      <c r="D2371" s="216" t="s">
        <v>742</v>
      </c>
      <c r="E2371" s="216" t="s">
        <v>705</v>
      </c>
      <c r="F2371" s="216"/>
      <c r="G2371" s="216" t="s">
        <v>724</v>
      </c>
      <c r="H2371" s="217" t="n">
        <v>0.00036</v>
      </c>
      <c r="I2371" s="228" t="s">
        <v>743</v>
      </c>
      <c r="J2371" s="229" t="s">
        <v>744</v>
      </c>
    </row>
    <row r="2372" customFormat="false" ht="24" hidden="false" customHeight="true" outlineLevel="0" collapsed="false">
      <c r="A2372" s="216" t="s">
        <v>661</v>
      </c>
      <c r="B2372" s="216" t="s">
        <v>745</v>
      </c>
      <c r="C2372" s="216" t="s">
        <v>81</v>
      </c>
      <c r="D2372" s="216" t="s">
        <v>746</v>
      </c>
      <c r="E2372" s="216" t="s">
        <v>705</v>
      </c>
      <c r="F2372" s="216"/>
      <c r="G2372" s="216" t="s">
        <v>724</v>
      </c>
      <c r="H2372" s="217" t="n">
        <v>3E-005</v>
      </c>
      <c r="I2372" s="228" t="s">
        <v>747</v>
      </c>
      <c r="J2372" s="229" t="s">
        <v>744</v>
      </c>
    </row>
    <row r="2373" customFormat="false" ht="24" hidden="false" customHeight="true" outlineLevel="0" collapsed="false">
      <c r="A2373" s="216" t="s">
        <v>661</v>
      </c>
      <c r="B2373" s="216" t="s">
        <v>748</v>
      </c>
      <c r="C2373" s="216" t="s">
        <v>81</v>
      </c>
      <c r="D2373" s="216" t="s">
        <v>749</v>
      </c>
      <c r="E2373" s="216" t="s">
        <v>705</v>
      </c>
      <c r="F2373" s="216"/>
      <c r="G2373" s="216" t="s">
        <v>724</v>
      </c>
      <c r="H2373" s="217" t="n">
        <v>6E-005</v>
      </c>
      <c r="I2373" s="228" t="s">
        <v>750</v>
      </c>
      <c r="J2373" s="229" t="s">
        <v>744</v>
      </c>
    </row>
    <row r="2374" customFormat="false" ht="25.5" hidden="false" customHeight="true" outlineLevel="0" collapsed="false">
      <c r="A2374" s="216" t="s">
        <v>661</v>
      </c>
      <c r="B2374" s="216" t="s">
        <v>751</v>
      </c>
      <c r="C2374" s="216" t="s">
        <v>81</v>
      </c>
      <c r="D2374" s="216" t="s">
        <v>752</v>
      </c>
      <c r="E2374" s="216" t="s">
        <v>705</v>
      </c>
      <c r="F2374" s="216"/>
      <c r="G2374" s="216" t="s">
        <v>640</v>
      </c>
      <c r="H2374" s="217" t="n">
        <v>0.00048</v>
      </c>
      <c r="I2374" s="228" t="s">
        <v>753</v>
      </c>
      <c r="J2374" s="229" t="s">
        <v>920</v>
      </c>
    </row>
    <row r="2375" customFormat="false" ht="24" hidden="false" customHeight="true" outlineLevel="0" collapsed="false">
      <c r="A2375" s="216" t="s">
        <v>661</v>
      </c>
      <c r="B2375" s="216" t="s">
        <v>754</v>
      </c>
      <c r="C2375" s="216" t="s">
        <v>81</v>
      </c>
      <c r="D2375" s="216" t="s">
        <v>755</v>
      </c>
      <c r="E2375" s="216" t="s">
        <v>705</v>
      </c>
      <c r="F2375" s="216"/>
      <c r="G2375" s="216" t="s">
        <v>756</v>
      </c>
      <c r="H2375" s="217" t="n">
        <v>0.00048</v>
      </c>
      <c r="I2375" s="228" t="s">
        <v>757</v>
      </c>
      <c r="J2375" s="229" t="s">
        <v>744</v>
      </c>
    </row>
    <row r="2376" customFormat="false" ht="24" hidden="false" customHeight="true" outlineLevel="0" collapsed="false">
      <c r="A2376" s="216" t="s">
        <v>661</v>
      </c>
      <c r="B2376" s="216" t="s">
        <v>758</v>
      </c>
      <c r="C2376" s="216" t="s">
        <v>81</v>
      </c>
      <c r="D2376" s="216" t="s">
        <v>759</v>
      </c>
      <c r="E2376" s="216" t="s">
        <v>705</v>
      </c>
      <c r="F2376" s="216"/>
      <c r="G2376" s="216" t="s">
        <v>640</v>
      </c>
      <c r="H2376" s="217" t="n">
        <v>0.00138</v>
      </c>
      <c r="I2376" s="228" t="s">
        <v>760</v>
      </c>
      <c r="J2376" s="229" t="s">
        <v>734</v>
      </c>
    </row>
    <row r="2377" customFormat="false" ht="24" hidden="false" customHeight="true" outlineLevel="0" collapsed="false">
      <c r="A2377" s="216" t="s">
        <v>661</v>
      </c>
      <c r="B2377" s="216" t="s">
        <v>761</v>
      </c>
      <c r="C2377" s="216" t="s">
        <v>81</v>
      </c>
      <c r="D2377" s="216" t="s">
        <v>762</v>
      </c>
      <c r="E2377" s="216" t="s">
        <v>705</v>
      </c>
      <c r="F2377" s="216"/>
      <c r="G2377" s="216" t="s">
        <v>724</v>
      </c>
      <c r="H2377" s="217" t="n">
        <v>0.06108</v>
      </c>
      <c r="I2377" s="228" t="s">
        <v>763</v>
      </c>
      <c r="J2377" s="229" t="s">
        <v>1519</v>
      </c>
    </row>
    <row r="2378" customFormat="false" ht="24" hidden="false" customHeight="true" outlineLevel="0" collapsed="false">
      <c r="A2378" s="216" t="s">
        <v>661</v>
      </c>
      <c r="B2378" s="216" t="s">
        <v>764</v>
      </c>
      <c r="C2378" s="216" t="s">
        <v>81</v>
      </c>
      <c r="D2378" s="216" t="s">
        <v>765</v>
      </c>
      <c r="E2378" s="216" t="s">
        <v>705</v>
      </c>
      <c r="F2378" s="216"/>
      <c r="G2378" s="216" t="s">
        <v>724</v>
      </c>
      <c r="H2378" s="217" t="n">
        <v>0.0027</v>
      </c>
      <c r="I2378" s="228" t="s">
        <v>766</v>
      </c>
      <c r="J2378" s="229" t="s">
        <v>734</v>
      </c>
    </row>
    <row r="2379" customFormat="false" ht="25.5" hidden="false" customHeight="true" outlineLevel="0" collapsed="false">
      <c r="A2379" s="216" t="s">
        <v>661</v>
      </c>
      <c r="B2379" s="216" t="s">
        <v>767</v>
      </c>
      <c r="C2379" s="216" t="s">
        <v>81</v>
      </c>
      <c r="D2379" s="216" t="s">
        <v>768</v>
      </c>
      <c r="E2379" s="216" t="s">
        <v>769</v>
      </c>
      <c r="F2379" s="216"/>
      <c r="G2379" s="216" t="s">
        <v>724</v>
      </c>
      <c r="H2379" s="217" t="n">
        <v>0.06108</v>
      </c>
      <c r="I2379" s="228" t="s">
        <v>770</v>
      </c>
      <c r="J2379" s="229" t="s">
        <v>1518</v>
      </c>
    </row>
    <row r="2380" customFormat="false" ht="24" hidden="false" customHeight="true" outlineLevel="0" collapsed="false">
      <c r="A2380" s="216" t="s">
        <v>661</v>
      </c>
      <c r="B2380" s="216" t="s">
        <v>771</v>
      </c>
      <c r="C2380" s="216" t="s">
        <v>81</v>
      </c>
      <c r="D2380" s="216" t="s">
        <v>772</v>
      </c>
      <c r="E2380" s="216" t="s">
        <v>705</v>
      </c>
      <c r="F2380" s="216"/>
      <c r="G2380" s="216" t="s">
        <v>724</v>
      </c>
      <c r="H2380" s="217" t="n">
        <v>9E-005</v>
      </c>
      <c r="I2380" s="228" t="s">
        <v>773</v>
      </c>
      <c r="J2380" s="229" t="s">
        <v>744</v>
      </c>
    </row>
    <row r="2381" customFormat="false" ht="24" hidden="false" customHeight="true" outlineLevel="0" collapsed="false">
      <c r="A2381" s="216" t="s">
        <v>661</v>
      </c>
      <c r="B2381" s="216" t="s">
        <v>774</v>
      </c>
      <c r="C2381" s="216" t="s">
        <v>81</v>
      </c>
      <c r="D2381" s="216" t="s">
        <v>775</v>
      </c>
      <c r="E2381" s="216" t="s">
        <v>769</v>
      </c>
      <c r="F2381" s="216"/>
      <c r="G2381" s="216" t="s">
        <v>776</v>
      </c>
      <c r="H2381" s="217" t="n">
        <v>0.00024</v>
      </c>
      <c r="I2381" s="228" t="s">
        <v>777</v>
      </c>
      <c r="J2381" s="229" t="s">
        <v>910</v>
      </c>
    </row>
    <row r="2382" customFormat="false" ht="24" hidden="false" customHeight="true" outlineLevel="0" collapsed="false">
      <c r="A2382" s="216" t="s">
        <v>661</v>
      </c>
      <c r="B2382" s="216" t="s">
        <v>778</v>
      </c>
      <c r="C2382" s="216" t="s">
        <v>81</v>
      </c>
      <c r="D2382" s="216" t="s">
        <v>779</v>
      </c>
      <c r="E2382" s="216" t="s">
        <v>705</v>
      </c>
      <c r="F2382" s="216"/>
      <c r="G2382" s="216" t="s">
        <v>724</v>
      </c>
      <c r="H2382" s="217" t="n">
        <v>0.0009</v>
      </c>
      <c r="I2382" s="228" t="s">
        <v>780</v>
      </c>
      <c r="J2382" s="229" t="s">
        <v>1226</v>
      </c>
    </row>
    <row r="2383" customFormat="false" ht="25.5" hidden="false" customHeight="true" outlineLevel="0" collapsed="false">
      <c r="A2383" s="216" t="s">
        <v>661</v>
      </c>
      <c r="B2383" s="216" t="s">
        <v>781</v>
      </c>
      <c r="C2383" s="216" t="s">
        <v>81</v>
      </c>
      <c r="D2383" s="216" t="s">
        <v>782</v>
      </c>
      <c r="E2383" s="216" t="s">
        <v>705</v>
      </c>
      <c r="F2383" s="216"/>
      <c r="G2383" s="216" t="s">
        <v>724</v>
      </c>
      <c r="H2383" s="217" t="n">
        <v>0.00012</v>
      </c>
      <c r="I2383" s="228" t="s">
        <v>783</v>
      </c>
      <c r="J2383" s="229" t="s">
        <v>744</v>
      </c>
    </row>
    <row r="2384" customFormat="false" ht="24" hidden="false" customHeight="true" outlineLevel="0" collapsed="false">
      <c r="A2384" s="216" t="s">
        <v>661</v>
      </c>
      <c r="B2384" s="216" t="s">
        <v>784</v>
      </c>
      <c r="C2384" s="216" t="s">
        <v>81</v>
      </c>
      <c r="D2384" s="216" t="s">
        <v>785</v>
      </c>
      <c r="E2384" s="216" t="s">
        <v>769</v>
      </c>
      <c r="F2384" s="216"/>
      <c r="G2384" s="216" t="s">
        <v>724</v>
      </c>
      <c r="H2384" s="217" t="n">
        <v>0.0027</v>
      </c>
      <c r="I2384" s="228" t="s">
        <v>786</v>
      </c>
      <c r="J2384" s="229" t="s">
        <v>920</v>
      </c>
    </row>
    <row r="2385" customFormat="false" ht="24" hidden="false" customHeight="true" outlineLevel="0" collapsed="false">
      <c r="A2385" s="216" t="s">
        <v>661</v>
      </c>
      <c r="B2385" s="216" t="s">
        <v>787</v>
      </c>
      <c r="C2385" s="216" t="s">
        <v>81</v>
      </c>
      <c r="D2385" s="216" t="s">
        <v>788</v>
      </c>
      <c r="E2385" s="216" t="s">
        <v>705</v>
      </c>
      <c r="F2385" s="216"/>
      <c r="G2385" s="216" t="s">
        <v>724</v>
      </c>
      <c r="H2385" s="217" t="n">
        <v>0.0027</v>
      </c>
      <c r="I2385" s="228" t="s">
        <v>789</v>
      </c>
      <c r="J2385" s="229" t="s">
        <v>1233</v>
      </c>
    </row>
    <row r="2386" customFormat="false" ht="24" hidden="false" customHeight="true" outlineLevel="0" collapsed="false">
      <c r="A2386" s="216" t="s">
        <v>661</v>
      </c>
      <c r="B2386" s="216" t="s">
        <v>790</v>
      </c>
      <c r="C2386" s="216" t="s">
        <v>81</v>
      </c>
      <c r="D2386" s="216" t="s">
        <v>791</v>
      </c>
      <c r="E2386" s="216" t="s">
        <v>705</v>
      </c>
      <c r="F2386" s="216"/>
      <c r="G2386" s="216" t="s">
        <v>724</v>
      </c>
      <c r="H2386" s="217" t="n">
        <v>0.04785</v>
      </c>
      <c r="I2386" s="228" t="s">
        <v>792</v>
      </c>
      <c r="J2386" s="229" t="s">
        <v>1248</v>
      </c>
    </row>
    <row r="2387" customFormat="false" ht="25.5" hidden="false" customHeight="true" outlineLevel="0" collapsed="false">
      <c r="A2387" s="216" t="s">
        <v>661</v>
      </c>
      <c r="B2387" s="216" t="s">
        <v>793</v>
      </c>
      <c r="C2387" s="216" t="s">
        <v>81</v>
      </c>
      <c r="D2387" s="216" t="s">
        <v>794</v>
      </c>
      <c r="E2387" s="216" t="s">
        <v>705</v>
      </c>
      <c r="F2387" s="216"/>
      <c r="G2387" s="216" t="s">
        <v>724</v>
      </c>
      <c r="H2387" s="217" t="n">
        <v>6E-005</v>
      </c>
      <c r="I2387" s="228" t="s">
        <v>795</v>
      </c>
      <c r="J2387" s="229" t="s">
        <v>734</v>
      </c>
    </row>
    <row r="2388" customFormat="false" ht="24" hidden="false" customHeight="true" outlineLevel="0" collapsed="false">
      <c r="A2388" s="216" t="s">
        <v>661</v>
      </c>
      <c r="B2388" s="216" t="s">
        <v>796</v>
      </c>
      <c r="C2388" s="216" t="s">
        <v>81</v>
      </c>
      <c r="D2388" s="216" t="s">
        <v>797</v>
      </c>
      <c r="E2388" s="216" t="s">
        <v>705</v>
      </c>
      <c r="F2388" s="216"/>
      <c r="G2388" s="216" t="s">
        <v>724</v>
      </c>
      <c r="H2388" s="217" t="n">
        <v>0.00108</v>
      </c>
      <c r="I2388" s="228" t="s">
        <v>798</v>
      </c>
      <c r="J2388" s="229" t="s">
        <v>734</v>
      </c>
    </row>
    <row r="2389" customFormat="false" ht="24" hidden="false" customHeight="true" outlineLevel="0" collapsed="false">
      <c r="A2389" s="216" t="s">
        <v>661</v>
      </c>
      <c r="B2389" s="216" t="s">
        <v>1570</v>
      </c>
      <c r="C2389" s="216" t="s">
        <v>81</v>
      </c>
      <c r="D2389" s="216" t="s">
        <v>1571</v>
      </c>
      <c r="E2389" s="216" t="s">
        <v>673</v>
      </c>
      <c r="F2389" s="216"/>
      <c r="G2389" s="216" t="s">
        <v>712</v>
      </c>
      <c r="H2389" s="217" t="n">
        <v>0.3</v>
      </c>
      <c r="I2389" s="228" t="s">
        <v>884</v>
      </c>
      <c r="J2389" s="229" t="s">
        <v>1515</v>
      </c>
    </row>
    <row r="2390" customFormat="false" ht="24" hidden="false" customHeight="true" outlineLevel="0" collapsed="false">
      <c r="A2390" s="216" t="s">
        <v>661</v>
      </c>
      <c r="B2390" s="216" t="s">
        <v>1581</v>
      </c>
      <c r="C2390" s="216" t="s">
        <v>81</v>
      </c>
      <c r="D2390" s="216" t="s">
        <v>1582</v>
      </c>
      <c r="E2390" s="216" t="s">
        <v>705</v>
      </c>
      <c r="F2390" s="216"/>
      <c r="G2390" s="216" t="s">
        <v>724</v>
      </c>
      <c r="H2390" s="217" t="n">
        <v>0.00021</v>
      </c>
      <c r="I2390" s="228" t="s">
        <v>1583</v>
      </c>
      <c r="J2390" s="229" t="s">
        <v>744</v>
      </c>
    </row>
    <row r="2391" customFormat="false" ht="24" hidden="false" customHeight="true" outlineLevel="0" collapsed="false">
      <c r="A2391" s="216" t="s">
        <v>661</v>
      </c>
      <c r="B2391" s="216" t="s">
        <v>1585</v>
      </c>
      <c r="C2391" s="216" t="s">
        <v>81</v>
      </c>
      <c r="D2391" s="216" t="s">
        <v>1586</v>
      </c>
      <c r="E2391" s="216" t="s">
        <v>705</v>
      </c>
      <c r="F2391" s="216"/>
      <c r="G2391" s="216" t="s">
        <v>724</v>
      </c>
      <c r="H2391" s="217" t="n">
        <v>0.00012</v>
      </c>
      <c r="I2391" s="228" t="s">
        <v>1587</v>
      </c>
      <c r="J2391" s="229" t="s">
        <v>744</v>
      </c>
    </row>
    <row r="2392" customFormat="false" ht="24" hidden="false" customHeight="true" outlineLevel="0" collapsed="false">
      <c r="A2392" s="216" t="s">
        <v>661</v>
      </c>
      <c r="B2392" s="216" t="s">
        <v>1588</v>
      </c>
      <c r="C2392" s="216" t="s">
        <v>81</v>
      </c>
      <c r="D2392" s="216" t="s">
        <v>1589</v>
      </c>
      <c r="E2392" s="216" t="s">
        <v>705</v>
      </c>
      <c r="F2392" s="216"/>
      <c r="G2392" s="216" t="s">
        <v>724</v>
      </c>
      <c r="H2392" s="217" t="n">
        <v>0.00033</v>
      </c>
      <c r="I2392" s="228" t="s">
        <v>1590</v>
      </c>
      <c r="J2392" s="229" t="s">
        <v>734</v>
      </c>
    </row>
    <row r="2393" customFormat="false" ht="24" hidden="false" customHeight="true" outlineLevel="0" collapsed="false">
      <c r="A2393" s="216" t="s">
        <v>661</v>
      </c>
      <c r="B2393" s="216" t="s">
        <v>1591</v>
      </c>
      <c r="C2393" s="216" t="s">
        <v>81</v>
      </c>
      <c r="D2393" s="216" t="s">
        <v>1592</v>
      </c>
      <c r="E2393" s="216" t="s">
        <v>705</v>
      </c>
      <c r="F2393" s="216"/>
      <c r="G2393" s="216" t="s">
        <v>724</v>
      </c>
      <c r="H2393" s="217" t="n">
        <v>3E-005</v>
      </c>
      <c r="I2393" s="228" t="s">
        <v>1593</v>
      </c>
      <c r="J2393" s="229" t="s">
        <v>744</v>
      </c>
    </row>
    <row r="2394" customFormat="false" ht="24" hidden="false" customHeight="true" outlineLevel="0" collapsed="false">
      <c r="A2394" s="216" t="s">
        <v>661</v>
      </c>
      <c r="B2394" s="216" t="s">
        <v>1594</v>
      </c>
      <c r="C2394" s="216" t="s">
        <v>81</v>
      </c>
      <c r="D2394" s="216" t="s">
        <v>1595</v>
      </c>
      <c r="E2394" s="216" t="s">
        <v>705</v>
      </c>
      <c r="F2394" s="216"/>
      <c r="G2394" s="216" t="s">
        <v>724</v>
      </c>
      <c r="H2394" s="217" t="n">
        <v>3E-005</v>
      </c>
      <c r="I2394" s="228" t="s">
        <v>1596</v>
      </c>
      <c r="J2394" s="229" t="s">
        <v>744</v>
      </c>
    </row>
    <row r="2395" customFormat="false" ht="24" hidden="false" customHeight="true" outlineLevel="0" collapsed="false">
      <c r="A2395" s="216" t="s">
        <v>661</v>
      </c>
      <c r="B2395" s="216" t="s">
        <v>1597</v>
      </c>
      <c r="C2395" s="216" t="s">
        <v>81</v>
      </c>
      <c r="D2395" s="216" t="s">
        <v>1598</v>
      </c>
      <c r="E2395" s="216" t="s">
        <v>705</v>
      </c>
      <c r="F2395" s="216"/>
      <c r="G2395" s="216" t="s">
        <v>724</v>
      </c>
      <c r="H2395" s="217" t="n">
        <v>0.00012</v>
      </c>
      <c r="I2395" s="228" t="s">
        <v>1599</v>
      </c>
      <c r="J2395" s="229" t="s">
        <v>734</v>
      </c>
    </row>
    <row r="2396" customFormat="false" ht="24" hidden="false" customHeight="true" outlineLevel="0" collapsed="false">
      <c r="A2396" s="216" t="s">
        <v>661</v>
      </c>
      <c r="B2396" s="216" t="s">
        <v>1602</v>
      </c>
      <c r="C2396" s="216" t="s">
        <v>81</v>
      </c>
      <c r="D2396" s="216" t="s">
        <v>1603</v>
      </c>
      <c r="E2396" s="216" t="s">
        <v>705</v>
      </c>
      <c r="F2396" s="216"/>
      <c r="G2396" s="216" t="s">
        <v>724</v>
      </c>
      <c r="H2396" s="217" t="n">
        <v>0.00018</v>
      </c>
      <c r="I2396" s="228" t="s">
        <v>1604</v>
      </c>
      <c r="J2396" s="229" t="s">
        <v>744</v>
      </c>
    </row>
    <row r="2397" customFormat="false" ht="24" hidden="false" customHeight="true" outlineLevel="0" collapsed="false">
      <c r="A2397" s="216" t="s">
        <v>661</v>
      </c>
      <c r="B2397" s="216" t="s">
        <v>1715</v>
      </c>
      <c r="C2397" s="216" t="s">
        <v>81</v>
      </c>
      <c r="D2397" s="216" t="s">
        <v>1716</v>
      </c>
      <c r="E2397" s="216" t="s">
        <v>705</v>
      </c>
      <c r="F2397" s="216"/>
      <c r="G2397" s="216" t="s">
        <v>976</v>
      </c>
      <c r="H2397" s="217" t="n">
        <v>0.008</v>
      </c>
      <c r="I2397" s="228" t="s">
        <v>1717</v>
      </c>
      <c r="J2397" s="229" t="s">
        <v>1638</v>
      </c>
    </row>
    <row r="2398" customFormat="false" ht="24" hidden="false" customHeight="true" outlineLevel="0" collapsed="false">
      <c r="A2398" s="216" t="s">
        <v>661</v>
      </c>
      <c r="B2398" s="216" t="s">
        <v>726</v>
      </c>
      <c r="C2398" s="216" t="s">
        <v>81</v>
      </c>
      <c r="D2398" s="216" t="s">
        <v>727</v>
      </c>
      <c r="E2398" s="216" t="s">
        <v>673</v>
      </c>
      <c r="F2398" s="216"/>
      <c r="G2398" s="216" t="s">
        <v>712</v>
      </c>
      <c r="H2398" s="217" t="n">
        <v>0.3</v>
      </c>
      <c r="I2398" s="228" t="s">
        <v>728</v>
      </c>
      <c r="J2398" s="229" t="s">
        <v>1517</v>
      </c>
    </row>
    <row r="2399" customFormat="false" ht="25.5" hidden="false" customHeight="true" outlineLevel="0" collapsed="false">
      <c r="A2399" s="216" t="s">
        <v>661</v>
      </c>
      <c r="B2399" s="216" t="s">
        <v>1954</v>
      </c>
      <c r="C2399" s="216" t="s">
        <v>81</v>
      </c>
      <c r="D2399" s="216" t="s">
        <v>1955</v>
      </c>
      <c r="E2399" s="216" t="s">
        <v>705</v>
      </c>
      <c r="F2399" s="216"/>
      <c r="G2399" s="216" t="s">
        <v>835</v>
      </c>
      <c r="H2399" s="217" t="n">
        <v>1.01</v>
      </c>
      <c r="I2399" s="228" t="s">
        <v>962</v>
      </c>
      <c r="J2399" s="229" t="s">
        <v>1956</v>
      </c>
    </row>
    <row r="2400" customFormat="false" ht="13.5" hidden="false" customHeight="true" outlineLevel="0" collapsed="false">
      <c r="A2400" s="36"/>
      <c r="B2400" s="36"/>
      <c r="C2400" s="36"/>
      <c r="D2400" s="36"/>
      <c r="E2400" s="219" t="s">
        <v>676</v>
      </c>
      <c r="F2400" s="220" t="n">
        <v>10.5</v>
      </c>
      <c r="G2400" s="219" t="s">
        <v>677</v>
      </c>
      <c r="H2400" s="220" t="n">
        <v>0</v>
      </c>
      <c r="I2400" s="219" t="s">
        <v>678</v>
      </c>
      <c r="J2400" s="220" t="n">
        <v>10.5</v>
      </c>
    </row>
    <row r="2401" customFormat="false" ht="13.5" hidden="false" customHeight="true" outlineLevel="0" collapsed="false">
      <c r="A2401" s="36"/>
      <c r="B2401" s="36"/>
      <c r="C2401" s="36"/>
      <c r="D2401" s="36"/>
      <c r="E2401" s="219" t="s">
        <v>679</v>
      </c>
      <c r="F2401" s="220" t="n">
        <v>5.58</v>
      </c>
      <c r="G2401" s="36"/>
      <c r="H2401" s="219" t="s">
        <v>680</v>
      </c>
      <c r="I2401" s="219"/>
      <c r="J2401" s="220" t="n">
        <v>30</v>
      </c>
    </row>
    <row r="2402" customFormat="false" ht="49.5" hidden="false" customHeight="true" outlineLevel="0" collapsed="false">
      <c r="A2402" s="38"/>
      <c r="B2402" s="38"/>
      <c r="C2402" s="38"/>
      <c r="D2402" s="38"/>
      <c r="E2402" s="38"/>
      <c r="F2402" s="38"/>
      <c r="G2402" s="221" t="s">
        <v>681</v>
      </c>
      <c r="H2402" s="222" t="s">
        <v>1957</v>
      </c>
      <c r="I2402" s="221" t="s">
        <v>683</v>
      </c>
      <c r="J2402" s="223" t="n">
        <v>3660</v>
      </c>
    </row>
    <row r="2403" customFormat="false" ht="0.75" hidden="false" customHeight="true" outlineLevel="0" collapsed="false">
      <c r="A2403" s="224"/>
      <c r="B2403" s="224"/>
      <c r="C2403" s="224"/>
      <c r="D2403" s="224"/>
      <c r="E2403" s="224"/>
      <c r="F2403" s="224"/>
      <c r="G2403" s="224"/>
      <c r="H2403" s="224"/>
      <c r="I2403" s="224"/>
      <c r="J2403" s="224"/>
    </row>
    <row r="2404" customFormat="false" ht="18" hidden="false" customHeight="true" outlineLevel="0" collapsed="false">
      <c r="A2404" s="207" t="s">
        <v>345</v>
      </c>
      <c r="B2404" s="207" t="s">
        <v>647</v>
      </c>
      <c r="C2404" s="207" t="s">
        <v>648</v>
      </c>
      <c r="D2404" s="207" t="s">
        <v>649</v>
      </c>
      <c r="E2404" s="207" t="s">
        <v>650</v>
      </c>
      <c r="F2404" s="207"/>
      <c r="G2404" s="207" t="s">
        <v>651</v>
      </c>
      <c r="H2404" s="207" t="s">
        <v>652</v>
      </c>
      <c r="I2404" s="207" t="s">
        <v>653</v>
      </c>
      <c r="J2404" s="207" t="s">
        <v>654</v>
      </c>
    </row>
    <row r="2405" customFormat="false" ht="25.5" hidden="false" customHeight="true" outlineLevel="0" collapsed="false">
      <c r="A2405" s="208" t="s">
        <v>655</v>
      </c>
      <c r="B2405" s="208" t="s">
        <v>1958</v>
      </c>
      <c r="C2405" s="208" t="s">
        <v>81</v>
      </c>
      <c r="D2405" s="208" t="s">
        <v>1959</v>
      </c>
      <c r="E2405" s="208" t="s">
        <v>1817</v>
      </c>
      <c r="F2405" s="208"/>
      <c r="G2405" s="208" t="s">
        <v>724</v>
      </c>
      <c r="H2405" s="210" t="n">
        <v>1</v>
      </c>
      <c r="I2405" s="211" t="n">
        <v>37.03</v>
      </c>
      <c r="J2405" s="211" t="n">
        <v>37.03</v>
      </c>
    </row>
    <row r="2406" customFormat="false" ht="15" hidden="false" customHeight="true" outlineLevel="0" collapsed="false">
      <c r="A2406" s="207" t="s">
        <v>725</v>
      </c>
      <c r="B2406" s="207" t="s">
        <v>647</v>
      </c>
      <c r="C2406" s="207" t="s">
        <v>648</v>
      </c>
      <c r="D2406" s="207" t="s">
        <v>649</v>
      </c>
      <c r="E2406" s="207" t="s">
        <v>650</v>
      </c>
      <c r="F2406" s="207"/>
      <c r="G2406" s="207" t="s">
        <v>651</v>
      </c>
      <c r="H2406" s="207" t="s">
        <v>652</v>
      </c>
      <c r="I2406" s="207" t="s">
        <v>653</v>
      </c>
      <c r="J2406" s="207" t="s">
        <v>654</v>
      </c>
    </row>
    <row r="2407" customFormat="false" ht="24" hidden="false" customHeight="true" outlineLevel="0" collapsed="false">
      <c r="A2407" s="212" t="s">
        <v>655</v>
      </c>
      <c r="B2407" s="212" t="s">
        <v>1573</v>
      </c>
      <c r="C2407" s="212" t="s">
        <v>81</v>
      </c>
      <c r="D2407" s="212" t="s">
        <v>1574</v>
      </c>
      <c r="E2407" s="212" t="s">
        <v>732</v>
      </c>
      <c r="F2407" s="212"/>
      <c r="G2407" s="212" t="s">
        <v>724</v>
      </c>
      <c r="H2407" s="214" t="n">
        <v>0.48</v>
      </c>
      <c r="I2407" s="230" t="s">
        <v>1575</v>
      </c>
      <c r="J2407" s="231" t="s">
        <v>1960</v>
      </c>
    </row>
    <row r="2408" customFormat="false" ht="24" hidden="false" customHeight="true" outlineLevel="0" collapsed="false">
      <c r="A2408" s="216" t="s">
        <v>661</v>
      </c>
      <c r="B2408" s="216" t="s">
        <v>1720</v>
      </c>
      <c r="C2408" s="216" t="s">
        <v>81</v>
      </c>
      <c r="D2408" s="216" t="s">
        <v>1721</v>
      </c>
      <c r="E2408" s="216" t="s">
        <v>705</v>
      </c>
      <c r="F2408" s="216"/>
      <c r="G2408" s="216" t="s">
        <v>1722</v>
      </c>
      <c r="H2408" s="217" t="n">
        <v>0.026</v>
      </c>
      <c r="I2408" s="228" t="s">
        <v>1723</v>
      </c>
      <c r="J2408" s="229" t="s">
        <v>1813</v>
      </c>
    </row>
    <row r="2409" customFormat="false" ht="24" hidden="false" customHeight="true" outlineLevel="0" collapsed="false">
      <c r="A2409" s="216" t="s">
        <v>661</v>
      </c>
      <c r="B2409" s="216" t="s">
        <v>1715</v>
      </c>
      <c r="C2409" s="216" t="s">
        <v>81</v>
      </c>
      <c r="D2409" s="216" t="s">
        <v>1716</v>
      </c>
      <c r="E2409" s="216" t="s">
        <v>705</v>
      </c>
      <c r="F2409" s="216"/>
      <c r="G2409" s="216" t="s">
        <v>976</v>
      </c>
      <c r="H2409" s="217" t="n">
        <v>0.017</v>
      </c>
      <c r="I2409" s="228" t="s">
        <v>1717</v>
      </c>
      <c r="J2409" s="229" t="s">
        <v>1961</v>
      </c>
    </row>
    <row r="2410" customFormat="false" ht="25.5" hidden="false" customHeight="true" outlineLevel="0" collapsed="false">
      <c r="A2410" s="216" t="s">
        <v>661</v>
      </c>
      <c r="B2410" s="216" t="s">
        <v>1962</v>
      </c>
      <c r="C2410" s="216" t="s">
        <v>81</v>
      </c>
      <c r="D2410" s="216" t="s">
        <v>1963</v>
      </c>
      <c r="E2410" s="216" t="s">
        <v>705</v>
      </c>
      <c r="F2410" s="216"/>
      <c r="G2410" s="216" t="s">
        <v>835</v>
      </c>
      <c r="H2410" s="217" t="n">
        <v>1.01</v>
      </c>
      <c r="I2410" s="228" t="s">
        <v>1898</v>
      </c>
      <c r="J2410" s="229" t="s">
        <v>1964</v>
      </c>
    </row>
    <row r="2411" customFormat="false" ht="24" hidden="false" customHeight="true" outlineLevel="0" collapsed="false">
      <c r="A2411" s="216" t="s">
        <v>661</v>
      </c>
      <c r="B2411" s="216" t="s">
        <v>726</v>
      </c>
      <c r="C2411" s="216" t="s">
        <v>81</v>
      </c>
      <c r="D2411" s="216" t="s">
        <v>727</v>
      </c>
      <c r="E2411" s="216" t="s">
        <v>673</v>
      </c>
      <c r="F2411" s="216"/>
      <c r="G2411" s="216" t="s">
        <v>712</v>
      </c>
      <c r="H2411" s="217" t="n">
        <v>0.48</v>
      </c>
      <c r="I2411" s="228" t="s">
        <v>728</v>
      </c>
      <c r="J2411" s="229" t="s">
        <v>1965</v>
      </c>
    </row>
    <row r="2412" customFormat="false" ht="24" hidden="false" customHeight="true" outlineLevel="0" collapsed="false">
      <c r="A2412" s="212" t="s">
        <v>655</v>
      </c>
      <c r="B2412" s="212" t="s">
        <v>730</v>
      </c>
      <c r="C2412" s="212" t="s">
        <v>81</v>
      </c>
      <c r="D2412" s="212" t="s">
        <v>731</v>
      </c>
      <c r="E2412" s="212" t="s">
        <v>732</v>
      </c>
      <c r="F2412" s="212"/>
      <c r="G2412" s="212" t="s">
        <v>724</v>
      </c>
      <c r="H2412" s="214" t="n">
        <v>0.48</v>
      </c>
      <c r="I2412" s="230" t="s">
        <v>733</v>
      </c>
      <c r="J2412" s="231" t="s">
        <v>844</v>
      </c>
    </row>
    <row r="2413" customFormat="false" ht="24" hidden="false" customHeight="true" outlineLevel="0" collapsed="false">
      <c r="A2413" s="216" t="s">
        <v>661</v>
      </c>
      <c r="B2413" s="216" t="s">
        <v>1570</v>
      </c>
      <c r="C2413" s="216" t="s">
        <v>81</v>
      </c>
      <c r="D2413" s="216" t="s">
        <v>1571</v>
      </c>
      <c r="E2413" s="216" t="s">
        <v>673</v>
      </c>
      <c r="F2413" s="216"/>
      <c r="G2413" s="216" t="s">
        <v>712</v>
      </c>
      <c r="H2413" s="217" t="n">
        <v>0.48</v>
      </c>
      <c r="I2413" s="228" t="s">
        <v>884</v>
      </c>
      <c r="J2413" s="229" t="s">
        <v>1966</v>
      </c>
    </row>
    <row r="2414" customFormat="false" ht="39.75" hidden="false" customHeight="true" outlineLevel="0" collapsed="false">
      <c r="A2414" s="207" t="s">
        <v>740</v>
      </c>
      <c r="B2414" s="207"/>
      <c r="C2414" s="207"/>
      <c r="D2414" s="207"/>
      <c r="E2414" s="207"/>
      <c r="F2414" s="207"/>
      <c r="G2414" s="207"/>
      <c r="H2414" s="207"/>
      <c r="I2414" s="207"/>
      <c r="J2414" s="207"/>
    </row>
    <row r="2415" customFormat="false" ht="15" hidden="false" customHeight="true" outlineLevel="0" collapsed="false">
      <c r="A2415" s="207" t="s">
        <v>725</v>
      </c>
      <c r="B2415" s="207" t="s">
        <v>647</v>
      </c>
      <c r="C2415" s="207" t="s">
        <v>648</v>
      </c>
      <c r="D2415" s="207" t="s">
        <v>649</v>
      </c>
      <c r="E2415" s="207" t="s">
        <v>650</v>
      </c>
      <c r="F2415" s="207"/>
      <c r="G2415" s="207" t="s">
        <v>651</v>
      </c>
      <c r="H2415" s="207" t="s">
        <v>652</v>
      </c>
      <c r="I2415" s="207" t="s">
        <v>653</v>
      </c>
      <c r="J2415" s="207" t="s">
        <v>654</v>
      </c>
    </row>
    <row r="2416" customFormat="false" ht="24" hidden="false" customHeight="true" outlineLevel="0" collapsed="false">
      <c r="A2416" s="216" t="s">
        <v>661</v>
      </c>
      <c r="B2416" s="216" t="s">
        <v>784</v>
      </c>
      <c r="C2416" s="216" t="s">
        <v>81</v>
      </c>
      <c r="D2416" s="216" t="s">
        <v>785</v>
      </c>
      <c r="E2416" s="216" t="s">
        <v>769</v>
      </c>
      <c r="F2416" s="216"/>
      <c r="G2416" s="216" t="s">
        <v>724</v>
      </c>
      <c r="H2416" s="217" t="n">
        <v>0.00432</v>
      </c>
      <c r="I2416" s="228" t="s">
        <v>786</v>
      </c>
      <c r="J2416" s="229" t="s">
        <v>1154</v>
      </c>
    </row>
    <row r="2417" customFormat="false" ht="24" hidden="false" customHeight="true" outlineLevel="0" collapsed="false">
      <c r="A2417" s="216" t="s">
        <v>661</v>
      </c>
      <c r="B2417" s="216" t="s">
        <v>758</v>
      </c>
      <c r="C2417" s="216" t="s">
        <v>81</v>
      </c>
      <c r="D2417" s="216" t="s">
        <v>759</v>
      </c>
      <c r="E2417" s="216" t="s">
        <v>705</v>
      </c>
      <c r="F2417" s="216"/>
      <c r="G2417" s="216" t="s">
        <v>640</v>
      </c>
      <c r="H2417" s="217" t="n">
        <v>0.002208</v>
      </c>
      <c r="I2417" s="228" t="s">
        <v>760</v>
      </c>
      <c r="J2417" s="229" t="s">
        <v>1207</v>
      </c>
    </row>
    <row r="2418" customFormat="false" ht="24" hidden="false" customHeight="true" outlineLevel="0" collapsed="false">
      <c r="A2418" s="216" t="s">
        <v>661</v>
      </c>
      <c r="B2418" s="216" t="s">
        <v>1581</v>
      </c>
      <c r="C2418" s="216" t="s">
        <v>81</v>
      </c>
      <c r="D2418" s="216" t="s">
        <v>1582</v>
      </c>
      <c r="E2418" s="216" t="s">
        <v>705</v>
      </c>
      <c r="F2418" s="216"/>
      <c r="G2418" s="216" t="s">
        <v>724</v>
      </c>
      <c r="H2418" s="217" t="n">
        <v>0.000336</v>
      </c>
      <c r="I2418" s="228" t="s">
        <v>1583</v>
      </c>
      <c r="J2418" s="229" t="s">
        <v>744</v>
      </c>
    </row>
    <row r="2419" customFormat="false" ht="24" hidden="false" customHeight="true" outlineLevel="0" collapsed="false">
      <c r="A2419" s="216" t="s">
        <v>661</v>
      </c>
      <c r="B2419" s="216" t="s">
        <v>764</v>
      </c>
      <c r="C2419" s="216" t="s">
        <v>81</v>
      </c>
      <c r="D2419" s="216" t="s">
        <v>765</v>
      </c>
      <c r="E2419" s="216" t="s">
        <v>705</v>
      </c>
      <c r="F2419" s="216"/>
      <c r="G2419" s="216" t="s">
        <v>724</v>
      </c>
      <c r="H2419" s="217" t="n">
        <v>0.00432</v>
      </c>
      <c r="I2419" s="228" t="s">
        <v>766</v>
      </c>
      <c r="J2419" s="229" t="s">
        <v>1207</v>
      </c>
    </row>
    <row r="2420" customFormat="false" ht="24" hidden="false" customHeight="true" outlineLevel="0" collapsed="false">
      <c r="A2420" s="216" t="s">
        <v>661</v>
      </c>
      <c r="B2420" s="216" t="s">
        <v>761</v>
      </c>
      <c r="C2420" s="216" t="s">
        <v>81</v>
      </c>
      <c r="D2420" s="216" t="s">
        <v>762</v>
      </c>
      <c r="E2420" s="216" t="s">
        <v>705</v>
      </c>
      <c r="F2420" s="216"/>
      <c r="G2420" s="216" t="s">
        <v>724</v>
      </c>
      <c r="H2420" s="217" t="n">
        <v>0.097728</v>
      </c>
      <c r="I2420" s="228" t="s">
        <v>763</v>
      </c>
      <c r="J2420" s="229" t="s">
        <v>1967</v>
      </c>
    </row>
    <row r="2421" customFormat="false" ht="24" hidden="false" customHeight="true" outlineLevel="0" collapsed="false">
      <c r="A2421" s="216" t="s">
        <v>661</v>
      </c>
      <c r="B2421" s="216" t="s">
        <v>1585</v>
      </c>
      <c r="C2421" s="216" t="s">
        <v>81</v>
      </c>
      <c r="D2421" s="216" t="s">
        <v>1586</v>
      </c>
      <c r="E2421" s="216" t="s">
        <v>705</v>
      </c>
      <c r="F2421" s="216"/>
      <c r="G2421" s="216" t="s">
        <v>724</v>
      </c>
      <c r="H2421" s="217" t="n">
        <v>0.000192</v>
      </c>
      <c r="I2421" s="228" t="s">
        <v>1587</v>
      </c>
      <c r="J2421" s="229" t="s">
        <v>744</v>
      </c>
    </row>
    <row r="2422" customFormat="false" ht="24" hidden="false" customHeight="true" outlineLevel="0" collapsed="false">
      <c r="A2422" s="216" t="s">
        <v>661</v>
      </c>
      <c r="B2422" s="216" t="s">
        <v>1588</v>
      </c>
      <c r="C2422" s="216" t="s">
        <v>81</v>
      </c>
      <c r="D2422" s="216" t="s">
        <v>1589</v>
      </c>
      <c r="E2422" s="216" t="s">
        <v>705</v>
      </c>
      <c r="F2422" s="216"/>
      <c r="G2422" s="216" t="s">
        <v>724</v>
      </c>
      <c r="H2422" s="217" t="n">
        <v>0.000528</v>
      </c>
      <c r="I2422" s="228" t="s">
        <v>1590</v>
      </c>
      <c r="J2422" s="229" t="s">
        <v>734</v>
      </c>
    </row>
    <row r="2423" customFormat="false" ht="24" hidden="false" customHeight="true" outlineLevel="0" collapsed="false">
      <c r="A2423" s="216" t="s">
        <v>661</v>
      </c>
      <c r="B2423" s="216" t="s">
        <v>1591</v>
      </c>
      <c r="C2423" s="216" t="s">
        <v>81</v>
      </c>
      <c r="D2423" s="216" t="s">
        <v>1592</v>
      </c>
      <c r="E2423" s="216" t="s">
        <v>705</v>
      </c>
      <c r="F2423" s="216"/>
      <c r="G2423" s="216" t="s">
        <v>724</v>
      </c>
      <c r="H2423" s="217" t="n">
        <v>4.8E-005</v>
      </c>
      <c r="I2423" s="228" t="s">
        <v>1593</v>
      </c>
      <c r="J2423" s="229" t="s">
        <v>744</v>
      </c>
    </row>
    <row r="2424" customFormat="false" ht="24" hidden="false" customHeight="true" outlineLevel="0" collapsed="false">
      <c r="A2424" s="216" t="s">
        <v>661</v>
      </c>
      <c r="B2424" s="216" t="s">
        <v>778</v>
      </c>
      <c r="C2424" s="216" t="s">
        <v>81</v>
      </c>
      <c r="D2424" s="216" t="s">
        <v>779</v>
      </c>
      <c r="E2424" s="216" t="s">
        <v>705</v>
      </c>
      <c r="F2424" s="216"/>
      <c r="G2424" s="216" t="s">
        <v>724</v>
      </c>
      <c r="H2424" s="217" t="n">
        <v>0.00144</v>
      </c>
      <c r="I2424" s="228" t="s">
        <v>780</v>
      </c>
      <c r="J2424" s="229" t="s">
        <v>928</v>
      </c>
    </row>
    <row r="2425" customFormat="false" ht="25.5" hidden="false" customHeight="true" outlineLevel="0" collapsed="false">
      <c r="A2425" s="216" t="s">
        <v>661</v>
      </c>
      <c r="B2425" s="216" t="s">
        <v>781</v>
      </c>
      <c r="C2425" s="216" t="s">
        <v>81</v>
      </c>
      <c r="D2425" s="216" t="s">
        <v>782</v>
      </c>
      <c r="E2425" s="216" t="s">
        <v>705</v>
      </c>
      <c r="F2425" s="216"/>
      <c r="G2425" s="216" t="s">
        <v>724</v>
      </c>
      <c r="H2425" s="217" t="n">
        <v>0.000192</v>
      </c>
      <c r="I2425" s="228" t="s">
        <v>783</v>
      </c>
      <c r="J2425" s="229" t="s">
        <v>744</v>
      </c>
    </row>
    <row r="2426" customFormat="false" ht="25.5" hidden="false" customHeight="true" outlineLevel="0" collapsed="false">
      <c r="A2426" s="216" t="s">
        <v>661</v>
      </c>
      <c r="B2426" s="216" t="s">
        <v>741</v>
      </c>
      <c r="C2426" s="216" t="s">
        <v>81</v>
      </c>
      <c r="D2426" s="216" t="s">
        <v>742</v>
      </c>
      <c r="E2426" s="216" t="s">
        <v>705</v>
      </c>
      <c r="F2426" s="216"/>
      <c r="G2426" s="216" t="s">
        <v>724</v>
      </c>
      <c r="H2426" s="217" t="n">
        <v>0.000576</v>
      </c>
      <c r="I2426" s="228" t="s">
        <v>743</v>
      </c>
      <c r="J2426" s="229" t="s">
        <v>744</v>
      </c>
    </row>
    <row r="2427" customFormat="false" ht="24" hidden="false" customHeight="true" outlineLevel="0" collapsed="false">
      <c r="A2427" s="216" t="s">
        <v>661</v>
      </c>
      <c r="B2427" s="216" t="s">
        <v>1594</v>
      </c>
      <c r="C2427" s="216" t="s">
        <v>81</v>
      </c>
      <c r="D2427" s="216" t="s">
        <v>1595</v>
      </c>
      <c r="E2427" s="216" t="s">
        <v>705</v>
      </c>
      <c r="F2427" s="216"/>
      <c r="G2427" s="216" t="s">
        <v>724</v>
      </c>
      <c r="H2427" s="217" t="n">
        <v>4.8E-005</v>
      </c>
      <c r="I2427" s="228" t="s">
        <v>1596</v>
      </c>
      <c r="J2427" s="229" t="s">
        <v>744</v>
      </c>
    </row>
    <row r="2428" customFormat="false" ht="24" hidden="false" customHeight="true" outlineLevel="0" collapsed="false">
      <c r="A2428" s="216" t="s">
        <v>661</v>
      </c>
      <c r="B2428" s="216" t="s">
        <v>1597</v>
      </c>
      <c r="C2428" s="216" t="s">
        <v>81</v>
      </c>
      <c r="D2428" s="216" t="s">
        <v>1598</v>
      </c>
      <c r="E2428" s="216" t="s">
        <v>705</v>
      </c>
      <c r="F2428" s="216"/>
      <c r="G2428" s="216" t="s">
        <v>724</v>
      </c>
      <c r="H2428" s="217" t="n">
        <v>0.000192</v>
      </c>
      <c r="I2428" s="228" t="s">
        <v>1599</v>
      </c>
      <c r="J2428" s="229" t="s">
        <v>734</v>
      </c>
    </row>
    <row r="2429" customFormat="false" ht="24" hidden="false" customHeight="true" outlineLevel="0" collapsed="false">
      <c r="A2429" s="216" t="s">
        <v>661</v>
      </c>
      <c r="B2429" s="216" t="s">
        <v>774</v>
      </c>
      <c r="C2429" s="216" t="s">
        <v>81</v>
      </c>
      <c r="D2429" s="216" t="s">
        <v>775</v>
      </c>
      <c r="E2429" s="216" t="s">
        <v>769</v>
      </c>
      <c r="F2429" s="216"/>
      <c r="G2429" s="216" t="s">
        <v>776</v>
      </c>
      <c r="H2429" s="217" t="n">
        <v>0.000384</v>
      </c>
      <c r="I2429" s="228" t="s">
        <v>777</v>
      </c>
      <c r="J2429" s="229" t="s">
        <v>1153</v>
      </c>
    </row>
    <row r="2430" customFormat="false" ht="24" hidden="false" customHeight="true" outlineLevel="0" collapsed="false">
      <c r="A2430" s="216" t="s">
        <v>661</v>
      </c>
      <c r="B2430" s="216" t="s">
        <v>787</v>
      </c>
      <c r="C2430" s="216" t="s">
        <v>81</v>
      </c>
      <c r="D2430" s="216" t="s">
        <v>788</v>
      </c>
      <c r="E2430" s="216" t="s">
        <v>705</v>
      </c>
      <c r="F2430" s="216"/>
      <c r="G2430" s="216" t="s">
        <v>724</v>
      </c>
      <c r="H2430" s="217" t="n">
        <v>0.00432</v>
      </c>
      <c r="I2430" s="228" t="s">
        <v>789</v>
      </c>
      <c r="J2430" s="229" t="s">
        <v>1823</v>
      </c>
    </row>
    <row r="2431" customFormat="false" ht="25.5" hidden="false" customHeight="true" outlineLevel="0" collapsed="false">
      <c r="A2431" s="216" t="s">
        <v>661</v>
      </c>
      <c r="B2431" s="216" t="s">
        <v>767</v>
      </c>
      <c r="C2431" s="216" t="s">
        <v>81</v>
      </c>
      <c r="D2431" s="216" t="s">
        <v>768</v>
      </c>
      <c r="E2431" s="216" t="s">
        <v>769</v>
      </c>
      <c r="F2431" s="216"/>
      <c r="G2431" s="216" t="s">
        <v>724</v>
      </c>
      <c r="H2431" s="217" t="n">
        <v>0.097728</v>
      </c>
      <c r="I2431" s="228" t="s">
        <v>770</v>
      </c>
      <c r="J2431" s="229" t="s">
        <v>1968</v>
      </c>
    </row>
    <row r="2432" customFormat="false" ht="24" hidden="false" customHeight="true" outlineLevel="0" collapsed="false">
      <c r="A2432" s="216" t="s">
        <v>661</v>
      </c>
      <c r="B2432" s="216" t="s">
        <v>796</v>
      </c>
      <c r="C2432" s="216" t="s">
        <v>81</v>
      </c>
      <c r="D2432" s="216" t="s">
        <v>797</v>
      </c>
      <c r="E2432" s="216" t="s">
        <v>705</v>
      </c>
      <c r="F2432" s="216"/>
      <c r="G2432" s="216" t="s">
        <v>724</v>
      </c>
      <c r="H2432" s="217" t="n">
        <v>0.001728</v>
      </c>
      <c r="I2432" s="228" t="s">
        <v>798</v>
      </c>
      <c r="J2432" s="229" t="s">
        <v>920</v>
      </c>
    </row>
    <row r="2433" customFormat="false" ht="24" hidden="false" customHeight="true" outlineLevel="0" collapsed="false">
      <c r="A2433" s="216" t="s">
        <v>661</v>
      </c>
      <c r="B2433" s="216" t="s">
        <v>1602</v>
      </c>
      <c r="C2433" s="216" t="s">
        <v>81</v>
      </c>
      <c r="D2433" s="216" t="s">
        <v>1603</v>
      </c>
      <c r="E2433" s="216" t="s">
        <v>705</v>
      </c>
      <c r="F2433" s="216"/>
      <c r="G2433" s="216" t="s">
        <v>724</v>
      </c>
      <c r="H2433" s="217" t="n">
        <v>0.000288</v>
      </c>
      <c r="I2433" s="228" t="s">
        <v>1604</v>
      </c>
      <c r="J2433" s="229" t="s">
        <v>734</v>
      </c>
    </row>
    <row r="2434" customFormat="false" ht="25.5" hidden="false" customHeight="true" outlineLevel="0" collapsed="false">
      <c r="A2434" s="216" t="s">
        <v>661</v>
      </c>
      <c r="B2434" s="216" t="s">
        <v>751</v>
      </c>
      <c r="C2434" s="216" t="s">
        <v>81</v>
      </c>
      <c r="D2434" s="216" t="s">
        <v>752</v>
      </c>
      <c r="E2434" s="216" t="s">
        <v>705</v>
      </c>
      <c r="F2434" s="216"/>
      <c r="G2434" s="216" t="s">
        <v>640</v>
      </c>
      <c r="H2434" s="217" t="n">
        <v>0.000768</v>
      </c>
      <c r="I2434" s="228" t="s">
        <v>753</v>
      </c>
      <c r="J2434" s="229" t="s">
        <v>1154</v>
      </c>
    </row>
    <row r="2435" customFormat="false" ht="24" hidden="false" customHeight="true" outlineLevel="0" collapsed="false">
      <c r="A2435" s="216" t="s">
        <v>661</v>
      </c>
      <c r="B2435" s="216" t="s">
        <v>754</v>
      </c>
      <c r="C2435" s="216" t="s">
        <v>81</v>
      </c>
      <c r="D2435" s="216" t="s">
        <v>755</v>
      </c>
      <c r="E2435" s="216" t="s">
        <v>705</v>
      </c>
      <c r="F2435" s="216"/>
      <c r="G2435" s="216" t="s">
        <v>756</v>
      </c>
      <c r="H2435" s="217" t="n">
        <v>0.000768</v>
      </c>
      <c r="I2435" s="228" t="s">
        <v>757</v>
      </c>
      <c r="J2435" s="229" t="s">
        <v>744</v>
      </c>
    </row>
    <row r="2436" customFormat="false" ht="24" hidden="false" customHeight="true" outlineLevel="0" collapsed="false">
      <c r="A2436" s="216" t="s">
        <v>661</v>
      </c>
      <c r="B2436" s="216" t="s">
        <v>790</v>
      </c>
      <c r="C2436" s="216" t="s">
        <v>81</v>
      </c>
      <c r="D2436" s="216" t="s">
        <v>791</v>
      </c>
      <c r="E2436" s="216" t="s">
        <v>705</v>
      </c>
      <c r="F2436" s="216"/>
      <c r="G2436" s="216" t="s">
        <v>724</v>
      </c>
      <c r="H2436" s="217" t="n">
        <v>0.07656</v>
      </c>
      <c r="I2436" s="228" t="s">
        <v>792</v>
      </c>
      <c r="J2436" s="229" t="s">
        <v>1211</v>
      </c>
    </row>
    <row r="2437" customFormat="false" ht="24" hidden="false" customHeight="true" outlineLevel="0" collapsed="false">
      <c r="A2437" s="216" t="s">
        <v>661</v>
      </c>
      <c r="B2437" s="216" t="s">
        <v>1720</v>
      </c>
      <c r="C2437" s="216" t="s">
        <v>81</v>
      </c>
      <c r="D2437" s="216" t="s">
        <v>1721</v>
      </c>
      <c r="E2437" s="216" t="s">
        <v>705</v>
      </c>
      <c r="F2437" s="216"/>
      <c r="G2437" s="216" t="s">
        <v>1722</v>
      </c>
      <c r="H2437" s="217" t="n">
        <v>0.026</v>
      </c>
      <c r="I2437" s="228" t="s">
        <v>1723</v>
      </c>
      <c r="J2437" s="229" t="s">
        <v>1813</v>
      </c>
    </row>
    <row r="2438" customFormat="false" ht="24" hidden="false" customHeight="true" outlineLevel="0" collapsed="false">
      <c r="A2438" s="216" t="s">
        <v>661</v>
      </c>
      <c r="B2438" s="216" t="s">
        <v>1715</v>
      </c>
      <c r="C2438" s="216" t="s">
        <v>81</v>
      </c>
      <c r="D2438" s="216" t="s">
        <v>1716</v>
      </c>
      <c r="E2438" s="216" t="s">
        <v>705</v>
      </c>
      <c r="F2438" s="216"/>
      <c r="G2438" s="216" t="s">
        <v>976</v>
      </c>
      <c r="H2438" s="217" t="n">
        <v>0.017</v>
      </c>
      <c r="I2438" s="228" t="s">
        <v>1717</v>
      </c>
      <c r="J2438" s="229" t="s">
        <v>1961</v>
      </c>
    </row>
    <row r="2439" customFormat="false" ht="25.5" hidden="false" customHeight="true" outlineLevel="0" collapsed="false">
      <c r="A2439" s="216" t="s">
        <v>661</v>
      </c>
      <c r="B2439" s="216" t="s">
        <v>1962</v>
      </c>
      <c r="C2439" s="216" t="s">
        <v>81</v>
      </c>
      <c r="D2439" s="216" t="s">
        <v>1963</v>
      </c>
      <c r="E2439" s="216" t="s">
        <v>705</v>
      </c>
      <c r="F2439" s="216"/>
      <c r="G2439" s="216" t="s">
        <v>835</v>
      </c>
      <c r="H2439" s="217" t="n">
        <v>1.01</v>
      </c>
      <c r="I2439" s="228" t="s">
        <v>1898</v>
      </c>
      <c r="J2439" s="229" t="s">
        <v>1964</v>
      </c>
    </row>
    <row r="2440" customFormat="false" ht="24" hidden="false" customHeight="true" outlineLevel="0" collapsed="false">
      <c r="A2440" s="216" t="s">
        <v>661</v>
      </c>
      <c r="B2440" s="216" t="s">
        <v>726</v>
      </c>
      <c r="C2440" s="216" t="s">
        <v>81</v>
      </c>
      <c r="D2440" s="216" t="s">
        <v>727</v>
      </c>
      <c r="E2440" s="216" t="s">
        <v>673</v>
      </c>
      <c r="F2440" s="216"/>
      <c r="G2440" s="216" t="s">
        <v>712</v>
      </c>
      <c r="H2440" s="217" t="n">
        <v>0.48</v>
      </c>
      <c r="I2440" s="228" t="s">
        <v>728</v>
      </c>
      <c r="J2440" s="229" t="s">
        <v>1965</v>
      </c>
    </row>
    <row r="2441" customFormat="false" ht="24" hidden="false" customHeight="true" outlineLevel="0" collapsed="false">
      <c r="A2441" s="216" t="s">
        <v>661</v>
      </c>
      <c r="B2441" s="216" t="s">
        <v>745</v>
      </c>
      <c r="C2441" s="216" t="s">
        <v>81</v>
      </c>
      <c r="D2441" s="216" t="s">
        <v>746</v>
      </c>
      <c r="E2441" s="216" t="s">
        <v>705</v>
      </c>
      <c r="F2441" s="216"/>
      <c r="G2441" s="216" t="s">
        <v>724</v>
      </c>
      <c r="H2441" s="217" t="n">
        <v>4.8E-005</v>
      </c>
      <c r="I2441" s="228" t="s">
        <v>747</v>
      </c>
      <c r="J2441" s="229" t="s">
        <v>744</v>
      </c>
    </row>
    <row r="2442" customFormat="false" ht="24" hidden="false" customHeight="true" outlineLevel="0" collapsed="false">
      <c r="A2442" s="216" t="s">
        <v>661</v>
      </c>
      <c r="B2442" s="216" t="s">
        <v>748</v>
      </c>
      <c r="C2442" s="216" t="s">
        <v>81</v>
      </c>
      <c r="D2442" s="216" t="s">
        <v>749</v>
      </c>
      <c r="E2442" s="216" t="s">
        <v>705</v>
      </c>
      <c r="F2442" s="216"/>
      <c r="G2442" s="216" t="s">
        <v>724</v>
      </c>
      <c r="H2442" s="217" t="n">
        <v>9.6E-005</v>
      </c>
      <c r="I2442" s="228" t="s">
        <v>750</v>
      </c>
      <c r="J2442" s="229" t="s">
        <v>744</v>
      </c>
    </row>
    <row r="2443" customFormat="false" ht="24" hidden="false" customHeight="true" outlineLevel="0" collapsed="false">
      <c r="A2443" s="216" t="s">
        <v>661</v>
      </c>
      <c r="B2443" s="216" t="s">
        <v>771</v>
      </c>
      <c r="C2443" s="216" t="s">
        <v>81</v>
      </c>
      <c r="D2443" s="216" t="s">
        <v>772</v>
      </c>
      <c r="E2443" s="216" t="s">
        <v>705</v>
      </c>
      <c r="F2443" s="216"/>
      <c r="G2443" s="216" t="s">
        <v>724</v>
      </c>
      <c r="H2443" s="217" t="n">
        <v>0.000144</v>
      </c>
      <c r="I2443" s="228" t="s">
        <v>773</v>
      </c>
      <c r="J2443" s="229" t="s">
        <v>744</v>
      </c>
    </row>
    <row r="2444" customFormat="false" ht="25.5" hidden="false" customHeight="true" outlineLevel="0" collapsed="false">
      <c r="A2444" s="216" t="s">
        <v>661</v>
      </c>
      <c r="B2444" s="216" t="s">
        <v>793</v>
      </c>
      <c r="C2444" s="216" t="s">
        <v>81</v>
      </c>
      <c r="D2444" s="216" t="s">
        <v>794</v>
      </c>
      <c r="E2444" s="216" t="s">
        <v>705</v>
      </c>
      <c r="F2444" s="216"/>
      <c r="G2444" s="216" t="s">
        <v>724</v>
      </c>
      <c r="H2444" s="217" t="n">
        <v>9.6E-005</v>
      </c>
      <c r="I2444" s="228" t="s">
        <v>795</v>
      </c>
      <c r="J2444" s="229" t="s">
        <v>734</v>
      </c>
    </row>
    <row r="2445" customFormat="false" ht="24" hidden="false" customHeight="true" outlineLevel="0" collapsed="false">
      <c r="A2445" s="216" t="s">
        <v>661</v>
      </c>
      <c r="B2445" s="216" t="s">
        <v>1570</v>
      </c>
      <c r="C2445" s="216" t="s">
        <v>81</v>
      </c>
      <c r="D2445" s="216" t="s">
        <v>1571</v>
      </c>
      <c r="E2445" s="216" t="s">
        <v>673</v>
      </c>
      <c r="F2445" s="216"/>
      <c r="G2445" s="216" t="s">
        <v>712</v>
      </c>
      <c r="H2445" s="217" t="n">
        <v>0.48</v>
      </c>
      <c r="I2445" s="228" t="s">
        <v>884</v>
      </c>
      <c r="J2445" s="229" t="s">
        <v>1966</v>
      </c>
    </row>
    <row r="2446" customFormat="false" ht="13.5" hidden="false" customHeight="true" outlineLevel="0" collapsed="false">
      <c r="A2446" s="36"/>
      <c r="B2446" s="36"/>
      <c r="C2446" s="36"/>
      <c r="D2446" s="36"/>
      <c r="E2446" s="219" t="s">
        <v>676</v>
      </c>
      <c r="F2446" s="220" t="n">
        <v>16.8</v>
      </c>
      <c r="G2446" s="219" t="s">
        <v>677</v>
      </c>
      <c r="H2446" s="220" t="n">
        <v>0</v>
      </c>
      <c r="I2446" s="219" t="s">
        <v>678</v>
      </c>
      <c r="J2446" s="220" t="n">
        <v>16.8</v>
      </c>
    </row>
    <row r="2447" customFormat="false" ht="13.5" hidden="false" customHeight="true" outlineLevel="0" collapsed="false">
      <c r="A2447" s="36"/>
      <c r="B2447" s="36"/>
      <c r="C2447" s="36"/>
      <c r="D2447" s="36"/>
      <c r="E2447" s="219" t="s">
        <v>679</v>
      </c>
      <c r="F2447" s="220" t="n">
        <v>8.47</v>
      </c>
      <c r="G2447" s="36"/>
      <c r="H2447" s="219" t="s">
        <v>680</v>
      </c>
      <c r="I2447" s="219"/>
      <c r="J2447" s="220" t="n">
        <v>45.5</v>
      </c>
    </row>
    <row r="2448" customFormat="false" ht="49.5" hidden="false" customHeight="true" outlineLevel="0" collapsed="false">
      <c r="A2448" s="38"/>
      <c r="B2448" s="38"/>
      <c r="C2448" s="38"/>
      <c r="D2448" s="38"/>
      <c r="E2448" s="38"/>
      <c r="F2448" s="38"/>
      <c r="G2448" s="221" t="s">
        <v>681</v>
      </c>
      <c r="H2448" s="222" t="s">
        <v>1969</v>
      </c>
      <c r="I2448" s="221" t="s">
        <v>683</v>
      </c>
      <c r="J2448" s="223" t="n">
        <v>6370</v>
      </c>
    </row>
    <row r="2449" customFormat="false" ht="0.75" hidden="false" customHeight="true" outlineLevel="0" collapsed="false">
      <c r="A2449" s="224"/>
      <c r="B2449" s="224"/>
      <c r="C2449" s="224"/>
      <c r="D2449" s="224"/>
      <c r="E2449" s="224"/>
      <c r="F2449" s="224"/>
      <c r="G2449" s="224"/>
      <c r="H2449" s="224"/>
      <c r="I2449" s="224"/>
      <c r="J2449" s="224"/>
    </row>
    <row r="2450" customFormat="false" ht="18" hidden="false" customHeight="true" outlineLevel="0" collapsed="false">
      <c r="A2450" s="207" t="s">
        <v>347</v>
      </c>
      <c r="B2450" s="207" t="s">
        <v>647</v>
      </c>
      <c r="C2450" s="207" t="s">
        <v>648</v>
      </c>
      <c r="D2450" s="207" t="s">
        <v>649</v>
      </c>
      <c r="E2450" s="207" t="s">
        <v>650</v>
      </c>
      <c r="F2450" s="207"/>
      <c r="G2450" s="207" t="s">
        <v>651</v>
      </c>
      <c r="H2450" s="207" t="s">
        <v>652</v>
      </c>
      <c r="I2450" s="207" t="s">
        <v>653</v>
      </c>
      <c r="J2450" s="207" t="s">
        <v>654</v>
      </c>
    </row>
    <row r="2451" customFormat="false" ht="25.5" hidden="false" customHeight="true" outlineLevel="0" collapsed="false">
      <c r="A2451" s="208" t="s">
        <v>655</v>
      </c>
      <c r="B2451" s="208" t="s">
        <v>1970</v>
      </c>
      <c r="C2451" s="208" t="s">
        <v>81</v>
      </c>
      <c r="D2451" s="208" t="s">
        <v>1971</v>
      </c>
      <c r="E2451" s="208" t="s">
        <v>1817</v>
      </c>
      <c r="F2451" s="208"/>
      <c r="G2451" s="208" t="s">
        <v>724</v>
      </c>
      <c r="H2451" s="210" t="n">
        <v>1</v>
      </c>
      <c r="I2451" s="211" t="n">
        <v>23.41</v>
      </c>
      <c r="J2451" s="211" t="n">
        <v>23.41</v>
      </c>
    </row>
    <row r="2452" customFormat="false" ht="15" hidden="false" customHeight="true" outlineLevel="0" collapsed="false">
      <c r="A2452" s="207" t="s">
        <v>725</v>
      </c>
      <c r="B2452" s="207" t="s">
        <v>647</v>
      </c>
      <c r="C2452" s="207" t="s">
        <v>648</v>
      </c>
      <c r="D2452" s="207" t="s">
        <v>649</v>
      </c>
      <c r="E2452" s="207" t="s">
        <v>650</v>
      </c>
      <c r="F2452" s="207"/>
      <c r="G2452" s="207" t="s">
        <v>651</v>
      </c>
      <c r="H2452" s="207" t="s">
        <v>652</v>
      </c>
      <c r="I2452" s="207" t="s">
        <v>653</v>
      </c>
      <c r="J2452" s="207" t="s">
        <v>654</v>
      </c>
    </row>
    <row r="2453" customFormat="false" ht="24" hidden="false" customHeight="true" outlineLevel="0" collapsed="false">
      <c r="A2453" s="216" t="s">
        <v>661</v>
      </c>
      <c r="B2453" s="216" t="s">
        <v>1715</v>
      </c>
      <c r="C2453" s="216" t="s">
        <v>81</v>
      </c>
      <c r="D2453" s="216" t="s">
        <v>1716</v>
      </c>
      <c r="E2453" s="216" t="s">
        <v>705</v>
      </c>
      <c r="F2453" s="216"/>
      <c r="G2453" s="216" t="s">
        <v>976</v>
      </c>
      <c r="H2453" s="217" t="n">
        <v>0.025</v>
      </c>
      <c r="I2453" s="228" t="s">
        <v>1717</v>
      </c>
      <c r="J2453" s="229" t="s">
        <v>1813</v>
      </c>
    </row>
    <row r="2454" customFormat="false" ht="24" hidden="false" customHeight="true" outlineLevel="0" collapsed="false">
      <c r="A2454" s="212" t="s">
        <v>655</v>
      </c>
      <c r="B2454" s="212" t="s">
        <v>1573</v>
      </c>
      <c r="C2454" s="212" t="s">
        <v>81</v>
      </c>
      <c r="D2454" s="212" t="s">
        <v>1574</v>
      </c>
      <c r="E2454" s="212" t="s">
        <v>732</v>
      </c>
      <c r="F2454" s="212"/>
      <c r="G2454" s="212" t="s">
        <v>724</v>
      </c>
      <c r="H2454" s="214" t="n">
        <v>0.23</v>
      </c>
      <c r="I2454" s="230" t="s">
        <v>1575</v>
      </c>
      <c r="J2454" s="231" t="s">
        <v>1822</v>
      </c>
    </row>
    <row r="2455" customFormat="false" ht="24" hidden="false" customHeight="true" outlineLevel="0" collapsed="false">
      <c r="A2455" s="216" t="s">
        <v>661</v>
      </c>
      <c r="B2455" s="216" t="s">
        <v>1720</v>
      </c>
      <c r="C2455" s="216" t="s">
        <v>81</v>
      </c>
      <c r="D2455" s="216" t="s">
        <v>1721</v>
      </c>
      <c r="E2455" s="216" t="s">
        <v>705</v>
      </c>
      <c r="F2455" s="216"/>
      <c r="G2455" s="216" t="s">
        <v>1722</v>
      </c>
      <c r="H2455" s="217" t="n">
        <v>0.04</v>
      </c>
      <c r="I2455" s="228" t="s">
        <v>1723</v>
      </c>
      <c r="J2455" s="229" t="s">
        <v>1932</v>
      </c>
    </row>
    <row r="2456" customFormat="false" ht="25.5" hidden="false" customHeight="true" outlineLevel="0" collapsed="false">
      <c r="A2456" s="216" t="s">
        <v>661</v>
      </c>
      <c r="B2456" s="216" t="s">
        <v>1972</v>
      </c>
      <c r="C2456" s="216" t="s">
        <v>81</v>
      </c>
      <c r="D2456" s="216" t="s">
        <v>1973</v>
      </c>
      <c r="E2456" s="216" t="s">
        <v>705</v>
      </c>
      <c r="F2456" s="216"/>
      <c r="G2456" s="216" t="s">
        <v>724</v>
      </c>
      <c r="H2456" s="217" t="n">
        <v>1</v>
      </c>
      <c r="I2456" s="228" t="s">
        <v>1974</v>
      </c>
      <c r="J2456" s="229" t="s">
        <v>1974</v>
      </c>
    </row>
    <row r="2457" customFormat="false" ht="24" hidden="false" customHeight="true" outlineLevel="0" collapsed="false">
      <c r="A2457" s="216" t="s">
        <v>661</v>
      </c>
      <c r="B2457" s="216" t="s">
        <v>1570</v>
      </c>
      <c r="C2457" s="216" t="s">
        <v>81</v>
      </c>
      <c r="D2457" s="216" t="s">
        <v>1571</v>
      </c>
      <c r="E2457" s="216" t="s">
        <v>673</v>
      </c>
      <c r="F2457" s="216"/>
      <c r="G2457" s="216" t="s">
        <v>712</v>
      </c>
      <c r="H2457" s="217" t="n">
        <v>0.23</v>
      </c>
      <c r="I2457" s="228" t="s">
        <v>884</v>
      </c>
      <c r="J2457" s="229" t="s">
        <v>1826</v>
      </c>
    </row>
    <row r="2458" customFormat="false" ht="24" hidden="false" customHeight="true" outlineLevel="0" collapsed="false">
      <c r="A2458" s="216" t="s">
        <v>661</v>
      </c>
      <c r="B2458" s="216" t="s">
        <v>726</v>
      </c>
      <c r="C2458" s="216" t="s">
        <v>81</v>
      </c>
      <c r="D2458" s="216" t="s">
        <v>727</v>
      </c>
      <c r="E2458" s="216" t="s">
        <v>673</v>
      </c>
      <c r="F2458" s="216"/>
      <c r="G2458" s="216" t="s">
        <v>712</v>
      </c>
      <c r="H2458" s="217" t="n">
        <v>0.23</v>
      </c>
      <c r="I2458" s="228" t="s">
        <v>728</v>
      </c>
      <c r="J2458" s="229" t="s">
        <v>1825</v>
      </c>
    </row>
    <row r="2459" customFormat="false" ht="24" hidden="false" customHeight="true" outlineLevel="0" collapsed="false">
      <c r="A2459" s="212" t="s">
        <v>655</v>
      </c>
      <c r="B2459" s="212" t="s">
        <v>730</v>
      </c>
      <c r="C2459" s="212" t="s">
        <v>81</v>
      </c>
      <c r="D2459" s="212" t="s">
        <v>731</v>
      </c>
      <c r="E2459" s="212" t="s">
        <v>732</v>
      </c>
      <c r="F2459" s="212"/>
      <c r="G2459" s="212" t="s">
        <v>724</v>
      </c>
      <c r="H2459" s="214" t="n">
        <v>0.23</v>
      </c>
      <c r="I2459" s="230" t="s">
        <v>733</v>
      </c>
      <c r="J2459" s="231" t="s">
        <v>1823</v>
      </c>
    </row>
    <row r="2460" customFormat="false" ht="39.75" hidden="false" customHeight="true" outlineLevel="0" collapsed="false">
      <c r="A2460" s="207" t="s">
        <v>740</v>
      </c>
      <c r="B2460" s="207"/>
      <c r="C2460" s="207"/>
      <c r="D2460" s="207"/>
      <c r="E2460" s="207"/>
      <c r="F2460" s="207"/>
      <c r="G2460" s="207"/>
      <c r="H2460" s="207"/>
      <c r="I2460" s="207"/>
      <c r="J2460" s="207"/>
    </row>
    <row r="2461" customFormat="false" ht="15" hidden="false" customHeight="true" outlineLevel="0" collapsed="false">
      <c r="A2461" s="207" t="s">
        <v>725</v>
      </c>
      <c r="B2461" s="207" t="s">
        <v>647</v>
      </c>
      <c r="C2461" s="207" t="s">
        <v>648</v>
      </c>
      <c r="D2461" s="207" t="s">
        <v>649</v>
      </c>
      <c r="E2461" s="207" t="s">
        <v>650</v>
      </c>
      <c r="F2461" s="207"/>
      <c r="G2461" s="207" t="s">
        <v>651</v>
      </c>
      <c r="H2461" s="207" t="s">
        <v>652</v>
      </c>
      <c r="I2461" s="207" t="s">
        <v>653</v>
      </c>
      <c r="J2461" s="207" t="s">
        <v>654</v>
      </c>
    </row>
    <row r="2462" customFormat="false" ht="24" hidden="false" customHeight="true" outlineLevel="0" collapsed="false">
      <c r="A2462" s="216" t="s">
        <v>661</v>
      </c>
      <c r="B2462" s="216" t="s">
        <v>1715</v>
      </c>
      <c r="C2462" s="216" t="s">
        <v>81</v>
      </c>
      <c r="D2462" s="216" t="s">
        <v>1716</v>
      </c>
      <c r="E2462" s="216" t="s">
        <v>705</v>
      </c>
      <c r="F2462" s="216"/>
      <c r="G2462" s="216" t="s">
        <v>976</v>
      </c>
      <c r="H2462" s="217" t="n">
        <v>0.025</v>
      </c>
      <c r="I2462" s="228" t="s">
        <v>1717</v>
      </c>
      <c r="J2462" s="229" t="s">
        <v>1813</v>
      </c>
    </row>
    <row r="2463" customFormat="false" ht="24" hidden="false" customHeight="true" outlineLevel="0" collapsed="false">
      <c r="A2463" s="216" t="s">
        <v>661</v>
      </c>
      <c r="B2463" s="216" t="s">
        <v>784</v>
      </c>
      <c r="C2463" s="216" t="s">
        <v>81</v>
      </c>
      <c r="D2463" s="216" t="s">
        <v>785</v>
      </c>
      <c r="E2463" s="216" t="s">
        <v>769</v>
      </c>
      <c r="F2463" s="216"/>
      <c r="G2463" s="216" t="s">
        <v>724</v>
      </c>
      <c r="H2463" s="217" t="n">
        <v>0.00207</v>
      </c>
      <c r="I2463" s="228" t="s">
        <v>786</v>
      </c>
      <c r="J2463" s="229" t="s">
        <v>1207</v>
      </c>
    </row>
    <row r="2464" customFormat="false" ht="24" hidden="false" customHeight="true" outlineLevel="0" collapsed="false">
      <c r="A2464" s="216" t="s">
        <v>661</v>
      </c>
      <c r="B2464" s="216" t="s">
        <v>758</v>
      </c>
      <c r="C2464" s="216" t="s">
        <v>81</v>
      </c>
      <c r="D2464" s="216" t="s">
        <v>759</v>
      </c>
      <c r="E2464" s="216" t="s">
        <v>705</v>
      </c>
      <c r="F2464" s="216"/>
      <c r="G2464" s="216" t="s">
        <v>640</v>
      </c>
      <c r="H2464" s="217" t="n">
        <v>0.001058</v>
      </c>
      <c r="I2464" s="228" t="s">
        <v>760</v>
      </c>
      <c r="J2464" s="229" t="s">
        <v>734</v>
      </c>
    </row>
    <row r="2465" customFormat="false" ht="24" hidden="false" customHeight="true" outlineLevel="0" collapsed="false">
      <c r="A2465" s="216" t="s">
        <v>661</v>
      </c>
      <c r="B2465" s="216" t="s">
        <v>1581</v>
      </c>
      <c r="C2465" s="216" t="s">
        <v>81</v>
      </c>
      <c r="D2465" s="216" t="s">
        <v>1582</v>
      </c>
      <c r="E2465" s="216" t="s">
        <v>705</v>
      </c>
      <c r="F2465" s="216"/>
      <c r="G2465" s="216" t="s">
        <v>724</v>
      </c>
      <c r="H2465" s="217" t="n">
        <v>0.000161</v>
      </c>
      <c r="I2465" s="228" t="s">
        <v>1583</v>
      </c>
      <c r="J2465" s="229" t="s">
        <v>744</v>
      </c>
    </row>
    <row r="2466" customFormat="false" ht="24" hidden="false" customHeight="true" outlineLevel="0" collapsed="false">
      <c r="A2466" s="216" t="s">
        <v>661</v>
      </c>
      <c r="B2466" s="216" t="s">
        <v>764</v>
      </c>
      <c r="C2466" s="216" t="s">
        <v>81</v>
      </c>
      <c r="D2466" s="216" t="s">
        <v>765</v>
      </c>
      <c r="E2466" s="216" t="s">
        <v>705</v>
      </c>
      <c r="F2466" s="216"/>
      <c r="G2466" s="216" t="s">
        <v>724</v>
      </c>
      <c r="H2466" s="217" t="n">
        <v>0.00207</v>
      </c>
      <c r="I2466" s="228" t="s">
        <v>766</v>
      </c>
      <c r="J2466" s="229" t="s">
        <v>744</v>
      </c>
    </row>
    <row r="2467" customFormat="false" ht="24" hidden="false" customHeight="true" outlineLevel="0" collapsed="false">
      <c r="A2467" s="216" t="s">
        <v>661</v>
      </c>
      <c r="B2467" s="216" t="s">
        <v>761</v>
      </c>
      <c r="C2467" s="216" t="s">
        <v>81</v>
      </c>
      <c r="D2467" s="216" t="s">
        <v>762</v>
      </c>
      <c r="E2467" s="216" t="s">
        <v>705</v>
      </c>
      <c r="F2467" s="216"/>
      <c r="G2467" s="216" t="s">
        <v>724</v>
      </c>
      <c r="H2467" s="217" t="n">
        <v>0.046828</v>
      </c>
      <c r="I2467" s="228" t="s">
        <v>763</v>
      </c>
      <c r="J2467" s="229" t="s">
        <v>1773</v>
      </c>
    </row>
    <row r="2468" customFormat="false" ht="24" hidden="false" customHeight="true" outlineLevel="0" collapsed="false">
      <c r="A2468" s="216" t="s">
        <v>661</v>
      </c>
      <c r="B2468" s="216" t="s">
        <v>1585</v>
      </c>
      <c r="C2468" s="216" t="s">
        <v>81</v>
      </c>
      <c r="D2468" s="216" t="s">
        <v>1586</v>
      </c>
      <c r="E2468" s="216" t="s">
        <v>705</v>
      </c>
      <c r="F2468" s="216"/>
      <c r="G2468" s="216" t="s">
        <v>724</v>
      </c>
      <c r="H2468" s="217" t="n">
        <v>9.2E-005</v>
      </c>
      <c r="I2468" s="228" t="s">
        <v>1587</v>
      </c>
      <c r="J2468" s="229" t="s">
        <v>744</v>
      </c>
    </row>
    <row r="2469" customFormat="false" ht="24" hidden="false" customHeight="true" outlineLevel="0" collapsed="false">
      <c r="A2469" s="216" t="s">
        <v>661</v>
      </c>
      <c r="B2469" s="216" t="s">
        <v>1588</v>
      </c>
      <c r="C2469" s="216" t="s">
        <v>81</v>
      </c>
      <c r="D2469" s="216" t="s">
        <v>1589</v>
      </c>
      <c r="E2469" s="216" t="s">
        <v>705</v>
      </c>
      <c r="F2469" s="216"/>
      <c r="G2469" s="216" t="s">
        <v>724</v>
      </c>
      <c r="H2469" s="217" t="n">
        <v>0.000253</v>
      </c>
      <c r="I2469" s="228" t="s">
        <v>1590</v>
      </c>
      <c r="J2469" s="229" t="s">
        <v>744</v>
      </c>
    </row>
    <row r="2470" customFormat="false" ht="24" hidden="false" customHeight="true" outlineLevel="0" collapsed="false">
      <c r="A2470" s="216" t="s">
        <v>661</v>
      </c>
      <c r="B2470" s="216" t="s">
        <v>1591</v>
      </c>
      <c r="C2470" s="216" t="s">
        <v>81</v>
      </c>
      <c r="D2470" s="216" t="s">
        <v>1592</v>
      </c>
      <c r="E2470" s="216" t="s">
        <v>705</v>
      </c>
      <c r="F2470" s="216"/>
      <c r="G2470" s="216" t="s">
        <v>724</v>
      </c>
      <c r="H2470" s="217" t="n">
        <v>2.3E-005</v>
      </c>
      <c r="I2470" s="228" t="s">
        <v>1593</v>
      </c>
      <c r="J2470" s="229" t="s">
        <v>744</v>
      </c>
    </row>
    <row r="2471" customFormat="false" ht="24" hidden="false" customHeight="true" outlineLevel="0" collapsed="false">
      <c r="A2471" s="216" t="s">
        <v>661</v>
      </c>
      <c r="B2471" s="216" t="s">
        <v>778</v>
      </c>
      <c r="C2471" s="216" t="s">
        <v>81</v>
      </c>
      <c r="D2471" s="216" t="s">
        <v>779</v>
      </c>
      <c r="E2471" s="216" t="s">
        <v>705</v>
      </c>
      <c r="F2471" s="216"/>
      <c r="G2471" s="216" t="s">
        <v>724</v>
      </c>
      <c r="H2471" s="217" t="n">
        <v>0.00069</v>
      </c>
      <c r="I2471" s="228" t="s">
        <v>780</v>
      </c>
      <c r="J2471" s="229" t="s">
        <v>1244</v>
      </c>
    </row>
    <row r="2472" customFormat="false" ht="25.5" hidden="false" customHeight="true" outlineLevel="0" collapsed="false">
      <c r="A2472" s="216" t="s">
        <v>661</v>
      </c>
      <c r="B2472" s="216" t="s">
        <v>781</v>
      </c>
      <c r="C2472" s="216" t="s">
        <v>81</v>
      </c>
      <c r="D2472" s="216" t="s">
        <v>782</v>
      </c>
      <c r="E2472" s="216" t="s">
        <v>705</v>
      </c>
      <c r="F2472" s="216"/>
      <c r="G2472" s="216" t="s">
        <v>724</v>
      </c>
      <c r="H2472" s="217" t="n">
        <v>9.2E-005</v>
      </c>
      <c r="I2472" s="228" t="s">
        <v>783</v>
      </c>
      <c r="J2472" s="229" t="s">
        <v>744</v>
      </c>
    </row>
    <row r="2473" customFormat="false" ht="25.5" hidden="false" customHeight="true" outlineLevel="0" collapsed="false">
      <c r="A2473" s="216" t="s">
        <v>661</v>
      </c>
      <c r="B2473" s="216" t="s">
        <v>741</v>
      </c>
      <c r="C2473" s="216" t="s">
        <v>81</v>
      </c>
      <c r="D2473" s="216" t="s">
        <v>742</v>
      </c>
      <c r="E2473" s="216" t="s">
        <v>705</v>
      </c>
      <c r="F2473" s="216"/>
      <c r="G2473" s="216" t="s">
        <v>724</v>
      </c>
      <c r="H2473" s="217" t="n">
        <v>0.000276</v>
      </c>
      <c r="I2473" s="228" t="s">
        <v>743</v>
      </c>
      <c r="J2473" s="229" t="s">
        <v>744</v>
      </c>
    </row>
    <row r="2474" customFormat="false" ht="24" hidden="false" customHeight="true" outlineLevel="0" collapsed="false">
      <c r="A2474" s="216" t="s">
        <v>661</v>
      </c>
      <c r="B2474" s="216" t="s">
        <v>1594</v>
      </c>
      <c r="C2474" s="216" t="s">
        <v>81</v>
      </c>
      <c r="D2474" s="216" t="s">
        <v>1595</v>
      </c>
      <c r="E2474" s="216" t="s">
        <v>705</v>
      </c>
      <c r="F2474" s="216"/>
      <c r="G2474" s="216" t="s">
        <v>724</v>
      </c>
      <c r="H2474" s="217" t="n">
        <v>2.3E-005</v>
      </c>
      <c r="I2474" s="228" t="s">
        <v>1596</v>
      </c>
      <c r="J2474" s="229" t="s">
        <v>744</v>
      </c>
    </row>
    <row r="2475" customFormat="false" ht="24" hidden="false" customHeight="true" outlineLevel="0" collapsed="false">
      <c r="A2475" s="216" t="s">
        <v>661</v>
      </c>
      <c r="B2475" s="216" t="s">
        <v>1597</v>
      </c>
      <c r="C2475" s="216" t="s">
        <v>81</v>
      </c>
      <c r="D2475" s="216" t="s">
        <v>1598</v>
      </c>
      <c r="E2475" s="216" t="s">
        <v>705</v>
      </c>
      <c r="F2475" s="216"/>
      <c r="G2475" s="216" t="s">
        <v>724</v>
      </c>
      <c r="H2475" s="217" t="n">
        <v>9.2E-005</v>
      </c>
      <c r="I2475" s="228" t="s">
        <v>1599</v>
      </c>
      <c r="J2475" s="229" t="s">
        <v>744</v>
      </c>
    </row>
    <row r="2476" customFormat="false" ht="24" hidden="false" customHeight="true" outlineLevel="0" collapsed="false">
      <c r="A2476" s="216" t="s">
        <v>661</v>
      </c>
      <c r="B2476" s="216" t="s">
        <v>774</v>
      </c>
      <c r="C2476" s="216" t="s">
        <v>81</v>
      </c>
      <c r="D2476" s="216" t="s">
        <v>775</v>
      </c>
      <c r="E2476" s="216" t="s">
        <v>769</v>
      </c>
      <c r="F2476" s="216"/>
      <c r="G2476" s="216" t="s">
        <v>776</v>
      </c>
      <c r="H2476" s="217" t="n">
        <v>0.000184</v>
      </c>
      <c r="I2476" s="228" t="s">
        <v>777</v>
      </c>
      <c r="J2476" s="229" t="s">
        <v>1154</v>
      </c>
    </row>
    <row r="2477" customFormat="false" ht="24" hidden="false" customHeight="true" outlineLevel="0" collapsed="false">
      <c r="A2477" s="216" t="s">
        <v>661</v>
      </c>
      <c r="B2477" s="216" t="s">
        <v>787</v>
      </c>
      <c r="C2477" s="216" t="s">
        <v>81</v>
      </c>
      <c r="D2477" s="216" t="s">
        <v>788</v>
      </c>
      <c r="E2477" s="216" t="s">
        <v>705</v>
      </c>
      <c r="F2477" s="216"/>
      <c r="G2477" s="216" t="s">
        <v>724</v>
      </c>
      <c r="H2477" s="217" t="n">
        <v>0.00207</v>
      </c>
      <c r="I2477" s="228" t="s">
        <v>789</v>
      </c>
      <c r="J2477" s="229" t="s">
        <v>1711</v>
      </c>
    </row>
    <row r="2478" customFormat="false" ht="25.5" hidden="false" customHeight="true" outlineLevel="0" collapsed="false">
      <c r="A2478" s="216" t="s">
        <v>661</v>
      </c>
      <c r="B2478" s="216" t="s">
        <v>767</v>
      </c>
      <c r="C2478" s="216" t="s">
        <v>81</v>
      </c>
      <c r="D2478" s="216" t="s">
        <v>768</v>
      </c>
      <c r="E2478" s="216" t="s">
        <v>769</v>
      </c>
      <c r="F2478" s="216"/>
      <c r="G2478" s="216" t="s">
        <v>724</v>
      </c>
      <c r="H2478" s="217" t="n">
        <v>0.046828</v>
      </c>
      <c r="I2478" s="228" t="s">
        <v>770</v>
      </c>
      <c r="J2478" s="229" t="s">
        <v>1751</v>
      </c>
    </row>
    <row r="2479" customFormat="false" ht="24" hidden="false" customHeight="true" outlineLevel="0" collapsed="false">
      <c r="A2479" s="216" t="s">
        <v>661</v>
      </c>
      <c r="B2479" s="216" t="s">
        <v>796</v>
      </c>
      <c r="C2479" s="216" t="s">
        <v>81</v>
      </c>
      <c r="D2479" s="216" t="s">
        <v>797</v>
      </c>
      <c r="E2479" s="216" t="s">
        <v>705</v>
      </c>
      <c r="F2479" s="216"/>
      <c r="G2479" s="216" t="s">
        <v>724</v>
      </c>
      <c r="H2479" s="217" t="n">
        <v>0.000828</v>
      </c>
      <c r="I2479" s="228" t="s">
        <v>798</v>
      </c>
      <c r="J2479" s="229" t="s">
        <v>734</v>
      </c>
    </row>
    <row r="2480" customFormat="false" ht="24" hidden="false" customHeight="true" outlineLevel="0" collapsed="false">
      <c r="A2480" s="216" t="s">
        <v>661</v>
      </c>
      <c r="B2480" s="216" t="s">
        <v>1602</v>
      </c>
      <c r="C2480" s="216" t="s">
        <v>81</v>
      </c>
      <c r="D2480" s="216" t="s">
        <v>1603</v>
      </c>
      <c r="E2480" s="216" t="s">
        <v>705</v>
      </c>
      <c r="F2480" s="216"/>
      <c r="G2480" s="216" t="s">
        <v>724</v>
      </c>
      <c r="H2480" s="217" t="n">
        <v>0.000138</v>
      </c>
      <c r="I2480" s="228" t="s">
        <v>1604</v>
      </c>
      <c r="J2480" s="229" t="s">
        <v>744</v>
      </c>
    </row>
    <row r="2481" customFormat="false" ht="25.5" hidden="false" customHeight="true" outlineLevel="0" collapsed="false">
      <c r="A2481" s="216" t="s">
        <v>661</v>
      </c>
      <c r="B2481" s="216" t="s">
        <v>751</v>
      </c>
      <c r="C2481" s="216" t="s">
        <v>81</v>
      </c>
      <c r="D2481" s="216" t="s">
        <v>752</v>
      </c>
      <c r="E2481" s="216" t="s">
        <v>705</v>
      </c>
      <c r="F2481" s="216"/>
      <c r="G2481" s="216" t="s">
        <v>640</v>
      </c>
      <c r="H2481" s="217" t="n">
        <v>0.000368</v>
      </c>
      <c r="I2481" s="228" t="s">
        <v>753</v>
      </c>
      <c r="J2481" s="229" t="s">
        <v>1207</v>
      </c>
    </row>
    <row r="2482" customFormat="false" ht="24" hidden="false" customHeight="true" outlineLevel="0" collapsed="false">
      <c r="A2482" s="216" t="s">
        <v>661</v>
      </c>
      <c r="B2482" s="216" t="s">
        <v>754</v>
      </c>
      <c r="C2482" s="216" t="s">
        <v>81</v>
      </c>
      <c r="D2482" s="216" t="s">
        <v>755</v>
      </c>
      <c r="E2482" s="216" t="s">
        <v>705</v>
      </c>
      <c r="F2482" s="216"/>
      <c r="G2482" s="216" t="s">
        <v>756</v>
      </c>
      <c r="H2482" s="217" t="n">
        <v>0.000368</v>
      </c>
      <c r="I2482" s="228" t="s">
        <v>757</v>
      </c>
      <c r="J2482" s="229" t="s">
        <v>744</v>
      </c>
    </row>
    <row r="2483" customFormat="false" ht="24" hidden="false" customHeight="true" outlineLevel="0" collapsed="false">
      <c r="A2483" s="216" t="s">
        <v>661</v>
      </c>
      <c r="B2483" s="216" t="s">
        <v>790</v>
      </c>
      <c r="C2483" s="216" t="s">
        <v>81</v>
      </c>
      <c r="D2483" s="216" t="s">
        <v>791</v>
      </c>
      <c r="E2483" s="216" t="s">
        <v>705</v>
      </c>
      <c r="F2483" s="216"/>
      <c r="G2483" s="216" t="s">
        <v>724</v>
      </c>
      <c r="H2483" s="217" t="n">
        <v>0.036685</v>
      </c>
      <c r="I2483" s="228" t="s">
        <v>792</v>
      </c>
      <c r="J2483" s="229" t="s">
        <v>1464</v>
      </c>
    </row>
    <row r="2484" customFormat="false" ht="24" hidden="false" customHeight="true" outlineLevel="0" collapsed="false">
      <c r="A2484" s="216" t="s">
        <v>661</v>
      </c>
      <c r="B2484" s="216" t="s">
        <v>1720</v>
      </c>
      <c r="C2484" s="216" t="s">
        <v>81</v>
      </c>
      <c r="D2484" s="216" t="s">
        <v>1721</v>
      </c>
      <c r="E2484" s="216" t="s">
        <v>705</v>
      </c>
      <c r="F2484" s="216"/>
      <c r="G2484" s="216" t="s">
        <v>1722</v>
      </c>
      <c r="H2484" s="217" t="n">
        <v>0.04</v>
      </c>
      <c r="I2484" s="228" t="s">
        <v>1723</v>
      </c>
      <c r="J2484" s="229" t="s">
        <v>1932</v>
      </c>
    </row>
    <row r="2485" customFormat="false" ht="25.5" hidden="false" customHeight="true" outlineLevel="0" collapsed="false">
      <c r="A2485" s="216" t="s">
        <v>661</v>
      </c>
      <c r="B2485" s="216" t="s">
        <v>1972</v>
      </c>
      <c r="C2485" s="216" t="s">
        <v>81</v>
      </c>
      <c r="D2485" s="216" t="s">
        <v>1973</v>
      </c>
      <c r="E2485" s="216" t="s">
        <v>705</v>
      </c>
      <c r="F2485" s="216"/>
      <c r="G2485" s="216" t="s">
        <v>724</v>
      </c>
      <c r="H2485" s="217" t="n">
        <v>1</v>
      </c>
      <c r="I2485" s="228" t="s">
        <v>1974</v>
      </c>
      <c r="J2485" s="229" t="s">
        <v>1974</v>
      </c>
    </row>
    <row r="2486" customFormat="false" ht="24" hidden="false" customHeight="true" outlineLevel="0" collapsed="false">
      <c r="A2486" s="216" t="s">
        <v>661</v>
      </c>
      <c r="B2486" s="216" t="s">
        <v>1570</v>
      </c>
      <c r="C2486" s="216" t="s">
        <v>81</v>
      </c>
      <c r="D2486" s="216" t="s">
        <v>1571</v>
      </c>
      <c r="E2486" s="216" t="s">
        <v>673</v>
      </c>
      <c r="F2486" s="216"/>
      <c r="G2486" s="216" t="s">
        <v>712</v>
      </c>
      <c r="H2486" s="217" t="n">
        <v>0.23</v>
      </c>
      <c r="I2486" s="228" t="s">
        <v>884</v>
      </c>
      <c r="J2486" s="229" t="s">
        <v>1826</v>
      </c>
    </row>
    <row r="2487" customFormat="false" ht="24" hidden="false" customHeight="true" outlineLevel="0" collapsed="false">
      <c r="A2487" s="216" t="s">
        <v>661</v>
      </c>
      <c r="B2487" s="216" t="s">
        <v>726</v>
      </c>
      <c r="C2487" s="216" t="s">
        <v>81</v>
      </c>
      <c r="D2487" s="216" t="s">
        <v>727</v>
      </c>
      <c r="E2487" s="216" t="s">
        <v>673</v>
      </c>
      <c r="F2487" s="216"/>
      <c r="G2487" s="216" t="s">
        <v>712</v>
      </c>
      <c r="H2487" s="217" t="n">
        <v>0.23</v>
      </c>
      <c r="I2487" s="228" t="s">
        <v>728</v>
      </c>
      <c r="J2487" s="229" t="s">
        <v>1825</v>
      </c>
    </row>
    <row r="2488" customFormat="false" ht="24" hidden="false" customHeight="true" outlineLevel="0" collapsed="false">
      <c r="A2488" s="216" t="s">
        <v>661</v>
      </c>
      <c r="B2488" s="216" t="s">
        <v>745</v>
      </c>
      <c r="C2488" s="216" t="s">
        <v>81</v>
      </c>
      <c r="D2488" s="216" t="s">
        <v>746</v>
      </c>
      <c r="E2488" s="216" t="s">
        <v>705</v>
      </c>
      <c r="F2488" s="216"/>
      <c r="G2488" s="216" t="s">
        <v>724</v>
      </c>
      <c r="H2488" s="217" t="n">
        <v>2.3E-005</v>
      </c>
      <c r="I2488" s="228" t="s">
        <v>747</v>
      </c>
      <c r="J2488" s="229" t="s">
        <v>744</v>
      </c>
    </row>
    <row r="2489" customFormat="false" ht="24" hidden="false" customHeight="true" outlineLevel="0" collapsed="false">
      <c r="A2489" s="216" t="s">
        <v>661</v>
      </c>
      <c r="B2489" s="216" t="s">
        <v>748</v>
      </c>
      <c r="C2489" s="216" t="s">
        <v>81</v>
      </c>
      <c r="D2489" s="216" t="s">
        <v>749</v>
      </c>
      <c r="E2489" s="216" t="s">
        <v>705</v>
      </c>
      <c r="F2489" s="216"/>
      <c r="G2489" s="216" t="s">
        <v>724</v>
      </c>
      <c r="H2489" s="217" t="n">
        <v>4.6E-005</v>
      </c>
      <c r="I2489" s="228" t="s">
        <v>750</v>
      </c>
      <c r="J2489" s="229" t="s">
        <v>744</v>
      </c>
    </row>
    <row r="2490" customFormat="false" ht="24" hidden="false" customHeight="true" outlineLevel="0" collapsed="false">
      <c r="A2490" s="216" t="s">
        <v>661</v>
      </c>
      <c r="B2490" s="216" t="s">
        <v>771</v>
      </c>
      <c r="C2490" s="216" t="s">
        <v>81</v>
      </c>
      <c r="D2490" s="216" t="s">
        <v>772</v>
      </c>
      <c r="E2490" s="216" t="s">
        <v>705</v>
      </c>
      <c r="F2490" s="216"/>
      <c r="G2490" s="216" t="s">
        <v>724</v>
      </c>
      <c r="H2490" s="217" t="n">
        <v>6.9E-005</v>
      </c>
      <c r="I2490" s="228" t="s">
        <v>773</v>
      </c>
      <c r="J2490" s="229" t="s">
        <v>744</v>
      </c>
    </row>
    <row r="2491" customFormat="false" ht="25.5" hidden="false" customHeight="true" outlineLevel="0" collapsed="false">
      <c r="A2491" s="216" t="s">
        <v>661</v>
      </c>
      <c r="B2491" s="216" t="s">
        <v>793</v>
      </c>
      <c r="C2491" s="216" t="s">
        <v>81</v>
      </c>
      <c r="D2491" s="216" t="s">
        <v>794</v>
      </c>
      <c r="E2491" s="216" t="s">
        <v>705</v>
      </c>
      <c r="F2491" s="216"/>
      <c r="G2491" s="216" t="s">
        <v>724</v>
      </c>
      <c r="H2491" s="217" t="n">
        <v>4.6E-005</v>
      </c>
      <c r="I2491" s="228" t="s">
        <v>795</v>
      </c>
      <c r="J2491" s="229" t="s">
        <v>744</v>
      </c>
    </row>
    <row r="2492" customFormat="false" ht="13.5" hidden="false" customHeight="true" outlineLevel="0" collapsed="false">
      <c r="A2492" s="36"/>
      <c r="B2492" s="36"/>
      <c r="C2492" s="36"/>
      <c r="D2492" s="36"/>
      <c r="E2492" s="219" t="s">
        <v>676</v>
      </c>
      <c r="F2492" s="220" t="n">
        <v>8.05</v>
      </c>
      <c r="G2492" s="219" t="s">
        <v>677</v>
      </c>
      <c r="H2492" s="220" t="n">
        <v>0</v>
      </c>
      <c r="I2492" s="219" t="s">
        <v>678</v>
      </c>
      <c r="J2492" s="220" t="n">
        <v>8.05</v>
      </c>
    </row>
    <row r="2493" customFormat="false" ht="13.5" hidden="false" customHeight="true" outlineLevel="0" collapsed="false">
      <c r="A2493" s="36"/>
      <c r="B2493" s="36"/>
      <c r="C2493" s="36"/>
      <c r="D2493" s="36"/>
      <c r="E2493" s="219" t="s">
        <v>679</v>
      </c>
      <c r="F2493" s="220" t="n">
        <v>5.35</v>
      </c>
      <c r="G2493" s="36"/>
      <c r="H2493" s="219" t="s">
        <v>680</v>
      </c>
      <c r="I2493" s="219"/>
      <c r="J2493" s="220" t="n">
        <v>28.76</v>
      </c>
    </row>
    <row r="2494" customFormat="false" ht="49.5" hidden="false" customHeight="true" outlineLevel="0" collapsed="false">
      <c r="A2494" s="38"/>
      <c r="B2494" s="38"/>
      <c r="C2494" s="38"/>
      <c r="D2494" s="38"/>
      <c r="E2494" s="38"/>
      <c r="F2494" s="38"/>
      <c r="G2494" s="221" t="s">
        <v>681</v>
      </c>
      <c r="H2494" s="222" t="s">
        <v>1666</v>
      </c>
      <c r="I2494" s="221" t="s">
        <v>683</v>
      </c>
      <c r="J2494" s="223" t="n">
        <v>2300.8</v>
      </c>
    </row>
    <row r="2495" customFormat="false" ht="0.75" hidden="false" customHeight="true" outlineLevel="0" collapsed="false">
      <c r="A2495" s="224"/>
      <c r="B2495" s="224"/>
      <c r="C2495" s="224"/>
      <c r="D2495" s="224"/>
      <c r="E2495" s="224"/>
      <c r="F2495" s="224"/>
      <c r="G2495" s="224"/>
      <c r="H2495" s="224"/>
      <c r="I2495" s="224"/>
      <c r="J2495" s="224"/>
    </row>
    <row r="2496" customFormat="false" ht="18" hidden="false" customHeight="true" outlineLevel="0" collapsed="false">
      <c r="A2496" s="207" t="s">
        <v>349</v>
      </c>
      <c r="B2496" s="207" t="s">
        <v>647</v>
      </c>
      <c r="C2496" s="207" t="s">
        <v>648</v>
      </c>
      <c r="D2496" s="207" t="s">
        <v>649</v>
      </c>
      <c r="E2496" s="207" t="s">
        <v>650</v>
      </c>
      <c r="F2496" s="207"/>
      <c r="G2496" s="207" t="s">
        <v>651</v>
      </c>
      <c r="H2496" s="207" t="s">
        <v>652</v>
      </c>
      <c r="I2496" s="207" t="s">
        <v>653</v>
      </c>
      <c r="J2496" s="207" t="s">
        <v>654</v>
      </c>
    </row>
    <row r="2497" customFormat="false" ht="51.75" hidden="false" customHeight="true" outlineLevel="0" collapsed="false">
      <c r="A2497" s="208" t="s">
        <v>655</v>
      </c>
      <c r="B2497" s="208" t="s">
        <v>1975</v>
      </c>
      <c r="C2497" s="208" t="s">
        <v>70</v>
      </c>
      <c r="D2497" s="208" t="s">
        <v>350</v>
      </c>
      <c r="E2497" s="208" t="s">
        <v>1828</v>
      </c>
      <c r="F2497" s="208"/>
      <c r="G2497" s="208" t="s">
        <v>87</v>
      </c>
      <c r="H2497" s="210" t="n">
        <v>1</v>
      </c>
      <c r="I2497" s="211" t="n">
        <v>10.77</v>
      </c>
      <c r="J2497" s="211" t="n">
        <v>10.77</v>
      </c>
    </row>
    <row r="2498" customFormat="false" ht="25.5" hidden="false" customHeight="true" outlineLevel="0" collapsed="false">
      <c r="A2498" s="212" t="s">
        <v>658</v>
      </c>
      <c r="B2498" s="212" t="s">
        <v>819</v>
      </c>
      <c r="C2498" s="212" t="s">
        <v>70</v>
      </c>
      <c r="D2498" s="212" t="s">
        <v>820</v>
      </c>
      <c r="E2498" s="212" t="s">
        <v>657</v>
      </c>
      <c r="F2498" s="212"/>
      <c r="G2498" s="212" t="s">
        <v>72</v>
      </c>
      <c r="H2498" s="214" t="n">
        <v>0.0343</v>
      </c>
      <c r="I2498" s="215" t="n">
        <v>31.26</v>
      </c>
      <c r="J2498" s="215" t="n">
        <v>1.07</v>
      </c>
    </row>
    <row r="2499" customFormat="false" ht="25.5" hidden="false" customHeight="true" outlineLevel="0" collapsed="false">
      <c r="A2499" s="212" t="s">
        <v>658</v>
      </c>
      <c r="B2499" s="212" t="s">
        <v>1651</v>
      </c>
      <c r="C2499" s="212" t="s">
        <v>70</v>
      </c>
      <c r="D2499" s="212" t="s">
        <v>1652</v>
      </c>
      <c r="E2499" s="212" t="s">
        <v>657</v>
      </c>
      <c r="F2499" s="212"/>
      <c r="G2499" s="212" t="s">
        <v>72</v>
      </c>
      <c r="H2499" s="214" t="n">
        <v>0.0343</v>
      </c>
      <c r="I2499" s="215" t="n">
        <v>21.86</v>
      </c>
      <c r="J2499" s="215" t="n">
        <v>0.74</v>
      </c>
    </row>
    <row r="2500" customFormat="false" ht="25.5" hidden="false" customHeight="true" outlineLevel="0" collapsed="false">
      <c r="A2500" s="216" t="s">
        <v>661</v>
      </c>
      <c r="B2500" s="216" t="s">
        <v>1840</v>
      </c>
      <c r="C2500" s="216" t="s">
        <v>70</v>
      </c>
      <c r="D2500" s="216" t="s">
        <v>1841</v>
      </c>
      <c r="E2500" s="216" t="s">
        <v>705</v>
      </c>
      <c r="F2500" s="216"/>
      <c r="G2500" s="216" t="s">
        <v>87</v>
      </c>
      <c r="H2500" s="217" t="n">
        <v>2</v>
      </c>
      <c r="I2500" s="218" t="n">
        <v>2.07</v>
      </c>
      <c r="J2500" s="218" t="n">
        <v>4.14</v>
      </c>
    </row>
    <row r="2501" customFormat="false" ht="39" hidden="false" customHeight="true" outlineLevel="0" collapsed="false">
      <c r="A2501" s="216" t="s">
        <v>661</v>
      </c>
      <c r="B2501" s="216" t="s">
        <v>1829</v>
      </c>
      <c r="C2501" s="216" t="s">
        <v>70</v>
      </c>
      <c r="D2501" s="216" t="s">
        <v>1830</v>
      </c>
      <c r="E2501" s="216" t="s">
        <v>705</v>
      </c>
      <c r="F2501" s="216"/>
      <c r="G2501" s="216" t="s">
        <v>87</v>
      </c>
      <c r="H2501" s="217" t="n">
        <v>0.05</v>
      </c>
      <c r="I2501" s="218" t="n">
        <v>22.23</v>
      </c>
      <c r="J2501" s="218" t="n">
        <v>1.11</v>
      </c>
    </row>
    <row r="2502" customFormat="false" ht="25.5" hidden="false" customHeight="true" outlineLevel="0" collapsed="false">
      <c r="A2502" s="216" t="s">
        <v>661</v>
      </c>
      <c r="B2502" s="216" t="s">
        <v>1842</v>
      </c>
      <c r="C2502" s="216" t="s">
        <v>70</v>
      </c>
      <c r="D2502" s="216" t="s">
        <v>1843</v>
      </c>
      <c r="E2502" s="216" t="s">
        <v>705</v>
      </c>
      <c r="F2502" s="216"/>
      <c r="G2502" s="216" t="s">
        <v>87</v>
      </c>
      <c r="H2502" s="217" t="n">
        <v>1</v>
      </c>
      <c r="I2502" s="218" t="n">
        <v>3.71</v>
      </c>
      <c r="J2502" s="218" t="n">
        <v>3.71</v>
      </c>
    </row>
    <row r="2503" customFormat="false" ht="13.5" hidden="false" customHeight="true" outlineLevel="0" collapsed="false">
      <c r="A2503" s="36"/>
      <c r="B2503" s="36"/>
      <c r="C2503" s="36"/>
      <c r="D2503" s="36"/>
      <c r="E2503" s="219" t="s">
        <v>676</v>
      </c>
      <c r="F2503" s="220" t="n">
        <v>1.44</v>
      </c>
      <c r="G2503" s="219" t="s">
        <v>677</v>
      </c>
      <c r="H2503" s="220" t="n">
        <v>0</v>
      </c>
      <c r="I2503" s="219" t="s">
        <v>678</v>
      </c>
      <c r="J2503" s="220" t="n">
        <v>1.44</v>
      </c>
    </row>
    <row r="2504" customFormat="false" ht="13.5" hidden="false" customHeight="true" outlineLevel="0" collapsed="false">
      <c r="A2504" s="36"/>
      <c r="B2504" s="36"/>
      <c r="C2504" s="36"/>
      <c r="D2504" s="36"/>
      <c r="E2504" s="219" t="s">
        <v>679</v>
      </c>
      <c r="F2504" s="220" t="n">
        <v>2.46</v>
      </c>
      <c r="G2504" s="36"/>
      <c r="H2504" s="219" t="s">
        <v>680</v>
      </c>
      <c r="I2504" s="219"/>
      <c r="J2504" s="220" t="n">
        <v>13.23</v>
      </c>
    </row>
    <row r="2505" customFormat="false" ht="49.5" hidden="false" customHeight="true" outlineLevel="0" collapsed="false">
      <c r="A2505" s="38"/>
      <c r="B2505" s="38"/>
      <c r="C2505" s="38"/>
      <c r="D2505" s="38"/>
      <c r="E2505" s="38"/>
      <c r="F2505" s="38"/>
      <c r="G2505" s="221" t="s">
        <v>681</v>
      </c>
      <c r="H2505" s="222" t="s">
        <v>1501</v>
      </c>
      <c r="I2505" s="221" t="s">
        <v>683</v>
      </c>
      <c r="J2505" s="223" t="n">
        <v>529.2</v>
      </c>
    </row>
    <row r="2506" customFormat="false" ht="0.75" hidden="false" customHeight="true" outlineLevel="0" collapsed="false">
      <c r="A2506" s="224"/>
      <c r="B2506" s="224"/>
      <c r="C2506" s="224"/>
      <c r="D2506" s="224"/>
      <c r="E2506" s="224"/>
      <c r="F2506" s="224"/>
      <c r="G2506" s="224"/>
      <c r="H2506" s="224"/>
      <c r="I2506" s="224"/>
      <c r="J2506" s="224"/>
    </row>
    <row r="2507" customFormat="false" ht="18" hidden="false" customHeight="true" outlineLevel="0" collapsed="false">
      <c r="A2507" s="207" t="s">
        <v>351</v>
      </c>
      <c r="B2507" s="207" t="s">
        <v>647</v>
      </c>
      <c r="C2507" s="207" t="s">
        <v>648</v>
      </c>
      <c r="D2507" s="207" t="s">
        <v>649</v>
      </c>
      <c r="E2507" s="207" t="s">
        <v>650</v>
      </c>
      <c r="F2507" s="207"/>
      <c r="G2507" s="207" t="s">
        <v>651</v>
      </c>
      <c r="H2507" s="207" t="s">
        <v>652</v>
      </c>
      <c r="I2507" s="207" t="s">
        <v>653</v>
      </c>
      <c r="J2507" s="207" t="s">
        <v>654</v>
      </c>
    </row>
    <row r="2508" customFormat="false" ht="51.75" hidden="false" customHeight="true" outlineLevel="0" collapsed="false">
      <c r="A2508" s="208" t="s">
        <v>655</v>
      </c>
      <c r="B2508" s="208" t="s">
        <v>1976</v>
      </c>
      <c r="C2508" s="208" t="s">
        <v>70</v>
      </c>
      <c r="D2508" s="208" t="s">
        <v>352</v>
      </c>
      <c r="E2508" s="208" t="s">
        <v>1828</v>
      </c>
      <c r="F2508" s="208"/>
      <c r="G2508" s="208" t="s">
        <v>87</v>
      </c>
      <c r="H2508" s="210" t="n">
        <v>1</v>
      </c>
      <c r="I2508" s="211" t="n">
        <v>10.06</v>
      </c>
      <c r="J2508" s="211" t="n">
        <v>10.06</v>
      </c>
    </row>
    <row r="2509" customFormat="false" ht="25.5" hidden="false" customHeight="true" outlineLevel="0" collapsed="false">
      <c r="A2509" s="212" t="s">
        <v>658</v>
      </c>
      <c r="B2509" s="212" t="s">
        <v>1651</v>
      </c>
      <c r="C2509" s="212" t="s">
        <v>70</v>
      </c>
      <c r="D2509" s="212" t="s">
        <v>1652</v>
      </c>
      <c r="E2509" s="212" t="s">
        <v>657</v>
      </c>
      <c r="F2509" s="212"/>
      <c r="G2509" s="212" t="s">
        <v>72</v>
      </c>
      <c r="H2509" s="214" t="n">
        <v>0.0343</v>
      </c>
      <c r="I2509" s="215" t="n">
        <v>21.86</v>
      </c>
      <c r="J2509" s="215" t="n">
        <v>0.74</v>
      </c>
    </row>
    <row r="2510" customFormat="false" ht="25.5" hidden="false" customHeight="true" outlineLevel="0" collapsed="false">
      <c r="A2510" s="212" t="s">
        <v>658</v>
      </c>
      <c r="B2510" s="212" t="s">
        <v>819</v>
      </c>
      <c r="C2510" s="212" t="s">
        <v>70</v>
      </c>
      <c r="D2510" s="212" t="s">
        <v>820</v>
      </c>
      <c r="E2510" s="212" t="s">
        <v>657</v>
      </c>
      <c r="F2510" s="212"/>
      <c r="G2510" s="212" t="s">
        <v>72</v>
      </c>
      <c r="H2510" s="214" t="n">
        <v>0.0343</v>
      </c>
      <c r="I2510" s="215" t="n">
        <v>31.26</v>
      </c>
      <c r="J2510" s="215" t="n">
        <v>1.07</v>
      </c>
    </row>
    <row r="2511" customFormat="false" ht="39" hidden="false" customHeight="true" outlineLevel="0" collapsed="false">
      <c r="A2511" s="216" t="s">
        <v>661</v>
      </c>
      <c r="B2511" s="216" t="s">
        <v>1829</v>
      </c>
      <c r="C2511" s="216" t="s">
        <v>70</v>
      </c>
      <c r="D2511" s="216" t="s">
        <v>1830</v>
      </c>
      <c r="E2511" s="216" t="s">
        <v>705</v>
      </c>
      <c r="F2511" s="216"/>
      <c r="G2511" s="216" t="s">
        <v>87</v>
      </c>
      <c r="H2511" s="217" t="n">
        <v>0.05</v>
      </c>
      <c r="I2511" s="218" t="n">
        <v>22.23</v>
      </c>
      <c r="J2511" s="218" t="n">
        <v>1.11</v>
      </c>
    </row>
    <row r="2512" customFormat="false" ht="25.5" hidden="false" customHeight="true" outlineLevel="0" collapsed="false">
      <c r="A2512" s="216" t="s">
        <v>661</v>
      </c>
      <c r="B2512" s="216" t="s">
        <v>1977</v>
      </c>
      <c r="C2512" s="216" t="s">
        <v>70</v>
      </c>
      <c r="D2512" s="216" t="s">
        <v>1978</v>
      </c>
      <c r="E2512" s="216" t="s">
        <v>705</v>
      </c>
      <c r="F2512" s="216"/>
      <c r="G2512" s="216" t="s">
        <v>87</v>
      </c>
      <c r="H2512" s="217" t="n">
        <v>1</v>
      </c>
      <c r="I2512" s="218" t="n">
        <v>3</v>
      </c>
      <c r="J2512" s="218" t="n">
        <v>3</v>
      </c>
    </row>
    <row r="2513" customFormat="false" ht="25.5" hidden="false" customHeight="true" outlineLevel="0" collapsed="false">
      <c r="A2513" s="216" t="s">
        <v>661</v>
      </c>
      <c r="B2513" s="216" t="s">
        <v>1840</v>
      </c>
      <c r="C2513" s="216" t="s">
        <v>70</v>
      </c>
      <c r="D2513" s="216" t="s">
        <v>1841</v>
      </c>
      <c r="E2513" s="216" t="s">
        <v>705</v>
      </c>
      <c r="F2513" s="216"/>
      <c r="G2513" s="216" t="s">
        <v>87</v>
      </c>
      <c r="H2513" s="217" t="n">
        <v>2</v>
      </c>
      <c r="I2513" s="218" t="n">
        <v>2.07</v>
      </c>
      <c r="J2513" s="218" t="n">
        <v>4.14</v>
      </c>
    </row>
    <row r="2514" customFormat="false" ht="13.5" hidden="false" customHeight="true" outlineLevel="0" collapsed="false">
      <c r="A2514" s="36"/>
      <c r="B2514" s="36"/>
      <c r="C2514" s="36"/>
      <c r="D2514" s="36"/>
      <c r="E2514" s="219" t="s">
        <v>676</v>
      </c>
      <c r="F2514" s="220" t="n">
        <v>1.44</v>
      </c>
      <c r="G2514" s="219" t="s">
        <v>677</v>
      </c>
      <c r="H2514" s="220" t="n">
        <v>0</v>
      </c>
      <c r="I2514" s="219" t="s">
        <v>678</v>
      </c>
      <c r="J2514" s="220" t="n">
        <v>1.44</v>
      </c>
    </row>
    <row r="2515" customFormat="false" ht="13.5" hidden="false" customHeight="true" outlineLevel="0" collapsed="false">
      <c r="A2515" s="36"/>
      <c r="B2515" s="36"/>
      <c r="C2515" s="36"/>
      <c r="D2515" s="36"/>
      <c r="E2515" s="219" t="s">
        <v>679</v>
      </c>
      <c r="F2515" s="220" t="n">
        <v>2.3</v>
      </c>
      <c r="G2515" s="36"/>
      <c r="H2515" s="219" t="s">
        <v>680</v>
      </c>
      <c r="I2515" s="219"/>
      <c r="J2515" s="220" t="n">
        <v>12.36</v>
      </c>
    </row>
    <row r="2516" customFormat="false" ht="49.5" hidden="false" customHeight="true" outlineLevel="0" collapsed="false">
      <c r="A2516" s="38"/>
      <c r="B2516" s="38"/>
      <c r="C2516" s="38"/>
      <c r="D2516" s="38"/>
      <c r="E2516" s="38"/>
      <c r="F2516" s="38"/>
      <c r="G2516" s="221" t="s">
        <v>681</v>
      </c>
      <c r="H2516" s="222" t="s">
        <v>1979</v>
      </c>
      <c r="I2516" s="221" t="s">
        <v>683</v>
      </c>
      <c r="J2516" s="223" t="n">
        <v>6427.2</v>
      </c>
    </row>
    <row r="2517" customFormat="false" ht="0.75" hidden="false" customHeight="true" outlineLevel="0" collapsed="false">
      <c r="A2517" s="224"/>
      <c r="B2517" s="224"/>
      <c r="C2517" s="224"/>
      <c r="D2517" s="224"/>
      <c r="E2517" s="224"/>
      <c r="F2517" s="224"/>
      <c r="G2517" s="224"/>
      <c r="H2517" s="224"/>
      <c r="I2517" s="224"/>
      <c r="J2517" s="224"/>
    </row>
    <row r="2518" customFormat="false" ht="18" hidden="false" customHeight="true" outlineLevel="0" collapsed="false">
      <c r="A2518" s="207" t="s">
        <v>353</v>
      </c>
      <c r="B2518" s="207" t="s">
        <v>647</v>
      </c>
      <c r="C2518" s="207" t="s">
        <v>648</v>
      </c>
      <c r="D2518" s="207" t="s">
        <v>649</v>
      </c>
      <c r="E2518" s="207" t="s">
        <v>650</v>
      </c>
      <c r="F2518" s="207"/>
      <c r="G2518" s="207" t="s">
        <v>651</v>
      </c>
      <c r="H2518" s="207" t="s">
        <v>652</v>
      </c>
      <c r="I2518" s="207" t="s">
        <v>653</v>
      </c>
      <c r="J2518" s="207" t="s">
        <v>654</v>
      </c>
    </row>
    <row r="2519" customFormat="false" ht="51.75" hidden="false" customHeight="true" outlineLevel="0" collapsed="false">
      <c r="A2519" s="208" t="s">
        <v>655</v>
      </c>
      <c r="B2519" s="208" t="s">
        <v>1980</v>
      </c>
      <c r="C2519" s="208" t="s">
        <v>70</v>
      </c>
      <c r="D2519" s="208" t="s">
        <v>354</v>
      </c>
      <c r="E2519" s="208" t="s">
        <v>1828</v>
      </c>
      <c r="F2519" s="208"/>
      <c r="G2519" s="208" t="s">
        <v>87</v>
      </c>
      <c r="H2519" s="210" t="n">
        <v>1</v>
      </c>
      <c r="I2519" s="211" t="n">
        <v>10.61</v>
      </c>
      <c r="J2519" s="211" t="n">
        <v>10.61</v>
      </c>
    </row>
    <row r="2520" customFormat="false" ht="25.5" hidden="false" customHeight="true" outlineLevel="0" collapsed="false">
      <c r="A2520" s="212" t="s">
        <v>658</v>
      </c>
      <c r="B2520" s="212" t="s">
        <v>819</v>
      </c>
      <c r="C2520" s="212" t="s">
        <v>70</v>
      </c>
      <c r="D2520" s="212" t="s">
        <v>820</v>
      </c>
      <c r="E2520" s="212" t="s">
        <v>657</v>
      </c>
      <c r="F2520" s="212"/>
      <c r="G2520" s="212" t="s">
        <v>72</v>
      </c>
      <c r="H2520" s="214" t="n">
        <v>0.0114</v>
      </c>
      <c r="I2520" s="215" t="n">
        <v>31.26</v>
      </c>
      <c r="J2520" s="215" t="n">
        <v>0.35</v>
      </c>
    </row>
    <row r="2521" customFormat="false" ht="25.5" hidden="false" customHeight="true" outlineLevel="0" collapsed="false">
      <c r="A2521" s="212" t="s">
        <v>658</v>
      </c>
      <c r="B2521" s="212" t="s">
        <v>1651</v>
      </c>
      <c r="C2521" s="212" t="s">
        <v>70</v>
      </c>
      <c r="D2521" s="212" t="s">
        <v>1652</v>
      </c>
      <c r="E2521" s="212" t="s">
        <v>657</v>
      </c>
      <c r="F2521" s="212"/>
      <c r="G2521" s="212" t="s">
        <v>72</v>
      </c>
      <c r="H2521" s="214" t="n">
        <v>0.0114</v>
      </c>
      <c r="I2521" s="215" t="n">
        <v>21.86</v>
      </c>
      <c r="J2521" s="215" t="n">
        <v>0.24</v>
      </c>
    </row>
    <row r="2522" customFormat="false" ht="24" hidden="false" customHeight="true" outlineLevel="0" collapsed="false">
      <c r="A2522" s="216" t="s">
        <v>661</v>
      </c>
      <c r="B2522" s="216" t="s">
        <v>1683</v>
      </c>
      <c r="C2522" s="216" t="s">
        <v>70</v>
      </c>
      <c r="D2522" s="216" t="s">
        <v>1684</v>
      </c>
      <c r="E2522" s="216" t="s">
        <v>705</v>
      </c>
      <c r="F2522" s="216"/>
      <c r="G2522" s="216" t="s">
        <v>87</v>
      </c>
      <c r="H2522" s="217" t="n">
        <v>0.0073</v>
      </c>
      <c r="I2522" s="218" t="n">
        <v>53.86</v>
      </c>
      <c r="J2522" s="218" t="n">
        <v>0.39</v>
      </c>
    </row>
    <row r="2523" customFormat="false" ht="25.5" hidden="false" customHeight="true" outlineLevel="0" collapsed="false">
      <c r="A2523" s="216" t="s">
        <v>661</v>
      </c>
      <c r="B2523" s="216" t="s">
        <v>1981</v>
      </c>
      <c r="C2523" s="216" t="s">
        <v>70</v>
      </c>
      <c r="D2523" s="216" t="s">
        <v>1982</v>
      </c>
      <c r="E2523" s="216" t="s">
        <v>705</v>
      </c>
      <c r="F2523" s="216"/>
      <c r="G2523" s="216" t="s">
        <v>87</v>
      </c>
      <c r="H2523" s="217" t="n">
        <v>1</v>
      </c>
      <c r="I2523" s="218" t="n">
        <v>8.95</v>
      </c>
      <c r="J2523" s="218" t="n">
        <v>8.95</v>
      </c>
    </row>
    <row r="2524" customFormat="false" ht="25.5" hidden="false" customHeight="true" outlineLevel="0" collapsed="false">
      <c r="A2524" s="216" t="s">
        <v>661</v>
      </c>
      <c r="B2524" s="216" t="s">
        <v>1687</v>
      </c>
      <c r="C2524" s="216" t="s">
        <v>70</v>
      </c>
      <c r="D2524" s="216" t="s">
        <v>1688</v>
      </c>
      <c r="E2524" s="216" t="s">
        <v>705</v>
      </c>
      <c r="F2524" s="216"/>
      <c r="G2524" s="216" t="s">
        <v>87</v>
      </c>
      <c r="H2524" s="217" t="n">
        <v>0.011</v>
      </c>
      <c r="I2524" s="218" t="n">
        <v>61.02</v>
      </c>
      <c r="J2524" s="218" t="n">
        <v>0.67</v>
      </c>
    </row>
    <row r="2525" customFormat="false" ht="24" hidden="false" customHeight="true" outlineLevel="0" collapsed="false">
      <c r="A2525" s="216" t="s">
        <v>661</v>
      </c>
      <c r="B2525" s="216" t="s">
        <v>1685</v>
      </c>
      <c r="C2525" s="216" t="s">
        <v>70</v>
      </c>
      <c r="D2525" s="216" t="s">
        <v>1686</v>
      </c>
      <c r="E2525" s="216" t="s">
        <v>705</v>
      </c>
      <c r="F2525" s="216"/>
      <c r="G2525" s="216" t="s">
        <v>87</v>
      </c>
      <c r="H2525" s="217" t="n">
        <v>0.008</v>
      </c>
      <c r="I2525" s="218" t="n">
        <v>1.98</v>
      </c>
      <c r="J2525" s="218" t="n">
        <v>0.01</v>
      </c>
    </row>
    <row r="2526" customFormat="false" ht="13.5" hidden="false" customHeight="true" outlineLevel="0" collapsed="false">
      <c r="A2526" s="36"/>
      <c r="B2526" s="36"/>
      <c r="C2526" s="36"/>
      <c r="D2526" s="36"/>
      <c r="E2526" s="219" t="s">
        <v>676</v>
      </c>
      <c r="F2526" s="220" t="n">
        <v>0.47</v>
      </c>
      <c r="G2526" s="219" t="s">
        <v>677</v>
      </c>
      <c r="H2526" s="220" t="n">
        <v>0</v>
      </c>
      <c r="I2526" s="219" t="s">
        <v>678</v>
      </c>
      <c r="J2526" s="220" t="n">
        <v>0.47</v>
      </c>
    </row>
    <row r="2527" customFormat="false" ht="13.5" hidden="false" customHeight="true" outlineLevel="0" collapsed="false">
      <c r="A2527" s="36"/>
      <c r="B2527" s="36"/>
      <c r="C2527" s="36"/>
      <c r="D2527" s="36"/>
      <c r="E2527" s="219" t="s">
        <v>679</v>
      </c>
      <c r="F2527" s="220" t="n">
        <v>2.42</v>
      </c>
      <c r="G2527" s="36"/>
      <c r="H2527" s="219" t="s">
        <v>680</v>
      </c>
      <c r="I2527" s="219"/>
      <c r="J2527" s="220" t="n">
        <v>13.03</v>
      </c>
    </row>
    <row r="2528" customFormat="false" ht="49.5" hidden="false" customHeight="true" outlineLevel="0" collapsed="false">
      <c r="A2528" s="38"/>
      <c r="B2528" s="38"/>
      <c r="C2528" s="38"/>
      <c r="D2528" s="38"/>
      <c r="E2528" s="38"/>
      <c r="F2528" s="38"/>
      <c r="G2528" s="221" t="s">
        <v>681</v>
      </c>
      <c r="H2528" s="222" t="s">
        <v>1481</v>
      </c>
      <c r="I2528" s="221" t="s">
        <v>683</v>
      </c>
      <c r="J2528" s="223" t="n">
        <v>1563.6</v>
      </c>
    </row>
    <row r="2529" customFormat="false" ht="0.75" hidden="false" customHeight="true" outlineLevel="0" collapsed="false">
      <c r="A2529" s="224"/>
      <c r="B2529" s="224"/>
      <c r="C2529" s="224"/>
      <c r="D2529" s="224"/>
      <c r="E2529" s="224"/>
      <c r="F2529" s="224"/>
      <c r="G2529" s="224"/>
      <c r="H2529" s="224"/>
      <c r="I2529" s="224"/>
      <c r="J2529" s="224"/>
    </row>
    <row r="2530" customFormat="false" ht="18" hidden="false" customHeight="true" outlineLevel="0" collapsed="false">
      <c r="A2530" s="207" t="s">
        <v>355</v>
      </c>
      <c r="B2530" s="207" t="s">
        <v>647</v>
      </c>
      <c r="C2530" s="207" t="s">
        <v>648</v>
      </c>
      <c r="D2530" s="207" t="s">
        <v>649</v>
      </c>
      <c r="E2530" s="207" t="s">
        <v>650</v>
      </c>
      <c r="F2530" s="207"/>
      <c r="G2530" s="207" t="s">
        <v>651</v>
      </c>
      <c r="H2530" s="207" t="s">
        <v>652</v>
      </c>
      <c r="I2530" s="207" t="s">
        <v>653</v>
      </c>
      <c r="J2530" s="207" t="s">
        <v>654</v>
      </c>
    </row>
    <row r="2531" customFormat="false" ht="39" hidden="false" customHeight="true" outlineLevel="0" collapsed="false">
      <c r="A2531" s="208" t="s">
        <v>655</v>
      </c>
      <c r="B2531" s="208" t="s">
        <v>1983</v>
      </c>
      <c r="C2531" s="208" t="s">
        <v>70</v>
      </c>
      <c r="D2531" s="208" t="s">
        <v>356</v>
      </c>
      <c r="E2531" s="208" t="s">
        <v>1828</v>
      </c>
      <c r="F2531" s="208"/>
      <c r="G2531" s="208" t="s">
        <v>92</v>
      </c>
      <c r="H2531" s="210" t="n">
        <v>1</v>
      </c>
      <c r="I2531" s="211" t="n">
        <v>13.34</v>
      </c>
      <c r="J2531" s="211" t="n">
        <v>13.34</v>
      </c>
    </row>
    <row r="2532" customFormat="false" ht="25.5" hidden="false" customHeight="true" outlineLevel="0" collapsed="false">
      <c r="A2532" s="212" t="s">
        <v>658</v>
      </c>
      <c r="B2532" s="212" t="s">
        <v>1651</v>
      </c>
      <c r="C2532" s="212" t="s">
        <v>70</v>
      </c>
      <c r="D2532" s="212" t="s">
        <v>1652</v>
      </c>
      <c r="E2532" s="212" t="s">
        <v>657</v>
      </c>
      <c r="F2532" s="212"/>
      <c r="G2532" s="212" t="s">
        <v>72</v>
      </c>
      <c r="H2532" s="214" t="n">
        <v>0.0415</v>
      </c>
      <c r="I2532" s="215" t="n">
        <v>21.86</v>
      </c>
      <c r="J2532" s="215" t="n">
        <v>0.9</v>
      </c>
    </row>
    <row r="2533" customFormat="false" ht="25.5" hidden="false" customHeight="true" outlineLevel="0" collapsed="false">
      <c r="A2533" s="212" t="s">
        <v>658</v>
      </c>
      <c r="B2533" s="212" t="s">
        <v>819</v>
      </c>
      <c r="C2533" s="212" t="s">
        <v>70</v>
      </c>
      <c r="D2533" s="212" t="s">
        <v>820</v>
      </c>
      <c r="E2533" s="212" t="s">
        <v>657</v>
      </c>
      <c r="F2533" s="212"/>
      <c r="G2533" s="212" t="s">
        <v>72</v>
      </c>
      <c r="H2533" s="214" t="n">
        <v>0.0415</v>
      </c>
      <c r="I2533" s="215" t="n">
        <v>31.26</v>
      </c>
      <c r="J2533" s="215" t="n">
        <v>1.29</v>
      </c>
    </row>
    <row r="2534" customFormat="false" ht="24" hidden="false" customHeight="true" outlineLevel="0" collapsed="false">
      <c r="A2534" s="216" t="s">
        <v>661</v>
      </c>
      <c r="B2534" s="216" t="s">
        <v>1685</v>
      </c>
      <c r="C2534" s="216" t="s">
        <v>70</v>
      </c>
      <c r="D2534" s="216" t="s">
        <v>1686</v>
      </c>
      <c r="E2534" s="216" t="s">
        <v>705</v>
      </c>
      <c r="F2534" s="216"/>
      <c r="G2534" s="216" t="s">
        <v>87</v>
      </c>
      <c r="H2534" s="217" t="n">
        <v>0.023</v>
      </c>
      <c r="I2534" s="218" t="n">
        <v>1.98</v>
      </c>
      <c r="J2534" s="218" t="n">
        <v>0.04</v>
      </c>
    </row>
    <row r="2535" customFormat="false" ht="25.5" hidden="false" customHeight="true" outlineLevel="0" collapsed="false">
      <c r="A2535" s="216" t="s">
        <v>661</v>
      </c>
      <c r="B2535" s="216" t="s">
        <v>1984</v>
      </c>
      <c r="C2535" s="216" t="s">
        <v>70</v>
      </c>
      <c r="D2535" s="216" t="s">
        <v>1985</v>
      </c>
      <c r="E2535" s="216" t="s">
        <v>705</v>
      </c>
      <c r="F2535" s="216"/>
      <c r="G2535" s="216" t="s">
        <v>92</v>
      </c>
      <c r="H2535" s="217" t="n">
        <v>1.0549</v>
      </c>
      <c r="I2535" s="218" t="n">
        <v>10.54</v>
      </c>
      <c r="J2535" s="218" t="n">
        <v>11.11</v>
      </c>
    </row>
    <row r="2536" customFormat="false" ht="13.5" hidden="false" customHeight="true" outlineLevel="0" collapsed="false">
      <c r="A2536" s="36"/>
      <c r="B2536" s="36"/>
      <c r="C2536" s="36"/>
      <c r="D2536" s="36"/>
      <c r="E2536" s="219" t="s">
        <v>676</v>
      </c>
      <c r="F2536" s="220" t="n">
        <v>1.75</v>
      </c>
      <c r="G2536" s="219" t="s">
        <v>677</v>
      </c>
      <c r="H2536" s="220" t="n">
        <v>0</v>
      </c>
      <c r="I2536" s="219" t="s">
        <v>678</v>
      </c>
      <c r="J2536" s="220" t="n">
        <v>1.75</v>
      </c>
    </row>
    <row r="2537" customFormat="false" ht="13.5" hidden="false" customHeight="true" outlineLevel="0" collapsed="false">
      <c r="A2537" s="36"/>
      <c r="B2537" s="36"/>
      <c r="C2537" s="36"/>
      <c r="D2537" s="36"/>
      <c r="E2537" s="219" t="s">
        <v>679</v>
      </c>
      <c r="F2537" s="220" t="n">
        <v>3.05</v>
      </c>
      <c r="G2537" s="36"/>
      <c r="H2537" s="219" t="s">
        <v>680</v>
      </c>
      <c r="I2537" s="219"/>
      <c r="J2537" s="220" t="n">
        <v>16.39</v>
      </c>
    </row>
    <row r="2538" customFormat="false" ht="49.5" hidden="false" customHeight="true" outlineLevel="0" collapsed="false">
      <c r="A2538" s="38"/>
      <c r="B2538" s="38"/>
      <c r="C2538" s="38"/>
      <c r="D2538" s="38"/>
      <c r="E2538" s="38"/>
      <c r="F2538" s="38"/>
      <c r="G2538" s="221" t="s">
        <v>681</v>
      </c>
      <c r="H2538" s="222" t="s">
        <v>1986</v>
      </c>
      <c r="I2538" s="221" t="s">
        <v>683</v>
      </c>
      <c r="J2538" s="223" t="n">
        <v>13341.46</v>
      </c>
    </row>
    <row r="2539" customFormat="false" ht="0.75" hidden="false" customHeight="true" outlineLevel="0" collapsed="false">
      <c r="A2539" s="224"/>
      <c r="B2539" s="224"/>
      <c r="C2539" s="224"/>
      <c r="D2539" s="224"/>
      <c r="E2539" s="224"/>
      <c r="F2539" s="224"/>
      <c r="G2539" s="224"/>
      <c r="H2539" s="224"/>
      <c r="I2539" s="224"/>
      <c r="J2539" s="224"/>
    </row>
    <row r="2540" customFormat="false" ht="18" hidden="false" customHeight="true" outlineLevel="0" collapsed="false">
      <c r="A2540" s="207" t="s">
        <v>357</v>
      </c>
      <c r="B2540" s="207" t="s">
        <v>647</v>
      </c>
      <c r="C2540" s="207" t="s">
        <v>648</v>
      </c>
      <c r="D2540" s="207" t="s">
        <v>649</v>
      </c>
      <c r="E2540" s="207" t="s">
        <v>650</v>
      </c>
      <c r="F2540" s="207"/>
      <c r="G2540" s="207" t="s">
        <v>651</v>
      </c>
      <c r="H2540" s="207" t="s">
        <v>652</v>
      </c>
      <c r="I2540" s="207" t="s">
        <v>653</v>
      </c>
      <c r="J2540" s="207" t="s">
        <v>654</v>
      </c>
    </row>
    <row r="2541" customFormat="false" ht="39" hidden="false" customHeight="true" outlineLevel="0" collapsed="false">
      <c r="A2541" s="208" t="s">
        <v>655</v>
      </c>
      <c r="B2541" s="208" t="s">
        <v>1987</v>
      </c>
      <c r="C2541" s="208" t="s">
        <v>70</v>
      </c>
      <c r="D2541" s="208" t="s">
        <v>358</v>
      </c>
      <c r="E2541" s="208" t="s">
        <v>1828</v>
      </c>
      <c r="F2541" s="208"/>
      <c r="G2541" s="208" t="s">
        <v>87</v>
      </c>
      <c r="H2541" s="210" t="n">
        <v>1</v>
      </c>
      <c r="I2541" s="211" t="n">
        <v>17.64</v>
      </c>
      <c r="J2541" s="211" t="n">
        <v>17.64</v>
      </c>
    </row>
    <row r="2542" customFormat="false" ht="25.5" hidden="false" customHeight="true" outlineLevel="0" collapsed="false">
      <c r="A2542" s="212" t="s">
        <v>658</v>
      </c>
      <c r="B2542" s="212" t="s">
        <v>819</v>
      </c>
      <c r="C2542" s="212" t="s">
        <v>70</v>
      </c>
      <c r="D2542" s="212" t="s">
        <v>820</v>
      </c>
      <c r="E2542" s="212" t="s">
        <v>657</v>
      </c>
      <c r="F2542" s="212"/>
      <c r="G2542" s="212" t="s">
        <v>72</v>
      </c>
      <c r="H2542" s="214" t="n">
        <v>0.0457</v>
      </c>
      <c r="I2542" s="215" t="n">
        <v>31.26</v>
      </c>
      <c r="J2542" s="215" t="n">
        <v>1.42</v>
      </c>
    </row>
    <row r="2543" customFormat="false" ht="25.5" hidden="false" customHeight="true" outlineLevel="0" collapsed="false">
      <c r="A2543" s="212" t="s">
        <v>658</v>
      </c>
      <c r="B2543" s="212" t="s">
        <v>1651</v>
      </c>
      <c r="C2543" s="212" t="s">
        <v>70</v>
      </c>
      <c r="D2543" s="212" t="s">
        <v>1652</v>
      </c>
      <c r="E2543" s="212" t="s">
        <v>657</v>
      </c>
      <c r="F2543" s="212"/>
      <c r="G2543" s="212" t="s">
        <v>72</v>
      </c>
      <c r="H2543" s="214" t="n">
        <v>0.0457</v>
      </c>
      <c r="I2543" s="215" t="n">
        <v>21.86</v>
      </c>
      <c r="J2543" s="215" t="n">
        <v>0.99</v>
      </c>
    </row>
    <row r="2544" customFormat="false" ht="39" hidden="false" customHeight="true" outlineLevel="0" collapsed="false">
      <c r="A2544" s="216" t="s">
        <v>661</v>
      </c>
      <c r="B2544" s="216" t="s">
        <v>1829</v>
      </c>
      <c r="C2544" s="216" t="s">
        <v>70</v>
      </c>
      <c r="D2544" s="216" t="s">
        <v>1830</v>
      </c>
      <c r="E2544" s="216" t="s">
        <v>705</v>
      </c>
      <c r="F2544" s="216"/>
      <c r="G2544" s="216" t="s">
        <v>87</v>
      </c>
      <c r="H2544" s="217" t="n">
        <v>0.075</v>
      </c>
      <c r="I2544" s="218" t="n">
        <v>22.23</v>
      </c>
      <c r="J2544" s="218" t="n">
        <v>1.66</v>
      </c>
    </row>
    <row r="2545" customFormat="false" ht="25.5" hidden="false" customHeight="true" outlineLevel="0" collapsed="false">
      <c r="A2545" s="216" t="s">
        <v>661</v>
      </c>
      <c r="B2545" s="216" t="s">
        <v>1988</v>
      </c>
      <c r="C2545" s="216" t="s">
        <v>70</v>
      </c>
      <c r="D2545" s="216" t="s">
        <v>1989</v>
      </c>
      <c r="E2545" s="216" t="s">
        <v>705</v>
      </c>
      <c r="F2545" s="216"/>
      <c r="G2545" s="216" t="s">
        <v>87</v>
      </c>
      <c r="H2545" s="217" t="n">
        <v>1</v>
      </c>
      <c r="I2545" s="218" t="n">
        <v>7.36</v>
      </c>
      <c r="J2545" s="218" t="n">
        <v>7.36</v>
      </c>
    </row>
    <row r="2546" customFormat="false" ht="25.5" hidden="false" customHeight="true" outlineLevel="0" collapsed="false">
      <c r="A2546" s="216" t="s">
        <v>661</v>
      </c>
      <c r="B2546" s="216" t="s">
        <v>1840</v>
      </c>
      <c r="C2546" s="216" t="s">
        <v>70</v>
      </c>
      <c r="D2546" s="216" t="s">
        <v>1841</v>
      </c>
      <c r="E2546" s="216" t="s">
        <v>705</v>
      </c>
      <c r="F2546" s="216"/>
      <c r="G2546" s="216" t="s">
        <v>87</v>
      </c>
      <c r="H2546" s="217" t="n">
        <v>3</v>
      </c>
      <c r="I2546" s="218" t="n">
        <v>2.07</v>
      </c>
      <c r="J2546" s="218" t="n">
        <v>6.21</v>
      </c>
    </row>
    <row r="2547" customFormat="false" ht="13.5" hidden="false" customHeight="true" outlineLevel="0" collapsed="false">
      <c r="A2547" s="36"/>
      <c r="B2547" s="36"/>
      <c r="C2547" s="36"/>
      <c r="D2547" s="36"/>
      <c r="E2547" s="219" t="s">
        <v>676</v>
      </c>
      <c r="F2547" s="220" t="n">
        <v>1.93</v>
      </c>
      <c r="G2547" s="219" t="s">
        <v>677</v>
      </c>
      <c r="H2547" s="220" t="n">
        <v>0</v>
      </c>
      <c r="I2547" s="219" t="s">
        <v>678</v>
      </c>
      <c r="J2547" s="220" t="n">
        <v>1.93</v>
      </c>
    </row>
    <row r="2548" customFormat="false" ht="13.5" hidden="false" customHeight="true" outlineLevel="0" collapsed="false">
      <c r="A2548" s="36"/>
      <c r="B2548" s="36"/>
      <c r="C2548" s="36"/>
      <c r="D2548" s="36"/>
      <c r="E2548" s="219" t="s">
        <v>679</v>
      </c>
      <c r="F2548" s="220" t="n">
        <v>4.03</v>
      </c>
      <c r="G2548" s="36"/>
      <c r="H2548" s="219" t="s">
        <v>680</v>
      </c>
      <c r="I2548" s="219"/>
      <c r="J2548" s="220" t="n">
        <v>21.67</v>
      </c>
    </row>
    <row r="2549" customFormat="false" ht="49.5" hidden="false" customHeight="true" outlineLevel="0" collapsed="false">
      <c r="A2549" s="38"/>
      <c r="B2549" s="38"/>
      <c r="C2549" s="38"/>
      <c r="D2549" s="38"/>
      <c r="E2549" s="38"/>
      <c r="F2549" s="38"/>
      <c r="G2549" s="221" t="s">
        <v>681</v>
      </c>
      <c r="H2549" s="222" t="s">
        <v>1990</v>
      </c>
      <c r="I2549" s="221" t="s">
        <v>683</v>
      </c>
      <c r="J2549" s="223" t="n">
        <v>6067.6</v>
      </c>
    </row>
    <row r="2550" customFormat="false" ht="0.75" hidden="false" customHeight="true" outlineLevel="0" collapsed="false">
      <c r="A2550" s="224"/>
      <c r="B2550" s="224"/>
      <c r="C2550" s="224"/>
      <c r="D2550" s="224"/>
      <c r="E2550" s="224"/>
      <c r="F2550" s="224"/>
      <c r="G2550" s="224"/>
      <c r="H2550" s="224"/>
      <c r="I2550" s="224"/>
      <c r="J2550" s="224"/>
    </row>
    <row r="2551" customFormat="false" ht="24" hidden="false" customHeight="true" outlineLevel="0" collapsed="false">
      <c r="A2551" s="225" t="s">
        <v>1991</v>
      </c>
      <c r="B2551" s="225"/>
      <c r="C2551" s="225"/>
      <c r="D2551" s="225" t="s">
        <v>617</v>
      </c>
      <c r="E2551" s="225"/>
      <c r="F2551" s="226"/>
      <c r="G2551" s="226"/>
      <c r="H2551" s="225"/>
      <c r="I2551" s="225"/>
      <c r="J2551" s="227" t="n">
        <v>352911.31</v>
      </c>
    </row>
    <row r="2552" customFormat="false" ht="18" hidden="false" customHeight="true" outlineLevel="0" collapsed="false">
      <c r="A2552" s="207" t="s">
        <v>361</v>
      </c>
      <c r="B2552" s="207" t="s">
        <v>647</v>
      </c>
      <c r="C2552" s="207" t="s">
        <v>648</v>
      </c>
      <c r="D2552" s="207" t="s">
        <v>649</v>
      </c>
      <c r="E2552" s="207" t="s">
        <v>650</v>
      </c>
      <c r="F2552" s="207"/>
      <c r="G2552" s="207" t="s">
        <v>651</v>
      </c>
      <c r="H2552" s="207" t="s">
        <v>652</v>
      </c>
      <c r="I2552" s="207" t="s">
        <v>653</v>
      </c>
      <c r="J2552" s="207" t="s">
        <v>654</v>
      </c>
    </row>
    <row r="2553" customFormat="false" ht="39" hidden="false" customHeight="true" outlineLevel="0" collapsed="false">
      <c r="A2553" s="208" t="s">
        <v>655</v>
      </c>
      <c r="B2553" s="208" t="s">
        <v>362</v>
      </c>
      <c r="C2553" s="208" t="s">
        <v>77</v>
      </c>
      <c r="D2553" s="208" t="s">
        <v>364</v>
      </c>
      <c r="E2553" s="208" t="s">
        <v>1389</v>
      </c>
      <c r="F2553" s="208"/>
      <c r="G2553" s="208" t="s">
        <v>87</v>
      </c>
      <c r="H2553" s="210" t="n">
        <v>1</v>
      </c>
      <c r="I2553" s="211" t="n">
        <v>2064.26</v>
      </c>
      <c r="J2553" s="211" t="n">
        <v>2064.26</v>
      </c>
    </row>
    <row r="2554" customFormat="false" ht="39" hidden="false" customHeight="true" outlineLevel="0" collapsed="false">
      <c r="A2554" s="212" t="s">
        <v>658</v>
      </c>
      <c r="B2554" s="212" t="s">
        <v>1992</v>
      </c>
      <c r="C2554" s="212" t="s">
        <v>81</v>
      </c>
      <c r="D2554" s="212" t="s">
        <v>1993</v>
      </c>
      <c r="E2554" s="212" t="s">
        <v>1994</v>
      </c>
      <c r="F2554" s="212"/>
      <c r="G2554" s="212" t="s">
        <v>724</v>
      </c>
      <c r="H2554" s="214" t="n">
        <v>1</v>
      </c>
      <c r="I2554" s="215" t="n">
        <v>2014.92</v>
      </c>
      <c r="J2554" s="215" t="n">
        <v>2014.92</v>
      </c>
    </row>
    <row r="2555" customFormat="false" ht="24" hidden="false" customHeight="true" outlineLevel="0" collapsed="false">
      <c r="A2555" s="212" t="s">
        <v>658</v>
      </c>
      <c r="B2555" s="212" t="s">
        <v>807</v>
      </c>
      <c r="C2555" s="212" t="s">
        <v>70</v>
      </c>
      <c r="D2555" s="212" t="s">
        <v>808</v>
      </c>
      <c r="E2555" s="212" t="s">
        <v>657</v>
      </c>
      <c r="F2555" s="212"/>
      <c r="G2555" s="212" t="s">
        <v>72</v>
      </c>
      <c r="H2555" s="214" t="n">
        <v>0.438</v>
      </c>
      <c r="I2555" s="215" t="n">
        <v>21.37</v>
      </c>
      <c r="J2555" s="215" t="n">
        <v>9.36</v>
      </c>
    </row>
    <row r="2556" customFormat="false" ht="25.5" hidden="false" customHeight="true" outlineLevel="0" collapsed="false">
      <c r="A2556" s="212" t="s">
        <v>658</v>
      </c>
      <c r="B2556" s="212" t="s">
        <v>819</v>
      </c>
      <c r="C2556" s="212" t="s">
        <v>70</v>
      </c>
      <c r="D2556" s="212" t="s">
        <v>820</v>
      </c>
      <c r="E2556" s="212" t="s">
        <v>657</v>
      </c>
      <c r="F2556" s="212"/>
      <c r="G2556" s="212" t="s">
        <v>72</v>
      </c>
      <c r="H2556" s="214" t="n">
        <v>1.279</v>
      </c>
      <c r="I2556" s="215" t="n">
        <v>31.26</v>
      </c>
      <c r="J2556" s="215" t="n">
        <v>39.98</v>
      </c>
    </row>
    <row r="2557" customFormat="false" ht="13.5" hidden="false" customHeight="true" outlineLevel="0" collapsed="false">
      <c r="A2557" s="36"/>
      <c r="B2557" s="36"/>
      <c r="C2557" s="36"/>
      <c r="D2557" s="36"/>
      <c r="E2557" s="219" t="s">
        <v>676</v>
      </c>
      <c r="F2557" s="220" t="n">
        <v>109.84</v>
      </c>
      <c r="G2557" s="219" t="s">
        <v>677</v>
      </c>
      <c r="H2557" s="220" t="n">
        <v>0</v>
      </c>
      <c r="I2557" s="219" t="s">
        <v>678</v>
      </c>
      <c r="J2557" s="220" t="n">
        <v>109.84</v>
      </c>
    </row>
    <row r="2558" customFormat="false" ht="13.5" hidden="false" customHeight="true" outlineLevel="0" collapsed="false">
      <c r="A2558" s="36"/>
      <c r="B2558" s="36"/>
      <c r="C2558" s="36"/>
      <c r="D2558" s="36"/>
      <c r="E2558" s="219" t="s">
        <v>679</v>
      </c>
      <c r="F2558" s="220" t="n">
        <v>472.3</v>
      </c>
      <c r="G2558" s="36"/>
      <c r="H2558" s="219" t="s">
        <v>680</v>
      </c>
      <c r="I2558" s="219"/>
      <c r="J2558" s="220" t="n">
        <v>2536.56</v>
      </c>
    </row>
    <row r="2559" customFormat="false" ht="49.5" hidden="false" customHeight="true" outlineLevel="0" collapsed="false">
      <c r="A2559" s="38"/>
      <c r="B2559" s="38"/>
      <c r="C2559" s="38"/>
      <c r="D2559" s="38"/>
      <c r="E2559" s="38"/>
      <c r="F2559" s="38"/>
      <c r="G2559" s="221" t="s">
        <v>681</v>
      </c>
      <c r="H2559" s="222" t="s">
        <v>1666</v>
      </c>
      <c r="I2559" s="221" t="s">
        <v>683</v>
      </c>
      <c r="J2559" s="223" t="n">
        <v>202924.8</v>
      </c>
    </row>
    <row r="2560" customFormat="false" ht="0.75" hidden="false" customHeight="true" outlineLevel="0" collapsed="false">
      <c r="A2560" s="224"/>
      <c r="B2560" s="224"/>
      <c r="C2560" s="224"/>
      <c r="D2560" s="224"/>
      <c r="E2560" s="224"/>
      <c r="F2560" s="224"/>
      <c r="G2560" s="224"/>
      <c r="H2560" s="224"/>
      <c r="I2560" s="224"/>
      <c r="J2560" s="224"/>
    </row>
    <row r="2561" customFormat="false" ht="18" hidden="false" customHeight="true" outlineLevel="0" collapsed="false">
      <c r="A2561" s="207" t="s">
        <v>365</v>
      </c>
      <c r="B2561" s="207" t="s">
        <v>647</v>
      </c>
      <c r="C2561" s="207" t="s">
        <v>648</v>
      </c>
      <c r="D2561" s="207" t="s">
        <v>649</v>
      </c>
      <c r="E2561" s="207" t="s">
        <v>650</v>
      </c>
      <c r="F2561" s="207"/>
      <c r="G2561" s="207" t="s">
        <v>651</v>
      </c>
      <c r="H2561" s="207" t="s">
        <v>652</v>
      </c>
      <c r="I2561" s="207" t="s">
        <v>653</v>
      </c>
      <c r="J2561" s="207" t="s">
        <v>654</v>
      </c>
    </row>
    <row r="2562" customFormat="false" ht="25.5" hidden="false" customHeight="true" outlineLevel="0" collapsed="false">
      <c r="A2562" s="208" t="s">
        <v>655</v>
      </c>
      <c r="B2562" s="208" t="s">
        <v>1995</v>
      </c>
      <c r="C2562" s="208" t="s">
        <v>70</v>
      </c>
      <c r="D2562" s="208" t="s">
        <v>366</v>
      </c>
      <c r="E2562" s="208" t="s">
        <v>1671</v>
      </c>
      <c r="F2562" s="208"/>
      <c r="G2562" s="208" t="s">
        <v>87</v>
      </c>
      <c r="H2562" s="210" t="n">
        <v>1</v>
      </c>
      <c r="I2562" s="211" t="n">
        <v>40.83</v>
      </c>
      <c r="J2562" s="211" t="n">
        <v>40.83</v>
      </c>
    </row>
    <row r="2563" customFormat="false" ht="24" hidden="false" customHeight="true" outlineLevel="0" collapsed="false">
      <c r="A2563" s="212" t="s">
        <v>658</v>
      </c>
      <c r="B2563" s="212" t="s">
        <v>807</v>
      </c>
      <c r="C2563" s="212" t="s">
        <v>70</v>
      </c>
      <c r="D2563" s="212" t="s">
        <v>808</v>
      </c>
      <c r="E2563" s="212" t="s">
        <v>657</v>
      </c>
      <c r="F2563" s="212"/>
      <c r="G2563" s="212" t="s">
        <v>72</v>
      </c>
      <c r="H2563" s="214" t="n">
        <v>0.0484</v>
      </c>
      <c r="I2563" s="215" t="n">
        <v>21.37</v>
      </c>
      <c r="J2563" s="215" t="n">
        <v>1.03</v>
      </c>
    </row>
    <row r="2564" customFormat="false" ht="25.5" hidden="false" customHeight="true" outlineLevel="0" collapsed="false">
      <c r="A2564" s="212" t="s">
        <v>658</v>
      </c>
      <c r="B2564" s="212" t="s">
        <v>819</v>
      </c>
      <c r="C2564" s="212" t="s">
        <v>70</v>
      </c>
      <c r="D2564" s="212" t="s">
        <v>820</v>
      </c>
      <c r="E2564" s="212" t="s">
        <v>657</v>
      </c>
      <c r="F2564" s="212"/>
      <c r="G2564" s="212" t="s">
        <v>72</v>
      </c>
      <c r="H2564" s="214" t="n">
        <v>0.1536</v>
      </c>
      <c r="I2564" s="215" t="n">
        <v>31.26</v>
      </c>
      <c r="J2564" s="215" t="n">
        <v>4.8</v>
      </c>
    </row>
    <row r="2565" customFormat="false" ht="24" hidden="false" customHeight="true" outlineLevel="0" collapsed="false">
      <c r="A2565" s="216" t="s">
        <v>661</v>
      </c>
      <c r="B2565" s="216" t="s">
        <v>1996</v>
      </c>
      <c r="C2565" s="216" t="s">
        <v>70</v>
      </c>
      <c r="D2565" s="216" t="s">
        <v>1997</v>
      </c>
      <c r="E2565" s="216" t="s">
        <v>705</v>
      </c>
      <c r="F2565" s="216"/>
      <c r="G2565" s="216" t="s">
        <v>87</v>
      </c>
      <c r="H2565" s="217" t="n">
        <v>1</v>
      </c>
      <c r="I2565" s="218" t="n">
        <v>35</v>
      </c>
      <c r="J2565" s="218" t="n">
        <v>35</v>
      </c>
    </row>
    <row r="2566" customFormat="false" ht="13.5" hidden="false" customHeight="true" outlineLevel="0" collapsed="false">
      <c r="A2566" s="36"/>
      <c r="B2566" s="36"/>
      <c r="C2566" s="36"/>
      <c r="D2566" s="36"/>
      <c r="E2566" s="219" t="s">
        <v>676</v>
      </c>
      <c r="F2566" s="220" t="n">
        <v>4.71</v>
      </c>
      <c r="G2566" s="219" t="s">
        <v>677</v>
      </c>
      <c r="H2566" s="220" t="n">
        <v>0</v>
      </c>
      <c r="I2566" s="219" t="s">
        <v>678</v>
      </c>
      <c r="J2566" s="220" t="n">
        <v>4.71</v>
      </c>
    </row>
    <row r="2567" customFormat="false" ht="13.5" hidden="false" customHeight="true" outlineLevel="0" collapsed="false">
      <c r="A2567" s="36"/>
      <c r="B2567" s="36"/>
      <c r="C2567" s="36"/>
      <c r="D2567" s="36"/>
      <c r="E2567" s="219" t="s">
        <v>679</v>
      </c>
      <c r="F2567" s="220" t="n">
        <v>9.34</v>
      </c>
      <c r="G2567" s="36"/>
      <c r="H2567" s="219" t="s">
        <v>680</v>
      </c>
      <c r="I2567" s="219"/>
      <c r="J2567" s="220" t="n">
        <v>50.17</v>
      </c>
    </row>
    <row r="2568" customFormat="false" ht="49.5" hidden="false" customHeight="true" outlineLevel="0" collapsed="false">
      <c r="A2568" s="38"/>
      <c r="B2568" s="38"/>
      <c r="C2568" s="38"/>
      <c r="D2568" s="38"/>
      <c r="E2568" s="38"/>
      <c r="F2568" s="38"/>
      <c r="G2568" s="221" t="s">
        <v>681</v>
      </c>
      <c r="H2568" s="222" t="s">
        <v>1666</v>
      </c>
      <c r="I2568" s="221" t="s">
        <v>683</v>
      </c>
      <c r="J2568" s="223" t="n">
        <v>4013.6</v>
      </c>
    </row>
    <row r="2569" customFormat="false" ht="0.75" hidden="false" customHeight="true" outlineLevel="0" collapsed="false">
      <c r="A2569" s="224"/>
      <c r="B2569" s="224"/>
      <c r="C2569" s="224"/>
      <c r="D2569" s="224"/>
      <c r="E2569" s="224"/>
      <c r="F2569" s="224"/>
      <c r="G2569" s="224"/>
      <c r="H2569" s="224"/>
      <c r="I2569" s="224"/>
      <c r="J2569" s="224"/>
    </row>
    <row r="2570" customFormat="false" ht="18" hidden="false" customHeight="true" outlineLevel="0" collapsed="false">
      <c r="A2570" s="207" t="s">
        <v>367</v>
      </c>
      <c r="B2570" s="207" t="s">
        <v>647</v>
      </c>
      <c r="C2570" s="207" t="s">
        <v>648</v>
      </c>
      <c r="D2570" s="207" t="s">
        <v>649</v>
      </c>
      <c r="E2570" s="207" t="s">
        <v>650</v>
      </c>
      <c r="F2570" s="207"/>
      <c r="G2570" s="207" t="s">
        <v>651</v>
      </c>
      <c r="H2570" s="207" t="s">
        <v>652</v>
      </c>
      <c r="I2570" s="207" t="s">
        <v>653</v>
      </c>
      <c r="J2570" s="207" t="s">
        <v>654</v>
      </c>
    </row>
    <row r="2571" customFormat="false" ht="24" hidden="false" customHeight="true" outlineLevel="0" collapsed="false">
      <c r="A2571" s="208" t="s">
        <v>655</v>
      </c>
      <c r="B2571" s="208" t="s">
        <v>1998</v>
      </c>
      <c r="C2571" s="208" t="s">
        <v>81</v>
      </c>
      <c r="D2571" s="208" t="s">
        <v>1999</v>
      </c>
      <c r="E2571" s="208" t="s">
        <v>1994</v>
      </c>
      <c r="F2571" s="208"/>
      <c r="G2571" s="208" t="s">
        <v>724</v>
      </c>
      <c r="H2571" s="210" t="n">
        <v>1</v>
      </c>
      <c r="I2571" s="211" t="n">
        <v>33.16</v>
      </c>
      <c r="J2571" s="211" t="n">
        <v>33.16</v>
      </c>
    </row>
    <row r="2572" customFormat="false" ht="15" hidden="false" customHeight="true" outlineLevel="0" collapsed="false">
      <c r="A2572" s="207" t="s">
        <v>725</v>
      </c>
      <c r="B2572" s="207" t="s">
        <v>647</v>
      </c>
      <c r="C2572" s="207" t="s">
        <v>648</v>
      </c>
      <c r="D2572" s="207" t="s">
        <v>649</v>
      </c>
      <c r="E2572" s="207" t="s">
        <v>650</v>
      </c>
      <c r="F2572" s="207"/>
      <c r="G2572" s="207" t="s">
        <v>651</v>
      </c>
      <c r="H2572" s="207" t="s">
        <v>652</v>
      </c>
      <c r="I2572" s="207" t="s">
        <v>653</v>
      </c>
      <c r="J2572" s="207" t="s">
        <v>654</v>
      </c>
    </row>
    <row r="2573" customFormat="false" ht="25.5" hidden="false" customHeight="true" outlineLevel="0" collapsed="false">
      <c r="A2573" s="216" t="s">
        <v>661</v>
      </c>
      <c r="B2573" s="216" t="s">
        <v>2000</v>
      </c>
      <c r="C2573" s="216" t="s">
        <v>81</v>
      </c>
      <c r="D2573" s="216" t="s">
        <v>2001</v>
      </c>
      <c r="E2573" s="216" t="s">
        <v>705</v>
      </c>
      <c r="F2573" s="216"/>
      <c r="G2573" s="216" t="s">
        <v>724</v>
      </c>
      <c r="H2573" s="217" t="n">
        <v>1</v>
      </c>
      <c r="I2573" s="228" t="s">
        <v>2002</v>
      </c>
      <c r="J2573" s="229" t="s">
        <v>2002</v>
      </c>
    </row>
    <row r="2574" customFormat="false" ht="24" hidden="false" customHeight="true" outlineLevel="0" collapsed="false">
      <c r="A2574" s="212" t="s">
        <v>655</v>
      </c>
      <c r="B2574" s="212" t="s">
        <v>1573</v>
      </c>
      <c r="C2574" s="212" t="s">
        <v>81</v>
      </c>
      <c r="D2574" s="212" t="s">
        <v>1574</v>
      </c>
      <c r="E2574" s="212" t="s">
        <v>732</v>
      </c>
      <c r="F2574" s="212"/>
      <c r="G2574" s="212" t="s">
        <v>724</v>
      </c>
      <c r="H2574" s="214" t="n">
        <v>0.4</v>
      </c>
      <c r="I2574" s="230" t="s">
        <v>1575</v>
      </c>
      <c r="J2574" s="231" t="s">
        <v>1783</v>
      </c>
    </row>
    <row r="2575" customFormat="false" ht="25.5" hidden="false" customHeight="true" outlineLevel="0" collapsed="false">
      <c r="A2575" s="216" t="s">
        <v>661</v>
      </c>
      <c r="B2575" s="216" t="s">
        <v>2003</v>
      </c>
      <c r="C2575" s="216" t="s">
        <v>81</v>
      </c>
      <c r="D2575" s="216" t="s">
        <v>2004</v>
      </c>
      <c r="E2575" s="216" t="s">
        <v>705</v>
      </c>
      <c r="F2575" s="216"/>
      <c r="G2575" s="216" t="s">
        <v>724</v>
      </c>
      <c r="H2575" s="217" t="n">
        <v>1</v>
      </c>
      <c r="I2575" s="228" t="s">
        <v>2005</v>
      </c>
      <c r="J2575" s="229" t="s">
        <v>2005</v>
      </c>
    </row>
    <row r="2576" customFormat="false" ht="24" hidden="false" customHeight="true" outlineLevel="0" collapsed="false">
      <c r="A2576" s="216" t="s">
        <v>661</v>
      </c>
      <c r="B2576" s="216" t="s">
        <v>1570</v>
      </c>
      <c r="C2576" s="216" t="s">
        <v>81</v>
      </c>
      <c r="D2576" s="216" t="s">
        <v>1571</v>
      </c>
      <c r="E2576" s="216" t="s">
        <v>673</v>
      </c>
      <c r="F2576" s="216"/>
      <c r="G2576" s="216" t="s">
        <v>712</v>
      </c>
      <c r="H2576" s="217" t="n">
        <v>0.4</v>
      </c>
      <c r="I2576" s="228" t="s">
        <v>884</v>
      </c>
      <c r="J2576" s="229" t="s">
        <v>1441</v>
      </c>
    </row>
    <row r="2577" customFormat="false" ht="39.75" hidden="false" customHeight="true" outlineLevel="0" collapsed="false">
      <c r="A2577" s="207" t="s">
        <v>740</v>
      </c>
      <c r="B2577" s="207"/>
      <c r="C2577" s="207"/>
      <c r="D2577" s="207"/>
      <c r="E2577" s="207"/>
      <c r="F2577" s="207"/>
      <c r="G2577" s="207"/>
      <c r="H2577" s="207"/>
      <c r="I2577" s="207"/>
      <c r="J2577" s="207"/>
    </row>
    <row r="2578" customFormat="false" ht="15" hidden="false" customHeight="true" outlineLevel="0" collapsed="false">
      <c r="A2578" s="207" t="s">
        <v>725</v>
      </c>
      <c r="B2578" s="207" t="s">
        <v>647</v>
      </c>
      <c r="C2578" s="207" t="s">
        <v>648</v>
      </c>
      <c r="D2578" s="207" t="s">
        <v>649</v>
      </c>
      <c r="E2578" s="207" t="s">
        <v>650</v>
      </c>
      <c r="F2578" s="207"/>
      <c r="G2578" s="207" t="s">
        <v>651</v>
      </c>
      <c r="H2578" s="207" t="s">
        <v>652</v>
      </c>
      <c r="I2578" s="207" t="s">
        <v>653</v>
      </c>
      <c r="J2578" s="207" t="s">
        <v>654</v>
      </c>
    </row>
    <row r="2579" customFormat="false" ht="25.5" hidden="false" customHeight="true" outlineLevel="0" collapsed="false">
      <c r="A2579" s="216" t="s">
        <v>661</v>
      </c>
      <c r="B2579" s="216" t="s">
        <v>2000</v>
      </c>
      <c r="C2579" s="216" t="s">
        <v>81</v>
      </c>
      <c r="D2579" s="216" t="s">
        <v>2001</v>
      </c>
      <c r="E2579" s="216" t="s">
        <v>705</v>
      </c>
      <c r="F2579" s="216"/>
      <c r="G2579" s="216" t="s">
        <v>724</v>
      </c>
      <c r="H2579" s="217" t="n">
        <v>1</v>
      </c>
      <c r="I2579" s="228" t="s">
        <v>2002</v>
      </c>
      <c r="J2579" s="229" t="s">
        <v>2002</v>
      </c>
    </row>
    <row r="2580" customFormat="false" ht="24" hidden="false" customHeight="true" outlineLevel="0" collapsed="false">
      <c r="A2580" s="216" t="s">
        <v>661</v>
      </c>
      <c r="B2580" s="216" t="s">
        <v>784</v>
      </c>
      <c r="C2580" s="216" t="s">
        <v>81</v>
      </c>
      <c r="D2580" s="216" t="s">
        <v>785</v>
      </c>
      <c r="E2580" s="216" t="s">
        <v>769</v>
      </c>
      <c r="F2580" s="216"/>
      <c r="G2580" s="216" t="s">
        <v>724</v>
      </c>
      <c r="H2580" s="217" t="n">
        <v>0.0018</v>
      </c>
      <c r="I2580" s="228" t="s">
        <v>786</v>
      </c>
      <c r="J2580" s="229" t="s">
        <v>1207</v>
      </c>
    </row>
    <row r="2581" customFormat="false" ht="24" hidden="false" customHeight="true" outlineLevel="0" collapsed="false">
      <c r="A2581" s="216" t="s">
        <v>661</v>
      </c>
      <c r="B2581" s="216" t="s">
        <v>758</v>
      </c>
      <c r="C2581" s="216" t="s">
        <v>81</v>
      </c>
      <c r="D2581" s="216" t="s">
        <v>759</v>
      </c>
      <c r="E2581" s="216" t="s">
        <v>705</v>
      </c>
      <c r="F2581" s="216"/>
      <c r="G2581" s="216" t="s">
        <v>640</v>
      </c>
      <c r="H2581" s="217" t="n">
        <v>0.00092</v>
      </c>
      <c r="I2581" s="228" t="s">
        <v>760</v>
      </c>
      <c r="J2581" s="229" t="s">
        <v>734</v>
      </c>
    </row>
    <row r="2582" customFormat="false" ht="24" hidden="false" customHeight="true" outlineLevel="0" collapsed="false">
      <c r="A2582" s="216" t="s">
        <v>661</v>
      </c>
      <c r="B2582" s="216" t="s">
        <v>1581</v>
      </c>
      <c r="C2582" s="216" t="s">
        <v>81</v>
      </c>
      <c r="D2582" s="216" t="s">
        <v>1582</v>
      </c>
      <c r="E2582" s="216" t="s">
        <v>705</v>
      </c>
      <c r="F2582" s="216"/>
      <c r="G2582" s="216" t="s">
        <v>724</v>
      </c>
      <c r="H2582" s="217" t="n">
        <v>0.00028</v>
      </c>
      <c r="I2582" s="228" t="s">
        <v>1583</v>
      </c>
      <c r="J2582" s="229" t="s">
        <v>744</v>
      </c>
    </row>
    <row r="2583" customFormat="false" ht="24" hidden="false" customHeight="true" outlineLevel="0" collapsed="false">
      <c r="A2583" s="216" t="s">
        <v>661</v>
      </c>
      <c r="B2583" s="216" t="s">
        <v>764</v>
      </c>
      <c r="C2583" s="216" t="s">
        <v>81</v>
      </c>
      <c r="D2583" s="216" t="s">
        <v>765</v>
      </c>
      <c r="E2583" s="216" t="s">
        <v>705</v>
      </c>
      <c r="F2583" s="216"/>
      <c r="G2583" s="216" t="s">
        <v>724</v>
      </c>
      <c r="H2583" s="217" t="n">
        <v>0.0018</v>
      </c>
      <c r="I2583" s="228" t="s">
        <v>766</v>
      </c>
      <c r="J2583" s="229" t="s">
        <v>744</v>
      </c>
    </row>
    <row r="2584" customFormat="false" ht="24" hidden="false" customHeight="true" outlineLevel="0" collapsed="false">
      <c r="A2584" s="216" t="s">
        <v>661</v>
      </c>
      <c r="B2584" s="216" t="s">
        <v>761</v>
      </c>
      <c r="C2584" s="216" t="s">
        <v>81</v>
      </c>
      <c r="D2584" s="216" t="s">
        <v>762</v>
      </c>
      <c r="E2584" s="216" t="s">
        <v>705</v>
      </c>
      <c r="F2584" s="216"/>
      <c r="G2584" s="216" t="s">
        <v>724</v>
      </c>
      <c r="H2584" s="217" t="n">
        <v>0.04072</v>
      </c>
      <c r="I2584" s="228" t="s">
        <v>763</v>
      </c>
      <c r="J2584" s="229" t="s">
        <v>1638</v>
      </c>
    </row>
    <row r="2585" customFormat="false" ht="24" hidden="false" customHeight="true" outlineLevel="0" collapsed="false">
      <c r="A2585" s="216" t="s">
        <v>661</v>
      </c>
      <c r="B2585" s="216" t="s">
        <v>1585</v>
      </c>
      <c r="C2585" s="216" t="s">
        <v>81</v>
      </c>
      <c r="D2585" s="216" t="s">
        <v>1586</v>
      </c>
      <c r="E2585" s="216" t="s">
        <v>705</v>
      </c>
      <c r="F2585" s="216"/>
      <c r="G2585" s="216" t="s">
        <v>724</v>
      </c>
      <c r="H2585" s="217" t="n">
        <v>0.00016</v>
      </c>
      <c r="I2585" s="228" t="s">
        <v>1587</v>
      </c>
      <c r="J2585" s="229" t="s">
        <v>744</v>
      </c>
    </row>
    <row r="2586" customFormat="false" ht="24" hidden="false" customHeight="true" outlineLevel="0" collapsed="false">
      <c r="A2586" s="216" t="s">
        <v>661</v>
      </c>
      <c r="B2586" s="216" t="s">
        <v>1588</v>
      </c>
      <c r="C2586" s="216" t="s">
        <v>81</v>
      </c>
      <c r="D2586" s="216" t="s">
        <v>1589</v>
      </c>
      <c r="E2586" s="216" t="s">
        <v>705</v>
      </c>
      <c r="F2586" s="216"/>
      <c r="G2586" s="216" t="s">
        <v>724</v>
      </c>
      <c r="H2586" s="217" t="n">
        <v>0.00044</v>
      </c>
      <c r="I2586" s="228" t="s">
        <v>1590</v>
      </c>
      <c r="J2586" s="229" t="s">
        <v>734</v>
      </c>
    </row>
    <row r="2587" customFormat="false" ht="24" hidden="false" customHeight="true" outlineLevel="0" collapsed="false">
      <c r="A2587" s="216" t="s">
        <v>661</v>
      </c>
      <c r="B2587" s="216" t="s">
        <v>1591</v>
      </c>
      <c r="C2587" s="216" t="s">
        <v>81</v>
      </c>
      <c r="D2587" s="216" t="s">
        <v>1592</v>
      </c>
      <c r="E2587" s="216" t="s">
        <v>705</v>
      </c>
      <c r="F2587" s="216"/>
      <c r="G2587" s="216" t="s">
        <v>724</v>
      </c>
      <c r="H2587" s="217" t="n">
        <v>4E-005</v>
      </c>
      <c r="I2587" s="228" t="s">
        <v>1593</v>
      </c>
      <c r="J2587" s="229" t="s">
        <v>744</v>
      </c>
    </row>
    <row r="2588" customFormat="false" ht="24" hidden="false" customHeight="true" outlineLevel="0" collapsed="false">
      <c r="A2588" s="216" t="s">
        <v>661</v>
      </c>
      <c r="B2588" s="216" t="s">
        <v>778</v>
      </c>
      <c r="C2588" s="216" t="s">
        <v>81</v>
      </c>
      <c r="D2588" s="216" t="s">
        <v>779</v>
      </c>
      <c r="E2588" s="216" t="s">
        <v>705</v>
      </c>
      <c r="F2588" s="216"/>
      <c r="G2588" s="216" t="s">
        <v>724</v>
      </c>
      <c r="H2588" s="217" t="n">
        <v>0.0006</v>
      </c>
      <c r="I2588" s="228" t="s">
        <v>780</v>
      </c>
      <c r="J2588" s="229" t="s">
        <v>1153</v>
      </c>
    </row>
    <row r="2589" customFormat="false" ht="25.5" hidden="false" customHeight="true" outlineLevel="0" collapsed="false">
      <c r="A2589" s="216" t="s">
        <v>661</v>
      </c>
      <c r="B2589" s="216" t="s">
        <v>781</v>
      </c>
      <c r="C2589" s="216" t="s">
        <v>81</v>
      </c>
      <c r="D2589" s="216" t="s">
        <v>782</v>
      </c>
      <c r="E2589" s="216" t="s">
        <v>705</v>
      </c>
      <c r="F2589" s="216"/>
      <c r="G2589" s="216" t="s">
        <v>724</v>
      </c>
      <c r="H2589" s="217" t="n">
        <v>8E-005</v>
      </c>
      <c r="I2589" s="228" t="s">
        <v>783</v>
      </c>
      <c r="J2589" s="229" t="s">
        <v>744</v>
      </c>
    </row>
    <row r="2590" customFormat="false" ht="25.5" hidden="false" customHeight="true" outlineLevel="0" collapsed="false">
      <c r="A2590" s="216" t="s">
        <v>661</v>
      </c>
      <c r="B2590" s="216" t="s">
        <v>741</v>
      </c>
      <c r="C2590" s="216" t="s">
        <v>81</v>
      </c>
      <c r="D2590" s="216" t="s">
        <v>742</v>
      </c>
      <c r="E2590" s="216" t="s">
        <v>705</v>
      </c>
      <c r="F2590" s="216"/>
      <c r="G2590" s="216" t="s">
        <v>724</v>
      </c>
      <c r="H2590" s="217" t="n">
        <v>0.00024</v>
      </c>
      <c r="I2590" s="228" t="s">
        <v>743</v>
      </c>
      <c r="J2590" s="229" t="s">
        <v>744</v>
      </c>
    </row>
    <row r="2591" customFormat="false" ht="24" hidden="false" customHeight="true" outlineLevel="0" collapsed="false">
      <c r="A2591" s="216" t="s">
        <v>661</v>
      </c>
      <c r="B2591" s="216" t="s">
        <v>1594</v>
      </c>
      <c r="C2591" s="216" t="s">
        <v>81</v>
      </c>
      <c r="D2591" s="216" t="s">
        <v>1595</v>
      </c>
      <c r="E2591" s="216" t="s">
        <v>705</v>
      </c>
      <c r="F2591" s="216"/>
      <c r="G2591" s="216" t="s">
        <v>724</v>
      </c>
      <c r="H2591" s="217" t="n">
        <v>4E-005</v>
      </c>
      <c r="I2591" s="228" t="s">
        <v>1596</v>
      </c>
      <c r="J2591" s="229" t="s">
        <v>744</v>
      </c>
    </row>
    <row r="2592" customFormat="false" ht="24" hidden="false" customHeight="true" outlineLevel="0" collapsed="false">
      <c r="A2592" s="216" t="s">
        <v>661</v>
      </c>
      <c r="B2592" s="216" t="s">
        <v>1597</v>
      </c>
      <c r="C2592" s="216" t="s">
        <v>81</v>
      </c>
      <c r="D2592" s="216" t="s">
        <v>1598</v>
      </c>
      <c r="E2592" s="216" t="s">
        <v>705</v>
      </c>
      <c r="F2592" s="216"/>
      <c r="G2592" s="216" t="s">
        <v>724</v>
      </c>
      <c r="H2592" s="217" t="n">
        <v>0.00016</v>
      </c>
      <c r="I2592" s="228" t="s">
        <v>1599</v>
      </c>
      <c r="J2592" s="229" t="s">
        <v>734</v>
      </c>
    </row>
    <row r="2593" customFormat="false" ht="24" hidden="false" customHeight="true" outlineLevel="0" collapsed="false">
      <c r="A2593" s="216" t="s">
        <v>661</v>
      </c>
      <c r="B2593" s="216" t="s">
        <v>774</v>
      </c>
      <c r="C2593" s="216" t="s">
        <v>81</v>
      </c>
      <c r="D2593" s="216" t="s">
        <v>775</v>
      </c>
      <c r="E2593" s="216" t="s">
        <v>769</v>
      </c>
      <c r="F2593" s="216"/>
      <c r="G2593" s="216" t="s">
        <v>776</v>
      </c>
      <c r="H2593" s="217" t="n">
        <v>0.00016</v>
      </c>
      <c r="I2593" s="228" t="s">
        <v>777</v>
      </c>
      <c r="J2593" s="229" t="s">
        <v>729</v>
      </c>
    </row>
    <row r="2594" customFormat="false" ht="24" hidden="false" customHeight="true" outlineLevel="0" collapsed="false">
      <c r="A2594" s="216" t="s">
        <v>661</v>
      </c>
      <c r="B2594" s="216" t="s">
        <v>787</v>
      </c>
      <c r="C2594" s="216" t="s">
        <v>81</v>
      </c>
      <c r="D2594" s="216" t="s">
        <v>788</v>
      </c>
      <c r="E2594" s="216" t="s">
        <v>705</v>
      </c>
      <c r="F2594" s="216"/>
      <c r="G2594" s="216" t="s">
        <v>724</v>
      </c>
      <c r="H2594" s="217" t="n">
        <v>0.0018</v>
      </c>
      <c r="I2594" s="228" t="s">
        <v>789</v>
      </c>
      <c r="J2594" s="229" t="s">
        <v>1366</v>
      </c>
    </row>
    <row r="2595" customFormat="false" ht="25.5" hidden="false" customHeight="true" outlineLevel="0" collapsed="false">
      <c r="A2595" s="216" t="s">
        <v>661</v>
      </c>
      <c r="B2595" s="216" t="s">
        <v>767</v>
      </c>
      <c r="C2595" s="216" t="s">
        <v>81</v>
      </c>
      <c r="D2595" s="216" t="s">
        <v>768</v>
      </c>
      <c r="E2595" s="216" t="s">
        <v>769</v>
      </c>
      <c r="F2595" s="216"/>
      <c r="G2595" s="216" t="s">
        <v>724</v>
      </c>
      <c r="H2595" s="217" t="n">
        <v>0.04072</v>
      </c>
      <c r="I2595" s="228" t="s">
        <v>770</v>
      </c>
      <c r="J2595" s="229" t="s">
        <v>1538</v>
      </c>
    </row>
    <row r="2596" customFormat="false" ht="24" hidden="false" customHeight="true" outlineLevel="0" collapsed="false">
      <c r="A2596" s="216" t="s">
        <v>661</v>
      </c>
      <c r="B2596" s="216" t="s">
        <v>796</v>
      </c>
      <c r="C2596" s="216" t="s">
        <v>81</v>
      </c>
      <c r="D2596" s="216" t="s">
        <v>797</v>
      </c>
      <c r="E2596" s="216" t="s">
        <v>705</v>
      </c>
      <c r="F2596" s="216"/>
      <c r="G2596" s="216" t="s">
        <v>724</v>
      </c>
      <c r="H2596" s="217" t="n">
        <v>0.00072</v>
      </c>
      <c r="I2596" s="228" t="s">
        <v>798</v>
      </c>
      <c r="J2596" s="229" t="s">
        <v>734</v>
      </c>
    </row>
    <row r="2597" customFormat="false" ht="24" hidden="false" customHeight="true" outlineLevel="0" collapsed="false">
      <c r="A2597" s="216" t="s">
        <v>661</v>
      </c>
      <c r="B2597" s="216" t="s">
        <v>1602</v>
      </c>
      <c r="C2597" s="216" t="s">
        <v>81</v>
      </c>
      <c r="D2597" s="216" t="s">
        <v>1603</v>
      </c>
      <c r="E2597" s="216" t="s">
        <v>705</v>
      </c>
      <c r="F2597" s="216"/>
      <c r="G2597" s="216" t="s">
        <v>724</v>
      </c>
      <c r="H2597" s="217" t="n">
        <v>0.00024</v>
      </c>
      <c r="I2597" s="228" t="s">
        <v>1604</v>
      </c>
      <c r="J2597" s="229" t="s">
        <v>734</v>
      </c>
    </row>
    <row r="2598" customFormat="false" ht="25.5" hidden="false" customHeight="true" outlineLevel="0" collapsed="false">
      <c r="A2598" s="216" t="s">
        <v>661</v>
      </c>
      <c r="B2598" s="216" t="s">
        <v>751</v>
      </c>
      <c r="C2598" s="216" t="s">
        <v>81</v>
      </c>
      <c r="D2598" s="216" t="s">
        <v>752</v>
      </c>
      <c r="E2598" s="216" t="s">
        <v>705</v>
      </c>
      <c r="F2598" s="216"/>
      <c r="G2598" s="216" t="s">
        <v>640</v>
      </c>
      <c r="H2598" s="217" t="n">
        <v>0.00032</v>
      </c>
      <c r="I2598" s="228" t="s">
        <v>753</v>
      </c>
      <c r="J2598" s="229" t="s">
        <v>1207</v>
      </c>
    </row>
    <row r="2599" customFormat="false" ht="24" hidden="false" customHeight="true" outlineLevel="0" collapsed="false">
      <c r="A2599" s="216" t="s">
        <v>661</v>
      </c>
      <c r="B2599" s="216" t="s">
        <v>754</v>
      </c>
      <c r="C2599" s="216" t="s">
        <v>81</v>
      </c>
      <c r="D2599" s="216" t="s">
        <v>755</v>
      </c>
      <c r="E2599" s="216" t="s">
        <v>705</v>
      </c>
      <c r="F2599" s="216"/>
      <c r="G2599" s="216" t="s">
        <v>756</v>
      </c>
      <c r="H2599" s="217" t="n">
        <v>0.00032</v>
      </c>
      <c r="I2599" s="228" t="s">
        <v>757</v>
      </c>
      <c r="J2599" s="229" t="s">
        <v>744</v>
      </c>
    </row>
    <row r="2600" customFormat="false" ht="24" hidden="false" customHeight="true" outlineLevel="0" collapsed="false">
      <c r="A2600" s="216" t="s">
        <v>661</v>
      </c>
      <c r="B2600" s="216" t="s">
        <v>790</v>
      </c>
      <c r="C2600" s="216" t="s">
        <v>81</v>
      </c>
      <c r="D2600" s="216" t="s">
        <v>791</v>
      </c>
      <c r="E2600" s="216" t="s">
        <v>705</v>
      </c>
      <c r="F2600" s="216"/>
      <c r="G2600" s="216" t="s">
        <v>724</v>
      </c>
      <c r="H2600" s="217" t="n">
        <v>0.02616</v>
      </c>
      <c r="I2600" s="228" t="s">
        <v>792</v>
      </c>
      <c r="J2600" s="229" t="s">
        <v>1153</v>
      </c>
    </row>
    <row r="2601" customFormat="false" ht="25.5" hidden="false" customHeight="true" outlineLevel="0" collapsed="false">
      <c r="A2601" s="216" t="s">
        <v>661</v>
      </c>
      <c r="B2601" s="216" t="s">
        <v>2003</v>
      </c>
      <c r="C2601" s="216" t="s">
        <v>81</v>
      </c>
      <c r="D2601" s="216" t="s">
        <v>2004</v>
      </c>
      <c r="E2601" s="216" t="s">
        <v>705</v>
      </c>
      <c r="F2601" s="216"/>
      <c r="G2601" s="216" t="s">
        <v>724</v>
      </c>
      <c r="H2601" s="217" t="n">
        <v>1</v>
      </c>
      <c r="I2601" s="228" t="s">
        <v>2005</v>
      </c>
      <c r="J2601" s="229" t="s">
        <v>2005</v>
      </c>
    </row>
    <row r="2602" customFormat="false" ht="24" hidden="false" customHeight="true" outlineLevel="0" collapsed="false">
      <c r="A2602" s="216" t="s">
        <v>661</v>
      </c>
      <c r="B2602" s="216" t="s">
        <v>1570</v>
      </c>
      <c r="C2602" s="216" t="s">
        <v>81</v>
      </c>
      <c r="D2602" s="216" t="s">
        <v>1571</v>
      </c>
      <c r="E2602" s="216" t="s">
        <v>673</v>
      </c>
      <c r="F2602" s="216"/>
      <c r="G2602" s="216" t="s">
        <v>712</v>
      </c>
      <c r="H2602" s="217" t="n">
        <v>0.4</v>
      </c>
      <c r="I2602" s="228" t="s">
        <v>884</v>
      </c>
      <c r="J2602" s="229" t="s">
        <v>1441</v>
      </c>
    </row>
    <row r="2603" customFormat="false" ht="13.5" hidden="false" customHeight="true" outlineLevel="0" collapsed="false">
      <c r="A2603" s="36"/>
      <c r="B2603" s="36"/>
      <c r="C2603" s="36"/>
      <c r="D2603" s="36"/>
      <c r="E2603" s="219" t="s">
        <v>676</v>
      </c>
      <c r="F2603" s="220" t="n">
        <v>8.17</v>
      </c>
      <c r="G2603" s="219" t="s">
        <v>677</v>
      </c>
      <c r="H2603" s="220" t="n">
        <v>0</v>
      </c>
      <c r="I2603" s="219" t="s">
        <v>678</v>
      </c>
      <c r="J2603" s="220" t="n">
        <v>8.17</v>
      </c>
    </row>
    <row r="2604" customFormat="false" ht="13.5" hidden="false" customHeight="true" outlineLevel="0" collapsed="false">
      <c r="A2604" s="36"/>
      <c r="B2604" s="36"/>
      <c r="C2604" s="36"/>
      <c r="D2604" s="36"/>
      <c r="E2604" s="219" t="s">
        <v>679</v>
      </c>
      <c r="F2604" s="220" t="n">
        <v>7.58</v>
      </c>
      <c r="G2604" s="36"/>
      <c r="H2604" s="219" t="s">
        <v>680</v>
      </c>
      <c r="I2604" s="219"/>
      <c r="J2604" s="220" t="n">
        <v>40.74</v>
      </c>
    </row>
    <row r="2605" customFormat="false" ht="49.5" hidden="false" customHeight="true" outlineLevel="0" collapsed="false">
      <c r="A2605" s="38"/>
      <c r="B2605" s="38"/>
      <c r="C2605" s="38"/>
      <c r="D2605" s="38"/>
      <c r="E2605" s="38"/>
      <c r="F2605" s="38"/>
      <c r="G2605" s="221" t="s">
        <v>681</v>
      </c>
      <c r="H2605" s="222" t="s">
        <v>1563</v>
      </c>
      <c r="I2605" s="221" t="s">
        <v>683</v>
      </c>
      <c r="J2605" s="223" t="n">
        <v>6518.4</v>
      </c>
    </row>
    <row r="2606" customFormat="false" ht="0.75" hidden="false" customHeight="true" outlineLevel="0" collapsed="false">
      <c r="A2606" s="224"/>
      <c r="B2606" s="224"/>
      <c r="C2606" s="224"/>
      <c r="D2606" s="224"/>
      <c r="E2606" s="224"/>
      <c r="F2606" s="224"/>
      <c r="G2606" s="224"/>
      <c r="H2606" s="224"/>
      <c r="I2606" s="224"/>
      <c r="J2606" s="224"/>
    </row>
    <row r="2607" customFormat="false" ht="18" hidden="false" customHeight="true" outlineLevel="0" collapsed="false">
      <c r="A2607" s="207" t="s">
        <v>369</v>
      </c>
      <c r="B2607" s="207" t="s">
        <v>647</v>
      </c>
      <c r="C2607" s="207" t="s">
        <v>648</v>
      </c>
      <c r="D2607" s="207" t="s">
        <v>649</v>
      </c>
      <c r="E2607" s="207" t="s">
        <v>650</v>
      </c>
      <c r="F2607" s="207"/>
      <c r="G2607" s="207" t="s">
        <v>651</v>
      </c>
      <c r="H2607" s="207" t="s">
        <v>652</v>
      </c>
      <c r="I2607" s="207" t="s">
        <v>653</v>
      </c>
      <c r="J2607" s="207" t="s">
        <v>654</v>
      </c>
    </row>
    <row r="2608" customFormat="false" ht="24" hidden="false" customHeight="true" outlineLevel="0" collapsed="false">
      <c r="A2608" s="208" t="s">
        <v>655</v>
      </c>
      <c r="B2608" s="208" t="s">
        <v>2006</v>
      </c>
      <c r="C2608" s="208" t="s">
        <v>81</v>
      </c>
      <c r="D2608" s="208" t="s">
        <v>2007</v>
      </c>
      <c r="E2608" s="208" t="s">
        <v>1432</v>
      </c>
      <c r="F2608" s="208"/>
      <c r="G2608" s="208" t="s">
        <v>724</v>
      </c>
      <c r="H2608" s="210" t="n">
        <v>1</v>
      </c>
      <c r="I2608" s="211" t="n">
        <v>556.07</v>
      </c>
      <c r="J2608" s="211" t="n">
        <v>556.07</v>
      </c>
    </row>
    <row r="2609" customFormat="false" ht="15" hidden="false" customHeight="true" outlineLevel="0" collapsed="false">
      <c r="A2609" s="207" t="s">
        <v>725</v>
      </c>
      <c r="B2609" s="207" t="s">
        <v>647</v>
      </c>
      <c r="C2609" s="207" t="s">
        <v>648</v>
      </c>
      <c r="D2609" s="207" t="s">
        <v>649</v>
      </c>
      <c r="E2609" s="207" t="s">
        <v>650</v>
      </c>
      <c r="F2609" s="207"/>
      <c r="G2609" s="207" t="s">
        <v>651</v>
      </c>
      <c r="H2609" s="207" t="s">
        <v>652</v>
      </c>
      <c r="I2609" s="207" t="s">
        <v>653</v>
      </c>
      <c r="J2609" s="207" t="s">
        <v>654</v>
      </c>
    </row>
    <row r="2610" customFormat="false" ht="24" hidden="false" customHeight="true" outlineLevel="0" collapsed="false">
      <c r="A2610" s="212" t="s">
        <v>655</v>
      </c>
      <c r="B2610" s="212" t="s">
        <v>730</v>
      </c>
      <c r="C2610" s="212" t="s">
        <v>81</v>
      </c>
      <c r="D2610" s="212" t="s">
        <v>731</v>
      </c>
      <c r="E2610" s="212" t="s">
        <v>732</v>
      </c>
      <c r="F2610" s="212"/>
      <c r="G2610" s="212" t="s">
        <v>724</v>
      </c>
      <c r="H2610" s="214" t="n">
        <v>1.14</v>
      </c>
      <c r="I2610" s="230" t="s">
        <v>733</v>
      </c>
      <c r="J2610" s="231" t="s">
        <v>2008</v>
      </c>
    </row>
    <row r="2611" customFormat="false" ht="24" hidden="false" customHeight="true" outlineLevel="0" collapsed="false">
      <c r="A2611" s="212" t="s">
        <v>655</v>
      </c>
      <c r="B2611" s="212" t="s">
        <v>853</v>
      </c>
      <c r="C2611" s="212" t="s">
        <v>81</v>
      </c>
      <c r="D2611" s="212" t="s">
        <v>854</v>
      </c>
      <c r="E2611" s="212" t="s">
        <v>732</v>
      </c>
      <c r="F2611" s="212"/>
      <c r="G2611" s="212" t="s">
        <v>724</v>
      </c>
      <c r="H2611" s="214" t="n">
        <v>0.65</v>
      </c>
      <c r="I2611" s="230" t="s">
        <v>840</v>
      </c>
      <c r="J2611" s="231" t="s">
        <v>2009</v>
      </c>
    </row>
    <row r="2612" customFormat="false" ht="25.5" hidden="false" customHeight="true" outlineLevel="0" collapsed="false">
      <c r="A2612" s="216" t="s">
        <v>661</v>
      </c>
      <c r="B2612" s="216" t="s">
        <v>2010</v>
      </c>
      <c r="C2612" s="216" t="s">
        <v>81</v>
      </c>
      <c r="D2612" s="216" t="s">
        <v>2011</v>
      </c>
      <c r="E2612" s="216" t="s">
        <v>705</v>
      </c>
      <c r="F2612" s="216"/>
      <c r="G2612" s="216" t="s">
        <v>835</v>
      </c>
      <c r="H2612" s="217" t="n">
        <v>0.6</v>
      </c>
      <c r="I2612" s="228" t="s">
        <v>2012</v>
      </c>
      <c r="J2612" s="229" t="s">
        <v>2013</v>
      </c>
    </row>
    <row r="2613" customFormat="false" ht="24" hidden="false" customHeight="true" outlineLevel="0" collapsed="false">
      <c r="A2613" s="216" t="s">
        <v>661</v>
      </c>
      <c r="B2613" s="216" t="s">
        <v>2014</v>
      </c>
      <c r="C2613" s="216" t="s">
        <v>81</v>
      </c>
      <c r="D2613" s="216" t="s">
        <v>2015</v>
      </c>
      <c r="E2613" s="216" t="s">
        <v>705</v>
      </c>
      <c r="F2613" s="216"/>
      <c r="G2613" s="216" t="s">
        <v>708</v>
      </c>
      <c r="H2613" s="217" t="n">
        <v>1</v>
      </c>
      <c r="I2613" s="228" t="s">
        <v>2016</v>
      </c>
      <c r="J2613" s="229" t="s">
        <v>2016</v>
      </c>
    </row>
    <row r="2614" customFormat="false" ht="24" hidden="false" customHeight="true" outlineLevel="0" collapsed="false">
      <c r="A2614" s="216" t="s">
        <v>661</v>
      </c>
      <c r="B2614" s="216" t="s">
        <v>900</v>
      </c>
      <c r="C2614" s="216" t="s">
        <v>81</v>
      </c>
      <c r="D2614" s="216" t="s">
        <v>901</v>
      </c>
      <c r="E2614" s="216" t="s">
        <v>673</v>
      </c>
      <c r="F2614" s="216"/>
      <c r="G2614" s="216" t="s">
        <v>712</v>
      </c>
      <c r="H2614" s="217" t="n">
        <v>0.65</v>
      </c>
      <c r="I2614" s="228" t="s">
        <v>884</v>
      </c>
      <c r="J2614" s="229" t="s">
        <v>2017</v>
      </c>
    </row>
    <row r="2615" customFormat="false" ht="24" hidden="false" customHeight="true" outlineLevel="0" collapsed="false">
      <c r="A2615" s="216" t="s">
        <v>661</v>
      </c>
      <c r="B2615" s="216" t="s">
        <v>726</v>
      </c>
      <c r="C2615" s="216" t="s">
        <v>81</v>
      </c>
      <c r="D2615" s="216" t="s">
        <v>727</v>
      </c>
      <c r="E2615" s="216" t="s">
        <v>673</v>
      </c>
      <c r="F2615" s="216"/>
      <c r="G2615" s="216" t="s">
        <v>712</v>
      </c>
      <c r="H2615" s="217" t="n">
        <v>1.14</v>
      </c>
      <c r="I2615" s="228" t="s">
        <v>728</v>
      </c>
      <c r="J2615" s="229" t="s">
        <v>2018</v>
      </c>
    </row>
    <row r="2616" customFormat="false" ht="39.75" hidden="false" customHeight="true" outlineLevel="0" collapsed="false">
      <c r="A2616" s="207" t="s">
        <v>740</v>
      </c>
      <c r="B2616" s="207"/>
      <c r="C2616" s="207"/>
      <c r="D2616" s="207"/>
      <c r="E2616" s="207"/>
      <c r="F2616" s="207"/>
      <c r="G2616" s="207"/>
      <c r="H2616" s="207"/>
      <c r="I2616" s="207"/>
      <c r="J2616" s="207"/>
    </row>
    <row r="2617" customFormat="false" ht="15" hidden="false" customHeight="true" outlineLevel="0" collapsed="false">
      <c r="A2617" s="207" t="s">
        <v>725</v>
      </c>
      <c r="B2617" s="207" t="s">
        <v>647</v>
      </c>
      <c r="C2617" s="207" t="s">
        <v>648</v>
      </c>
      <c r="D2617" s="207" t="s">
        <v>649</v>
      </c>
      <c r="E2617" s="207" t="s">
        <v>650</v>
      </c>
      <c r="F2617" s="207"/>
      <c r="G2617" s="207" t="s">
        <v>651</v>
      </c>
      <c r="H2617" s="207" t="s">
        <v>652</v>
      </c>
      <c r="I2617" s="207" t="s">
        <v>653</v>
      </c>
      <c r="J2617" s="207" t="s">
        <v>654</v>
      </c>
    </row>
    <row r="2618" customFormat="false" ht="25.5" hidden="false" customHeight="true" outlineLevel="0" collapsed="false">
      <c r="A2618" s="216" t="s">
        <v>661</v>
      </c>
      <c r="B2618" s="216" t="s">
        <v>741</v>
      </c>
      <c r="C2618" s="216" t="s">
        <v>81</v>
      </c>
      <c r="D2618" s="216" t="s">
        <v>742</v>
      </c>
      <c r="E2618" s="216" t="s">
        <v>705</v>
      </c>
      <c r="F2618" s="216"/>
      <c r="G2618" s="216" t="s">
        <v>724</v>
      </c>
      <c r="H2618" s="217" t="n">
        <v>0.001074</v>
      </c>
      <c r="I2618" s="228" t="s">
        <v>743</v>
      </c>
      <c r="J2618" s="229" t="s">
        <v>734</v>
      </c>
    </row>
    <row r="2619" customFormat="false" ht="24" hidden="false" customHeight="true" outlineLevel="0" collapsed="false">
      <c r="A2619" s="216" t="s">
        <v>661</v>
      </c>
      <c r="B2619" s="216" t="s">
        <v>745</v>
      </c>
      <c r="C2619" s="216" t="s">
        <v>81</v>
      </c>
      <c r="D2619" s="216" t="s">
        <v>746</v>
      </c>
      <c r="E2619" s="216" t="s">
        <v>705</v>
      </c>
      <c r="F2619" s="216"/>
      <c r="G2619" s="216" t="s">
        <v>724</v>
      </c>
      <c r="H2619" s="217" t="n">
        <v>0.000114</v>
      </c>
      <c r="I2619" s="228" t="s">
        <v>747</v>
      </c>
      <c r="J2619" s="229" t="s">
        <v>744</v>
      </c>
    </row>
    <row r="2620" customFormat="false" ht="24" hidden="false" customHeight="true" outlineLevel="0" collapsed="false">
      <c r="A2620" s="216" t="s">
        <v>661</v>
      </c>
      <c r="B2620" s="216" t="s">
        <v>748</v>
      </c>
      <c r="C2620" s="216" t="s">
        <v>81</v>
      </c>
      <c r="D2620" s="216" t="s">
        <v>749</v>
      </c>
      <c r="E2620" s="216" t="s">
        <v>705</v>
      </c>
      <c r="F2620" s="216"/>
      <c r="G2620" s="216" t="s">
        <v>724</v>
      </c>
      <c r="H2620" s="217" t="n">
        <v>0.000228</v>
      </c>
      <c r="I2620" s="228" t="s">
        <v>750</v>
      </c>
      <c r="J2620" s="229" t="s">
        <v>744</v>
      </c>
    </row>
    <row r="2621" customFormat="false" ht="25.5" hidden="false" customHeight="true" outlineLevel="0" collapsed="false">
      <c r="A2621" s="216" t="s">
        <v>661</v>
      </c>
      <c r="B2621" s="216" t="s">
        <v>751</v>
      </c>
      <c r="C2621" s="216" t="s">
        <v>81</v>
      </c>
      <c r="D2621" s="216" t="s">
        <v>752</v>
      </c>
      <c r="E2621" s="216" t="s">
        <v>705</v>
      </c>
      <c r="F2621" s="216"/>
      <c r="G2621" s="216" t="s">
        <v>640</v>
      </c>
      <c r="H2621" s="217" t="n">
        <v>0.001432</v>
      </c>
      <c r="I2621" s="228" t="s">
        <v>753</v>
      </c>
      <c r="J2621" s="229" t="s">
        <v>1601</v>
      </c>
    </row>
    <row r="2622" customFormat="false" ht="24" hidden="false" customHeight="true" outlineLevel="0" collapsed="false">
      <c r="A2622" s="216" t="s">
        <v>661</v>
      </c>
      <c r="B2622" s="216" t="s">
        <v>754</v>
      </c>
      <c r="C2622" s="216" t="s">
        <v>81</v>
      </c>
      <c r="D2622" s="216" t="s">
        <v>755</v>
      </c>
      <c r="E2622" s="216" t="s">
        <v>705</v>
      </c>
      <c r="F2622" s="216"/>
      <c r="G2622" s="216" t="s">
        <v>756</v>
      </c>
      <c r="H2622" s="217" t="n">
        <v>0.001432</v>
      </c>
      <c r="I2622" s="228" t="s">
        <v>757</v>
      </c>
      <c r="J2622" s="229" t="s">
        <v>744</v>
      </c>
    </row>
    <row r="2623" customFormat="false" ht="24" hidden="false" customHeight="true" outlineLevel="0" collapsed="false">
      <c r="A2623" s="216" t="s">
        <v>661</v>
      </c>
      <c r="B2623" s="216" t="s">
        <v>758</v>
      </c>
      <c r="C2623" s="216" t="s">
        <v>81</v>
      </c>
      <c r="D2623" s="216" t="s">
        <v>759</v>
      </c>
      <c r="E2623" s="216" t="s">
        <v>705</v>
      </c>
      <c r="F2623" s="216"/>
      <c r="G2623" s="216" t="s">
        <v>640</v>
      </c>
      <c r="H2623" s="217" t="n">
        <v>0.004117</v>
      </c>
      <c r="I2623" s="228" t="s">
        <v>760</v>
      </c>
      <c r="J2623" s="229" t="s">
        <v>729</v>
      </c>
    </row>
    <row r="2624" customFormat="false" ht="24" hidden="false" customHeight="true" outlineLevel="0" collapsed="false">
      <c r="A2624" s="216" t="s">
        <v>661</v>
      </c>
      <c r="B2624" s="216" t="s">
        <v>761</v>
      </c>
      <c r="C2624" s="216" t="s">
        <v>81</v>
      </c>
      <c r="D2624" s="216" t="s">
        <v>762</v>
      </c>
      <c r="E2624" s="216" t="s">
        <v>705</v>
      </c>
      <c r="F2624" s="216"/>
      <c r="G2624" s="216" t="s">
        <v>724</v>
      </c>
      <c r="H2624" s="217" t="n">
        <v>0.182222</v>
      </c>
      <c r="I2624" s="228" t="s">
        <v>763</v>
      </c>
      <c r="J2624" s="229" t="s">
        <v>2019</v>
      </c>
    </row>
    <row r="2625" customFormat="false" ht="24" hidden="false" customHeight="true" outlineLevel="0" collapsed="false">
      <c r="A2625" s="216" t="s">
        <v>661</v>
      </c>
      <c r="B2625" s="216" t="s">
        <v>764</v>
      </c>
      <c r="C2625" s="216" t="s">
        <v>81</v>
      </c>
      <c r="D2625" s="216" t="s">
        <v>765</v>
      </c>
      <c r="E2625" s="216" t="s">
        <v>705</v>
      </c>
      <c r="F2625" s="216"/>
      <c r="G2625" s="216" t="s">
        <v>724</v>
      </c>
      <c r="H2625" s="217" t="n">
        <v>0.008055</v>
      </c>
      <c r="I2625" s="228" t="s">
        <v>766</v>
      </c>
      <c r="J2625" s="229" t="s">
        <v>920</v>
      </c>
    </row>
    <row r="2626" customFormat="false" ht="25.5" hidden="false" customHeight="true" outlineLevel="0" collapsed="false">
      <c r="A2626" s="216" t="s">
        <v>661</v>
      </c>
      <c r="B2626" s="216" t="s">
        <v>767</v>
      </c>
      <c r="C2626" s="216" t="s">
        <v>81</v>
      </c>
      <c r="D2626" s="216" t="s">
        <v>768</v>
      </c>
      <c r="E2626" s="216" t="s">
        <v>769</v>
      </c>
      <c r="F2626" s="216"/>
      <c r="G2626" s="216" t="s">
        <v>724</v>
      </c>
      <c r="H2626" s="217" t="n">
        <v>0.182222</v>
      </c>
      <c r="I2626" s="228" t="s">
        <v>770</v>
      </c>
      <c r="J2626" s="229" t="s">
        <v>1949</v>
      </c>
    </row>
    <row r="2627" customFormat="false" ht="24" hidden="false" customHeight="true" outlineLevel="0" collapsed="false">
      <c r="A2627" s="216" t="s">
        <v>661</v>
      </c>
      <c r="B2627" s="216" t="s">
        <v>771</v>
      </c>
      <c r="C2627" s="216" t="s">
        <v>81</v>
      </c>
      <c r="D2627" s="216" t="s">
        <v>772</v>
      </c>
      <c r="E2627" s="216" t="s">
        <v>705</v>
      </c>
      <c r="F2627" s="216"/>
      <c r="G2627" s="216" t="s">
        <v>724</v>
      </c>
      <c r="H2627" s="217" t="n">
        <v>0.000342</v>
      </c>
      <c r="I2627" s="228" t="s">
        <v>773</v>
      </c>
      <c r="J2627" s="229" t="s">
        <v>744</v>
      </c>
    </row>
    <row r="2628" customFormat="false" ht="24" hidden="false" customHeight="true" outlineLevel="0" collapsed="false">
      <c r="A2628" s="216" t="s">
        <v>661</v>
      </c>
      <c r="B2628" s="216" t="s">
        <v>774</v>
      </c>
      <c r="C2628" s="216" t="s">
        <v>81</v>
      </c>
      <c r="D2628" s="216" t="s">
        <v>775</v>
      </c>
      <c r="E2628" s="216" t="s">
        <v>769</v>
      </c>
      <c r="F2628" s="216"/>
      <c r="G2628" s="216" t="s">
        <v>776</v>
      </c>
      <c r="H2628" s="217" t="n">
        <v>0.000716</v>
      </c>
      <c r="I2628" s="228" t="s">
        <v>777</v>
      </c>
      <c r="J2628" s="229" t="s">
        <v>1248</v>
      </c>
    </row>
    <row r="2629" customFormat="false" ht="24" hidden="false" customHeight="true" outlineLevel="0" collapsed="false">
      <c r="A2629" s="216" t="s">
        <v>661</v>
      </c>
      <c r="B2629" s="216" t="s">
        <v>778</v>
      </c>
      <c r="C2629" s="216" t="s">
        <v>81</v>
      </c>
      <c r="D2629" s="216" t="s">
        <v>779</v>
      </c>
      <c r="E2629" s="216" t="s">
        <v>705</v>
      </c>
      <c r="F2629" s="216"/>
      <c r="G2629" s="216" t="s">
        <v>724</v>
      </c>
      <c r="H2629" s="217" t="n">
        <v>0.002685</v>
      </c>
      <c r="I2629" s="228" t="s">
        <v>780</v>
      </c>
      <c r="J2629" s="229" t="s">
        <v>1219</v>
      </c>
    </row>
    <row r="2630" customFormat="false" ht="25.5" hidden="false" customHeight="true" outlineLevel="0" collapsed="false">
      <c r="A2630" s="216" t="s">
        <v>661</v>
      </c>
      <c r="B2630" s="216" t="s">
        <v>781</v>
      </c>
      <c r="C2630" s="216" t="s">
        <v>81</v>
      </c>
      <c r="D2630" s="216" t="s">
        <v>782</v>
      </c>
      <c r="E2630" s="216" t="s">
        <v>705</v>
      </c>
      <c r="F2630" s="216"/>
      <c r="G2630" s="216" t="s">
        <v>724</v>
      </c>
      <c r="H2630" s="217" t="n">
        <v>0.000358</v>
      </c>
      <c r="I2630" s="228" t="s">
        <v>783</v>
      </c>
      <c r="J2630" s="229" t="s">
        <v>744</v>
      </c>
    </row>
    <row r="2631" customFormat="false" ht="24" hidden="false" customHeight="true" outlineLevel="0" collapsed="false">
      <c r="A2631" s="216" t="s">
        <v>661</v>
      </c>
      <c r="B2631" s="216" t="s">
        <v>784</v>
      </c>
      <c r="C2631" s="216" t="s">
        <v>81</v>
      </c>
      <c r="D2631" s="216" t="s">
        <v>785</v>
      </c>
      <c r="E2631" s="216" t="s">
        <v>769</v>
      </c>
      <c r="F2631" s="216"/>
      <c r="G2631" s="216" t="s">
        <v>724</v>
      </c>
      <c r="H2631" s="217" t="n">
        <v>0.008055</v>
      </c>
      <c r="I2631" s="228" t="s">
        <v>786</v>
      </c>
      <c r="J2631" s="229" t="s">
        <v>1601</v>
      </c>
    </row>
    <row r="2632" customFormat="false" ht="24" hidden="false" customHeight="true" outlineLevel="0" collapsed="false">
      <c r="A2632" s="216" t="s">
        <v>661</v>
      </c>
      <c r="B2632" s="216" t="s">
        <v>787</v>
      </c>
      <c r="C2632" s="216" t="s">
        <v>81</v>
      </c>
      <c r="D2632" s="216" t="s">
        <v>788</v>
      </c>
      <c r="E2632" s="216" t="s">
        <v>705</v>
      </c>
      <c r="F2632" s="216"/>
      <c r="G2632" s="216" t="s">
        <v>724</v>
      </c>
      <c r="H2632" s="217" t="n">
        <v>0.008055</v>
      </c>
      <c r="I2632" s="228" t="s">
        <v>789</v>
      </c>
      <c r="J2632" s="229" t="s">
        <v>2020</v>
      </c>
    </row>
    <row r="2633" customFormat="false" ht="24" hidden="false" customHeight="true" outlineLevel="0" collapsed="false">
      <c r="A2633" s="216" t="s">
        <v>661</v>
      </c>
      <c r="B2633" s="216" t="s">
        <v>790</v>
      </c>
      <c r="C2633" s="216" t="s">
        <v>81</v>
      </c>
      <c r="D2633" s="216" t="s">
        <v>791</v>
      </c>
      <c r="E2633" s="216" t="s">
        <v>705</v>
      </c>
      <c r="F2633" s="216"/>
      <c r="G2633" s="216" t="s">
        <v>724</v>
      </c>
      <c r="H2633" s="217" t="n">
        <v>0.149784</v>
      </c>
      <c r="I2633" s="228" t="s">
        <v>792</v>
      </c>
      <c r="J2633" s="229" t="s">
        <v>2021</v>
      </c>
    </row>
    <row r="2634" customFormat="false" ht="25.5" hidden="false" customHeight="true" outlineLevel="0" collapsed="false">
      <c r="A2634" s="216" t="s">
        <v>661</v>
      </c>
      <c r="B2634" s="216" t="s">
        <v>793</v>
      </c>
      <c r="C2634" s="216" t="s">
        <v>81</v>
      </c>
      <c r="D2634" s="216" t="s">
        <v>794</v>
      </c>
      <c r="E2634" s="216" t="s">
        <v>705</v>
      </c>
      <c r="F2634" s="216"/>
      <c r="G2634" s="216" t="s">
        <v>724</v>
      </c>
      <c r="H2634" s="217" t="n">
        <v>0.000228</v>
      </c>
      <c r="I2634" s="228" t="s">
        <v>795</v>
      </c>
      <c r="J2634" s="229" t="s">
        <v>729</v>
      </c>
    </row>
    <row r="2635" customFormat="false" ht="24" hidden="false" customHeight="true" outlineLevel="0" collapsed="false">
      <c r="A2635" s="216" t="s">
        <v>661</v>
      </c>
      <c r="B2635" s="216" t="s">
        <v>796</v>
      </c>
      <c r="C2635" s="216" t="s">
        <v>81</v>
      </c>
      <c r="D2635" s="216" t="s">
        <v>797</v>
      </c>
      <c r="E2635" s="216" t="s">
        <v>705</v>
      </c>
      <c r="F2635" s="216"/>
      <c r="G2635" s="216" t="s">
        <v>724</v>
      </c>
      <c r="H2635" s="217" t="n">
        <v>0.003222</v>
      </c>
      <c r="I2635" s="228" t="s">
        <v>798</v>
      </c>
      <c r="J2635" s="229" t="s">
        <v>1154</v>
      </c>
    </row>
    <row r="2636" customFormat="false" ht="24" hidden="false" customHeight="true" outlineLevel="0" collapsed="false">
      <c r="A2636" s="216" t="s">
        <v>661</v>
      </c>
      <c r="B2636" s="216" t="s">
        <v>933</v>
      </c>
      <c r="C2636" s="216" t="s">
        <v>81</v>
      </c>
      <c r="D2636" s="216" t="s">
        <v>934</v>
      </c>
      <c r="E2636" s="216" t="s">
        <v>705</v>
      </c>
      <c r="F2636" s="216"/>
      <c r="G2636" s="216" t="s">
        <v>724</v>
      </c>
      <c r="H2636" s="217" t="n">
        <v>0.00013</v>
      </c>
      <c r="I2636" s="228" t="s">
        <v>935</v>
      </c>
      <c r="J2636" s="229" t="s">
        <v>744</v>
      </c>
    </row>
    <row r="2637" customFormat="false" ht="24" hidden="false" customHeight="true" outlineLevel="0" collapsed="false">
      <c r="A2637" s="216" t="s">
        <v>661</v>
      </c>
      <c r="B2637" s="216" t="s">
        <v>936</v>
      </c>
      <c r="C2637" s="216" t="s">
        <v>81</v>
      </c>
      <c r="D2637" s="216" t="s">
        <v>937</v>
      </c>
      <c r="E2637" s="216" t="s">
        <v>705</v>
      </c>
      <c r="F2637" s="216"/>
      <c r="G2637" s="216" t="s">
        <v>724</v>
      </c>
      <c r="H2637" s="217" t="n">
        <v>0.000455</v>
      </c>
      <c r="I2637" s="228" t="s">
        <v>938</v>
      </c>
      <c r="J2637" s="229" t="s">
        <v>744</v>
      </c>
    </row>
    <row r="2638" customFormat="false" ht="24" hidden="false" customHeight="true" outlineLevel="0" collapsed="false">
      <c r="A2638" s="216" t="s">
        <v>661</v>
      </c>
      <c r="B2638" s="216" t="s">
        <v>939</v>
      </c>
      <c r="C2638" s="216" t="s">
        <v>81</v>
      </c>
      <c r="D2638" s="216" t="s">
        <v>940</v>
      </c>
      <c r="E2638" s="216" t="s">
        <v>705</v>
      </c>
      <c r="F2638" s="216"/>
      <c r="G2638" s="216" t="s">
        <v>724</v>
      </c>
      <c r="H2638" s="217" t="n">
        <v>0.00013</v>
      </c>
      <c r="I2638" s="228" t="s">
        <v>919</v>
      </c>
      <c r="J2638" s="229" t="s">
        <v>744</v>
      </c>
    </row>
    <row r="2639" customFormat="false" ht="24" hidden="false" customHeight="true" outlineLevel="0" collapsed="false">
      <c r="A2639" s="216" t="s">
        <v>661</v>
      </c>
      <c r="B2639" s="216" t="s">
        <v>941</v>
      </c>
      <c r="C2639" s="216" t="s">
        <v>81</v>
      </c>
      <c r="D2639" s="216" t="s">
        <v>942</v>
      </c>
      <c r="E2639" s="216" t="s">
        <v>705</v>
      </c>
      <c r="F2639" s="216"/>
      <c r="G2639" s="216" t="s">
        <v>724</v>
      </c>
      <c r="H2639" s="217" t="n">
        <v>0.00026</v>
      </c>
      <c r="I2639" s="228" t="s">
        <v>943</v>
      </c>
      <c r="J2639" s="229" t="s">
        <v>744</v>
      </c>
    </row>
    <row r="2640" customFormat="false" ht="25.5" hidden="false" customHeight="true" outlineLevel="0" collapsed="false">
      <c r="A2640" s="216" t="s">
        <v>661</v>
      </c>
      <c r="B2640" s="216" t="s">
        <v>944</v>
      </c>
      <c r="C2640" s="216" t="s">
        <v>81</v>
      </c>
      <c r="D2640" s="216" t="s">
        <v>945</v>
      </c>
      <c r="E2640" s="216" t="s">
        <v>705</v>
      </c>
      <c r="F2640" s="216"/>
      <c r="G2640" s="216" t="s">
        <v>724</v>
      </c>
      <c r="H2640" s="217" t="n">
        <v>0.000325</v>
      </c>
      <c r="I2640" s="228" t="s">
        <v>946</v>
      </c>
      <c r="J2640" s="229" t="s">
        <v>744</v>
      </c>
    </row>
    <row r="2641" customFormat="false" ht="24" hidden="false" customHeight="true" outlineLevel="0" collapsed="false">
      <c r="A2641" s="216" t="s">
        <v>661</v>
      </c>
      <c r="B2641" s="216" t="s">
        <v>947</v>
      </c>
      <c r="C2641" s="216" t="s">
        <v>81</v>
      </c>
      <c r="D2641" s="216" t="s">
        <v>948</v>
      </c>
      <c r="E2641" s="216" t="s">
        <v>705</v>
      </c>
      <c r="F2641" s="216"/>
      <c r="G2641" s="216" t="s">
        <v>724</v>
      </c>
      <c r="H2641" s="217" t="n">
        <v>6.5E-005</v>
      </c>
      <c r="I2641" s="228" t="s">
        <v>949</v>
      </c>
      <c r="J2641" s="229" t="s">
        <v>1207</v>
      </c>
    </row>
    <row r="2642" customFormat="false" ht="24" hidden="false" customHeight="true" outlineLevel="0" collapsed="false">
      <c r="A2642" s="216" t="s">
        <v>661</v>
      </c>
      <c r="B2642" s="216" t="s">
        <v>950</v>
      </c>
      <c r="C2642" s="216" t="s">
        <v>81</v>
      </c>
      <c r="D2642" s="216" t="s">
        <v>951</v>
      </c>
      <c r="E2642" s="216" t="s">
        <v>705</v>
      </c>
      <c r="F2642" s="216"/>
      <c r="G2642" s="216" t="s">
        <v>724</v>
      </c>
      <c r="H2642" s="217" t="n">
        <v>6.5E-005</v>
      </c>
      <c r="I2642" s="228" t="s">
        <v>952</v>
      </c>
      <c r="J2642" s="229" t="s">
        <v>744</v>
      </c>
    </row>
    <row r="2643" customFormat="false" ht="24" hidden="false" customHeight="true" outlineLevel="0" collapsed="false">
      <c r="A2643" s="216" t="s">
        <v>661</v>
      </c>
      <c r="B2643" s="216" t="s">
        <v>953</v>
      </c>
      <c r="C2643" s="216" t="s">
        <v>81</v>
      </c>
      <c r="D2643" s="216" t="s">
        <v>954</v>
      </c>
      <c r="E2643" s="216" t="s">
        <v>705</v>
      </c>
      <c r="F2643" s="216"/>
      <c r="G2643" s="216" t="s">
        <v>724</v>
      </c>
      <c r="H2643" s="217" t="n">
        <v>6.5E-005</v>
      </c>
      <c r="I2643" s="228" t="s">
        <v>955</v>
      </c>
      <c r="J2643" s="229" t="s">
        <v>744</v>
      </c>
    </row>
    <row r="2644" customFormat="false" ht="24" hidden="false" customHeight="true" outlineLevel="0" collapsed="false">
      <c r="A2644" s="216" t="s">
        <v>661</v>
      </c>
      <c r="B2644" s="216" t="s">
        <v>956</v>
      </c>
      <c r="C2644" s="216" t="s">
        <v>81</v>
      </c>
      <c r="D2644" s="216" t="s">
        <v>957</v>
      </c>
      <c r="E2644" s="216" t="s">
        <v>705</v>
      </c>
      <c r="F2644" s="216"/>
      <c r="G2644" s="216" t="s">
        <v>724</v>
      </c>
      <c r="H2644" s="217" t="n">
        <v>0.00026</v>
      </c>
      <c r="I2644" s="228" t="s">
        <v>958</v>
      </c>
      <c r="J2644" s="229" t="s">
        <v>744</v>
      </c>
    </row>
    <row r="2645" customFormat="false" ht="24" hidden="false" customHeight="true" outlineLevel="0" collapsed="false">
      <c r="A2645" s="216" t="s">
        <v>661</v>
      </c>
      <c r="B2645" s="216" t="s">
        <v>959</v>
      </c>
      <c r="C2645" s="216" t="s">
        <v>81</v>
      </c>
      <c r="D2645" s="216" t="s">
        <v>960</v>
      </c>
      <c r="E2645" s="216" t="s">
        <v>705</v>
      </c>
      <c r="F2645" s="216"/>
      <c r="G2645" s="216" t="s">
        <v>961</v>
      </c>
      <c r="H2645" s="217" t="n">
        <v>0.000455</v>
      </c>
      <c r="I2645" s="228" t="s">
        <v>962</v>
      </c>
      <c r="J2645" s="229" t="s">
        <v>744</v>
      </c>
    </row>
    <row r="2646" customFormat="false" ht="24" hidden="false" customHeight="true" outlineLevel="0" collapsed="false">
      <c r="A2646" s="216" t="s">
        <v>661</v>
      </c>
      <c r="B2646" s="216" t="s">
        <v>963</v>
      </c>
      <c r="C2646" s="216" t="s">
        <v>81</v>
      </c>
      <c r="D2646" s="216" t="s">
        <v>964</v>
      </c>
      <c r="E2646" s="216" t="s">
        <v>705</v>
      </c>
      <c r="F2646" s="216"/>
      <c r="G2646" s="216" t="s">
        <v>724</v>
      </c>
      <c r="H2646" s="217" t="n">
        <v>0.00013</v>
      </c>
      <c r="I2646" s="228" t="s">
        <v>965</v>
      </c>
      <c r="J2646" s="229" t="s">
        <v>744</v>
      </c>
    </row>
    <row r="2647" customFormat="false" ht="25.5" hidden="false" customHeight="true" outlineLevel="0" collapsed="false">
      <c r="A2647" s="216" t="s">
        <v>661</v>
      </c>
      <c r="B2647" s="216" t="s">
        <v>2010</v>
      </c>
      <c r="C2647" s="216" t="s">
        <v>81</v>
      </c>
      <c r="D2647" s="216" t="s">
        <v>2011</v>
      </c>
      <c r="E2647" s="216" t="s">
        <v>705</v>
      </c>
      <c r="F2647" s="216"/>
      <c r="G2647" s="216" t="s">
        <v>835</v>
      </c>
      <c r="H2647" s="217" t="n">
        <v>0.6</v>
      </c>
      <c r="I2647" s="228" t="s">
        <v>2012</v>
      </c>
      <c r="J2647" s="229" t="s">
        <v>2013</v>
      </c>
    </row>
    <row r="2648" customFormat="false" ht="24" hidden="false" customHeight="true" outlineLevel="0" collapsed="false">
      <c r="A2648" s="216" t="s">
        <v>661</v>
      </c>
      <c r="B2648" s="216" t="s">
        <v>2014</v>
      </c>
      <c r="C2648" s="216" t="s">
        <v>81</v>
      </c>
      <c r="D2648" s="216" t="s">
        <v>2015</v>
      </c>
      <c r="E2648" s="216" t="s">
        <v>705</v>
      </c>
      <c r="F2648" s="216"/>
      <c r="G2648" s="216" t="s">
        <v>708</v>
      </c>
      <c r="H2648" s="217" t="n">
        <v>1</v>
      </c>
      <c r="I2648" s="228" t="s">
        <v>2016</v>
      </c>
      <c r="J2648" s="229" t="s">
        <v>2016</v>
      </c>
    </row>
    <row r="2649" customFormat="false" ht="24" hidden="false" customHeight="true" outlineLevel="0" collapsed="false">
      <c r="A2649" s="216" t="s">
        <v>661</v>
      </c>
      <c r="B2649" s="216" t="s">
        <v>900</v>
      </c>
      <c r="C2649" s="216" t="s">
        <v>81</v>
      </c>
      <c r="D2649" s="216" t="s">
        <v>901</v>
      </c>
      <c r="E2649" s="216" t="s">
        <v>673</v>
      </c>
      <c r="F2649" s="216"/>
      <c r="G2649" s="216" t="s">
        <v>712</v>
      </c>
      <c r="H2649" s="217" t="n">
        <v>0.65</v>
      </c>
      <c r="I2649" s="228" t="s">
        <v>884</v>
      </c>
      <c r="J2649" s="229" t="s">
        <v>2017</v>
      </c>
    </row>
    <row r="2650" customFormat="false" ht="24" hidden="false" customHeight="true" outlineLevel="0" collapsed="false">
      <c r="A2650" s="216" t="s">
        <v>661</v>
      </c>
      <c r="B2650" s="216" t="s">
        <v>726</v>
      </c>
      <c r="C2650" s="216" t="s">
        <v>81</v>
      </c>
      <c r="D2650" s="216" t="s">
        <v>727</v>
      </c>
      <c r="E2650" s="216" t="s">
        <v>673</v>
      </c>
      <c r="F2650" s="216"/>
      <c r="G2650" s="216" t="s">
        <v>712</v>
      </c>
      <c r="H2650" s="217" t="n">
        <v>1.14</v>
      </c>
      <c r="I2650" s="228" t="s">
        <v>728</v>
      </c>
      <c r="J2650" s="229" t="s">
        <v>2018</v>
      </c>
    </row>
    <row r="2651" customFormat="false" ht="13.5" hidden="false" customHeight="true" outlineLevel="0" collapsed="false">
      <c r="A2651" s="36"/>
      <c r="B2651" s="36"/>
      <c r="C2651" s="36"/>
      <c r="D2651" s="36"/>
      <c r="E2651" s="219" t="s">
        <v>676</v>
      </c>
      <c r="F2651" s="220" t="n">
        <v>29.9</v>
      </c>
      <c r="G2651" s="219" t="s">
        <v>677</v>
      </c>
      <c r="H2651" s="220" t="n">
        <v>0</v>
      </c>
      <c r="I2651" s="219" t="s">
        <v>678</v>
      </c>
      <c r="J2651" s="220" t="n">
        <v>29.9</v>
      </c>
    </row>
    <row r="2652" customFormat="false" ht="13.5" hidden="false" customHeight="true" outlineLevel="0" collapsed="false">
      <c r="A2652" s="36"/>
      <c r="B2652" s="36"/>
      <c r="C2652" s="36"/>
      <c r="D2652" s="36"/>
      <c r="E2652" s="219" t="s">
        <v>679</v>
      </c>
      <c r="F2652" s="220" t="n">
        <v>127.22</v>
      </c>
      <c r="G2652" s="36"/>
      <c r="H2652" s="219" t="s">
        <v>680</v>
      </c>
      <c r="I2652" s="219"/>
      <c r="J2652" s="220" t="n">
        <v>683.29</v>
      </c>
    </row>
    <row r="2653" customFormat="false" ht="49.5" hidden="false" customHeight="true" outlineLevel="0" collapsed="false">
      <c r="A2653" s="38"/>
      <c r="B2653" s="38"/>
      <c r="C2653" s="38"/>
      <c r="D2653" s="38"/>
      <c r="E2653" s="38"/>
      <c r="F2653" s="38"/>
      <c r="G2653" s="221" t="s">
        <v>681</v>
      </c>
      <c r="H2653" s="222" t="s">
        <v>2022</v>
      </c>
      <c r="I2653" s="221" t="s">
        <v>683</v>
      </c>
      <c r="J2653" s="223" t="n">
        <v>36077.71</v>
      </c>
    </row>
    <row r="2654" customFormat="false" ht="0.75" hidden="false" customHeight="true" outlineLevel="0" collapsed="false">
      <c r="A2654" s="224"/>
      <c r="B2654" s="224"/>
      <c r="C2654" s="224"/>
      <c r="D2654" s="224"/>
      <c r="E2654" s="224"/>
      <c r="F2654" s="224"/>
      <c r="G2654" s="224"/>
      <c r="H2654" s="224"/>
      <c r="I2654" s="224"/>
      <c r="J2654" s="224"/>
    </row>
    <row r="2655" customFormat="false" ht="18" hidden="false" customHeight="true" outlineLevel="0" collapsed="false">
      <c r="A2655" s="207" t="s">
        <v>371</v>
      </c>
      <c r="B2655" s="207" t="s">
        <v>647</v>
      </c>
      <c r="C2655" s="207" t="s">
        <v>648</v>
      </c>
      <c r="D2655" s="207" t="s">
        <v>649</v>
      </c>
      <c r="E2655" s="207" t="s">
        <v>650</v>
      </c>
      <c r="F2655" s="207"/>
      <c r="G2655" s="207" t="s">
        <v>651</v>
      </c>
      <c r="H2655" s="207" t="s">
        <v>652</v>
      </c>
      <c r="I2655" s="207" t="s">
        <v>653</v>
      </c>
      <c r="J2655" s="207" t="s">
        <v>654</v>
      </c>
    </row>
    <row r="2656" customFormat="false" ht="39" hidden="false" customHeight="true" outlineLevel="0" collapsed="false">
      <c r="A2656" s="208" t="s">
        <v>655</v>
      </c>
      <c r="B2656" s="208" t="s">
        <v>2023</v>
      </c>
      <c r="C2656" s="208" t="s">
        <v>81</v>
      </c>
      <c r="D2656" s="208" t="s">
        <v>2024</v>
      </c>
      <c r="E2656" s="208" t="s">
        <v>1994</v>
      </c>
      <c r="F2656" s="208"/>
      <c r="G2656" s="208" t="s">
        <v>724</v>
      </c>
      <c r="H2656" s="210" t="n">
        <v>1</v>
      </c>
      <c r="I2656" s="211" t="n">
        <v>174.16</v>
      </c>
      <c r="J2656" s="211" t="n">
        <v>174.16</v>
      </c>
    </row>
    <row r="2657" customFormat="false" ht="15" hidden="false" customHeight="true" outlineLevel="0" collapsed="false">
      <c r="A2657" s="207" t="s">
        <v>725</v>
      </c>
      <c r="B2657" s="207" t="s">
        <v>647</v>
      </c>
      <c r="C2657" s="207" t="s">
        <v>648</v>
      </c>
      <c r="D2657" s="207" t="s">
        <v>649</v>
      </c>
      <c r="E2657" s="207" t="s">
        <v>650</v>
      </c>
      <c r="F2657" s="207"/>
      <c r="G2657" s="207" t="s">
        <v>651</v>
      </c>
      <c r="H2657" s="207" t="s">
        <v>652</v>
      </c>
      <c r="I2657" s="207" t="s">
        <v>653</v>
      </c>
      <c r="J2657" s="207" t="s">
        <v>654</v>
      </c>
    </row>
    <row r="2658" customFormat="false" ht="25.5" hidden="false" customHeight="true" outlineLevel="0" collapsed="false">
      <c r="A2658" s="216" t="s">
        <v>661</v>
      </c>
      <c r="B2658" s="216" t="s">
        <v>2025</v>
      </c>
      <c r="C2658" s="216" t="s">
        <v>81</v>
      </c>
      <c r="D2658" s="216" t="s">
        <v>2026</v>
      </c>
      <c r="E2658" s="216" t="s">
        <v>705</v>
      </c>
      <c r="F2658" s="216"/>
      <c r="G2658" s="216" t="s">
        <v>724</v>
      </c>
      <c r="H2658" s="217" t="n">
        <v>1</v>
      </c>
      <c r="I2658" s="228" t="s">
        <v>2027</v>
      </c>
      <c r="J2658" s="229" t="s">
        <v>2027</v>
      </c>
    </row>
    <row r="2659" customFormat="false" ht="25.5" hidden="false" customHeight="true" outlineLevel="0" collapsed="false">
      <c r="A2659" s="216" t="s">
        <v>661</v>
      </c>
      <c r="B2659" s="216" t="s">
        <v>2028</v>
      </c>
      <c r="C2659" s="216" t="s">
        <v>81</v>
      </c>
      <c r="D2659" s="216" t="s">
        <v>2029</v>
      </c>
      <c r="E2659" s="216" t="s">
        <v>705</v>
      </c>
      <c r="F2659" s="216"/>
      <c r="G2659" s="216" t="s">
        <v>724</v>
      </c>
      <c r="H2659" s="217" t="n">
        <v>1</v>
      </c>
      <c r="I2659" s="228" t="s">
        <v>1826</v>
      </c>
      <c r="J2659" s="229" t="s">
        <v>1826</v>
      </c>
    </row>
    <row r="2660" customFormat="false" ht="24" hidden="false" customHeight="true" outlineLevel="0" collapsed="false">
      <c r="A2660" s="216" t="s">
        <v>661</v>
      </c>
      <c r="B2660" s="216" t="s">
        <v>726</v>
      </c>
      <c r="C2660" s="216" t="s">
        <v>81</v>
      </c>
      <c r="D2660" s="216" t="s">
        <v>727</v>
      </c>
      <c r="E2660" s="216" t="s">
        <v>673</v>
      </c>
      <c r="F2660" s="216"/>
      <c r="G2660" s="216" t="s">
        <v>712</v>
      </c>
      <c r="H2660" s="217" t="n">
        <v>1.75</v>
      </c>
      <c r="I2660" s="228" t="s">
        <v>728</v>
      </c>
      <c r="J2660" s="229" t="s">
        <v>2030</v>
      </c>
    </row>
    <row r="2661" customFormat="false" ht="25.5" hidden="false" customHeight="true" outlineLevel="0" collapsed="false">
      <c r="A2661" s="216" t="s">
        <v>661</v>
      </c>
      <c r="B2661" s="216" t="s">
        <v>2031</v>
      </c>
      <c r="C2661" s="216" t="s">
        <v>81</v>
      </c>
      <c r="D2661" s="216" t="s">
        <v>2032</v>
      </c>
      <c r="E2661" s="216" t="s">
        <v>705</v>
      </c>
      <c r="F2661" s="216"/>
      <c r="G2661" s="216" t="s">
        <v>724</v>
      </c>
      <c r="H2661" s="217" t="n">
        <v>1</v>
      </c>
      <c r="I2661" s="228" t="s">
        <v>2033</v>
      </c>
      <c r="J2661" s="229" t="s">
        <v>2033</v>
      </c>
    </row>
    <row r="2662" customFormat="false" ht="24" hidden="false" customHeight="true" outlineLevel="0" collapsed="false">
      <c r="A2662" s="212" t="s">
        <v>655</v>
      </c>
      <c r="B2662" s="212" t="s">
        <v>1573</v>
      </c>
      <c r="C2662" s="212" t="s">
        <v>81</v>
      </c>
      <c r="D2662" s="212" t="s">
        <v>1574</v>
      </c>
      <c r="E2662" s="212" t="s">
        <v>732</v>
      </c>
      <c r="F2662" s="212"/>
      <c r="G2662" s="212" t="s">
        <v>724</v>
      </c>
      <c r="H2662" s="214" t="n">
        <v>1.75</v>
      </c>
      <c r="I2662" s="230" t="s">
        <v>1575</v>
      </c>
      <c r="J2662" s="231" t="s">
        <v>2034</v>
      </c>
    </row>
    <row r="2663" customFormat="false" ht="24" hidden="false" customHeight="true" outlineLevel="0" collapsed="false">
      <c r="A2663" s="212" t="s">
        <v>655</v>
      </c>
      <c r="B2663" s="212" t="s">
        <v>730</v>
      </c>
      <c r="C2663" s="212" t="s">
        <v>81</v>
      </c>
      <c r="D2663" s="212" t="s">
        <v>731</v>
      </c>
      <c r="E2663" s="212" t="s">
        <v>732</v>
      </c>
      <c r="F2663" s="212"/>
      <c r="G2663" s="212" t="s">
        <v>724</v>
      </c>
      <c r="H2663" s="214" t="n">
        <v>1.75</v>
      </c>
      <c r="I2663" s="230" t="s">
        <v>733</v>
      </c>
      <c r="J2663" s="231" t="s">
        <v>2035</v>
      </c>
    </row>
    <row r="2664" customFormat="false" ht="25.5" hidden="false" customHeight="true" outlineLevel="0" collapsed="false">
      <c r="A2664" s="216" t="s">
        <v>661</v>
      </c>
      <c r="B2664" s="216" t="s">
        <v>2036</v>
      </c>
      <c r="C2664" s="216" t="s">
        <v>81</v>
      </c>
      <c r="D2664" s="216" t="s">
        <v>2037</v>
      </c>
      <c r="E2664" s="216" t="s">
        <v>705</v>
      </c>
      <c r="F2664" s="216"/>
      <c r="G2664" s="216" t="s">
        <v>724</v>
      </c>
      <c r="H2664" s="217" t="n">
        <v>1</v>
      </c>
      <c r="I2664" s="228" t="s">
        <v>2038</v>
      </c>
      <c r="J2664" s="229" t="s">
        <v>2038</v>
      </c>
    </row>
    <row r="2665" customFormat="false" ht="24" hidden="false" customHeight="true" outlineLevel="0" collapsed="false">
      <c r="A2665" s="216" t="s">
        <v>661</v>
      </c>
      <c r="B2665" s="216" t="s">
        <v>1570</v>
      </c>
      <c r="C2665" s="216" t="s">
        <v>81</v>
      </c>
      <c r="D2665" s="216" t="s">
        <v>1571</v>
      </c>
      <c r="E2665" s="216" t="s">
        <v>673</v>
      </c>
      <c r="F2665" s="216"/>
      <c r="G2665" s="216" t="s">
        <v>712</v>
      </c>
      <c r="H2665" s="217" t="n">
        <v>1.75</v>
      </c>
      <c r="I2665" s="228" t="s">
        <v>884</v>
      </c>
      <c r="J2665" s="229" t="s">
        <v>2039</v>
      </c>
    </row>
    <row r="2666" customFormat="false" ht="39.75" hidden="false" customHeight="true" outlineLevel="0" collapsed="false">
      <c r="A2666" s="207" t="s">
        <v>740</v>
      </c>
      <c r="B2666" s="207"/>
      <c r="C2666" s="207"/>
      <c r="D2666" s="207"/>
      <c r="E2666" s="207"/>
      <c r="F2666" s="207"/>
      <c r="G2666" s="207"/>
      <c r="H2666" s="207"/>
      <c r="I2666" s="207"/>
      <c r="J2666" s="207"/>
    </row>
    <row r="2667" customFormat="false" ht="15" hidden="false" customHeight="true" outlineLevel="0" collapsed="false">
      <c r="A2667" s="207" t="s">
        <v>725</v>
      </c>
      <c r="B2667" s="207" t="s">
        <v>647</v>
      </c>
      <c r="C2667" s="207" t="s">
        <v>648</v>
      </c>
      <c r="D2667" s="207" t="s">
        <v>649</v>
      </c>
      <c r="E2667" s="207" t="s">
        <v>650</v>
      </c>
      <c r="F2667" s="207"/>
      <c r="G2667" s="207" t="s">
        <v>651</v>
      </c>
      <c r="H2667" s="207" t="s">
        <v>652</v>
      </c>
      <c r="I2667" s="207" t="s">
        <v>653</v>
      </c>
      <c r="J2667" s="207" t="s">
        <v>654</v>
      </c>
    </row>
    <row r="2668" customFormat="false" ht="25.5" hidden="false" customHeight="true" outlineLevel="0" collapsed="false">
      <c r="A2668" s="216" t="s">
        <v>661</v>
      </c>
      <c r="B2668" s="216" t="s">
        <v>2025</v>
      </c>
      <c r="C2668" s="216" t="s">
        <v>81</v>
      </c>
      <c r="D2668" s="216" t="s">
        <v>2026</v>
      </c>
      <c r="E2668" s="216" t="s">
        <v>705</v>
      </c>
      <c r="F2668" s="216"/>
      <c r="G2668" s="216" t="s">
        <v>724</v>
      </c>
      <c r="H2668" s="217" t="n">
        <v>1</v>
      </c>
      <c r="I2668" s="228" t="s">
        <v>2027</v>
      </c>
      <c r="J2668" s="229" t="s">
        <v>2027</v>
      </c>
    </row>
    <row r="2669" customFormat="false" ht="25.5" hidden="false" customHeight="true" outlineLevel="0" collapsed="false">
      <c r="A2669" s="216" t="s">
        <v>661</v>
      </c>
      <c r="B2669" s="216" t="s">
        <v>2028</v>
      </c>
      <c r="C2669" s="216" t="s">
        <v>81</v>
      </c>
      <c r="D2669" s="216" t="s">
        <v>2029</v>
      </c>
      <c r="E2669" s="216" t="s">
        <v>705</v>
      </c>
      <c r="F2669" s="216"/>
      <c r="G2669" s="216" t="s">
        <v>724</v>
      </c>
      <c r="H2669" s="217" t="n">
        <v>1</v>
      </c>
      <c r="I2669" s="228" t="s">
        <v>1826</v>
      </c>
      <c r="J2669" s="229" t="s">
        <v>1826</v>
      </c>
    </row>
    <row r="2670" customFormat="false" ht="24" hidden="false" customHeight="true" outlineLevel="0" collapsed="false">
      <c r="A2670" s="216" t="s">
        <v>661</v>
      </c>
      <c r="B2670" s="216" t="s">
        <v>726</v>
      </c>
      <c r="C2670" s="216" t="s">
        <v>81</v>
      </c>
      <c r="D2670" s="216" t="s">
        <v>727</v>
      </c>
      <c r="E2670" s="216" t="s">
        <v>673</v>
      </c>
      <c r="F2670" s="216"/>
      <c r="G2670" s="216" t="s">
        <v>712</v>
      </c>
      <c r="H2670" s="217" t="n">
        <v>1.75</v>
      </c>
      <c r="I2670" s="228" t="s">
        <v>728</v>
      </c>
      <c r="J2670" s="229" t="s">
        <v>2030</v>
      </c>
    </row>
    <row r="2671" customFormat="false" ht="25.5" hidden="false" customHeight="true" outlineLevel="0" collapsed="false">
      <c r="A2671" s="216" t="s">
        <v>661</v>
      </c>
      <c r="B2671" s="216" t="s">
        <v>2031</v>
      </c>
      <c r="C2671" s="216" t="s">
        <v>81</v>
      </c>
      <c r="D2671" s="216" t="s">
        <v>2032</v>
      </c>
      <c r="E2671" s="216" t="s">
        <v>705</v>
      </c>
      <c r="F2671" s="216"/>
      <c r="G2671" s="216" t="s">
        <v>724</v>
      </c>
      <c r="H2671" s="217" t="n">
        <v>1</v>
      </c>
      <c r="I2671" s="228" t="s">
        <v>2033</v>
      </c>
      <c r="J2671" s="229" t="s">
        <v>2033</v>
      </c>
    </row>
    <row r="2672" customFormat="false" ht="24" hidden="false" customHeight="true" outlineLevel="0" collapsed="false">
      <c r="A2672" s="216" t="s">
        <v>661</v>
      </c>
      <c r="B2672" s="216" t="s">
        <v>784</v>
      </c>
      <c r="C2672" s="216" t="s">
        <v>81</v>
      </c>
      <c r="D2672" s="216" t="s">
        <v>785</v>
      </c>
      <c r="E2672" s="216" t="s">
        <v>769</v>
      </c>
      <c r="F2672" s="216"/>
      <c r="G2672" s="216" t="s">
        <v>724</v>
      </c>
      <c r="H2672" s="217" t="n">
        <v>0.01575</v>
      </c>
      <c r="I2672" s="228" t="s">
        <v>786</v>
      </c>
      <c r="J2672" s="229" t="s">
        <v>1779</v>
      </c>
    </row>
    <row r="2673" customFormat="false" ht="24" hidden="false" customHeight="true" outlineLevel="0" collapsed="false">
      <c r="A2673" s="216" t="s">
        <v>661</v>
      </c>
      <c r="B2673" s="216" t="s">
        <v>758</v>
      </c>
      <c r="C2673" s="216" t="s">
        <v>81</v>
      </c>
      <c r="D2673" s="216" t="s">
        <v>759</v>
      </c>
      <c r="E2673" s="216" t="s">
        <v>705</v>
      </c>
      <c r="F2673" s="216"/>
      <c r="G2673" s="216" t="s">
        <v>640</v>
      </c>
      <c r="H2673" s="217" t="n">
        <v>0.00805</v>
      </c>
      <c r="I2673" s="228" t="s">
        <v>760</v>
      </c>
      <c r="J2673" s="229" t="s">
        <v>922</v>
      </c>
    </row>
    <row r="2674" customFormat="false" ht="24" hidden="false" customHeight="true" outlineLevel="0" collapsed="false">
      <c r="A2674" s="216" t="s">
        <v>661</v>
      </c>
      <c r="B2674" s="216" t="s">
        <v>1581</v>
      </c>
      <c r="C2674" s="216" t="s">
        <v>81</v>
      </c>
      <c r="D2674" s="216" t="s">
        <v>1582</v>
      </c>
      <c r="E2674" s="216" t="s">
        <v>705</v>
      </c>
      <c r="F2674" s="216"/>
      <c r="G2674" s="216" t="s">
        <v>724</v>
      </c>
      <c r="H2674" s="217" t="n">
        <v>0.001225</v>
      </c>
      <c r="I2674" s="228" t="s">
        <v>1583</v>
      </c>
      <c r="J2674" s="229" t="s">
        <v>920</v>
      </c>
    </row>
    <row r="2675" customFormat="false" ht="24" hidden="false" customHeight="true" outlineLevel="0" collapsed="false">
      <c r="A2675" s="216" t="s">
        <v>661</v>
      </c>
      <c r="B2675" s="216" t="s">
        <v>764</v>
      </c>
      <c r="C2675" s="216" t="s">
        <v>81</v>
      </c>
      <c r="D2675" s="216" t="s">
        <v>765</v>
      </c>
      <c r="E2675" s="216" t="s">
        <v>705</v>
      </c>
      <c r="F2675" s="216"/>
      <c r="G2675" s="216" t="s">
        <v>724</v>
      </c>
      <c r="H2675" s="217" t="n">
        <v>0.01575</v>
      </c>
      <c r="I2675" s="228" t="s">
        <v>766</v>
      </c>
      <c r="J2675" s="229" t="s">
        <v>910</v>
      </c>
    </row>
    <row r="2676" customFormat="false" ht="24" hidden="false" customHeight="true" outlineLevel="0" collapsed="false">
      <c r="A2676" s="216" t="s">
        <v>661</v>
      </c>
      <c r="B2676" s="216" t="s">
        <v>761</v>
      </c>
      <c r="C2676" s="216" t="s">
        <v>81</v>
      </c>
      <c r="D2676" s="216" t="s">
        <v>762</v>
      </c>
      <c r="E2676" s="216" t="s">
        <v>705</v>
      </c>
      <c r="F2676" s="216"/>
      <c r="G2676" s="216" t="s">
        <v>724</v>
      </c>
      <c r="H2676" s="217" t="n">
        <v>0.3563</v>
      </c>
      <c r="I2676" s="228" t="s">
        <v>763</v>
      </c>
      <c r="J2676" s="229" t="s">
        <v>2040</v>
      </c>
    </row>
    <row r="2677" customFormat="false" ht="24" hidden="false" customHeight="true" outlineLevel="0" collapsed="false">
      <c r="A2677" s="216" t="s">
        <v>661</v>
      </c>
      <c r="B2677" s="216" t="s">
        <v>1585</v>
      </c>
      <c r="C2677" s="216" t="s">
        <v>81</v>
      </c>
      <c r="D2677" s="216" t="s">
        <v>1586</v>
      </c>
      <c r="E2677" s="216" t="s">
        <v>705</v>
      </c>
      <c r="F2677" s="216"/>
      <c r="G2677" s="216" t="s">
        <v>724</v>
      </c>
      <c r="H2677" s="217" t="n">
        <v>0.0007</v>
      </c>
      <c r="I2677" s="228" t="s">
        <v>1587</v>
      </c>
      <c r="J2677" s="229" t="s">
        <v>1207</v>
      </c>
    </row>
    <row r="2678" customFormat="false" ht="24" hidden="false" customHeight="true" outlineLevel="0" collapsed="false">
      <c r="A2678" s="216" t="s">
        <v>661</v>
      </c>
      <c r="B2678" s="216" t="s">
        <v>1588</v>
      </c>
      <c r="C2678" s="216" t="s">
        <v>81</v>
      </c>
      <c r="D2678" s="216" t="s">
        <v>1589</v>
      </c>
      <c r="E2678" s="216" t="s">
        <v>705</v>
      </c>
      <c r="F2678" s="216"/>
      <c r="G2678" s="216" t="s">
        <v>724</v>
      </c>
      <c r="H2678" s="217" t="n">
        <v>0.001925</v>
      </c>
      <c r="I2678" s="228" t="s">
        <v>1590</v>
      </c>
      <c r="J2678" s="229" t="s">
        <v>931</v>
      </c>
    </row>
    <row r="2679" customFormat="false" ht="24" hidden="false" customHeight="true" outlineLevel="0" collapsed="false">
      <c r="A2679" s="216" t="s">
        <v>661</v>
      </c>
      <c r="B2679" s="216" t="s">
        <v>1591</v>
      </c>
      <c r="C2679" s="216" t="s">
        <v>81</v>
      </c>
      <c r="D2679" s="216" t="s">
        <v>1592</v>
      </c>
      <c r="E2679" s="216" t="s">
        <v>705</v>
      </c>
      <c r="F2679" s="216"/>
      <c r="G2679" s="216" t="s">
        <v>724</v>
      </c>
      <c r="H2679" s="217" t="n">
        <v>0.000175</v>
      </c>
      <c r="I2679" s="228" t="s">
        <v>1593</v>
      </c>
      <c r="J2679" s="229" t="s">
        <v>744</v>
      </c>
    </row>
    <row r="2680" customFormat="false" ht="24" hidden="false" customHeight="true" outlineLevel="0" collapsed="false">
      <c r="A2680" s="216" t="s">
        <v>661</v>
      </c>
      <c r="B2680" s="216" t="s">
        <v>778</v>
      </c>
      <c r="C2680" s="216" t="s">
        <v>81</v>
      </c>
      <c r="D2680" s="216" t="s">
        <v>779</v>
      </c>
      <c r="E2680" s="216" t="s">
        <v>705</v>
      </c>
      <c r="F2680" s="216"/>
      <c r="G2680" s="216" t="s">
        <v>724</v>
      </c>
      <c r="H2680" s="217" t="n">
        <v>0.00525</v>
      </c>
      <c r="I2680" s="228" t="s">
        <v>780</v>
      </c>
      <c r="J2680" s="229" t="s">
        <v>1369</v>
      </c>
    </row>
    <row r="2681" customFormat="false" ht="25.5" hidden="false" customHeight="true" outlineLevel="0" collapsed="false">
      <c r="A2681" s="216" t="s">
        <v>661</v>
      </c>
      <c r="B2681" s="216" t="s">
        <v>781</v>
      </c>
      <c r="C2681" s="216" t="s">
        <v>81</v>
      </c>
      <c r="D2681" s="216" t="s">
        <v>782</v>
      </c>
      <c r="E2681" s="216" t="s">
        <v>705</v>
      </c>
      <c r="F2681" s="216"/>
      <c r="G2681" s="216" t="s">
        <v>724</v>
      </c>
      <c r="H2681" s="217" t="n">
        <v>0.0007</v>
      </c>
      <c r="I2681" s="228" t="s">
        <v>783</v>
      </c>
      <c r="J2681" s="229" t="s">
        <v>734</v>
      </c>
    </row>
    <row r="2682" customFormat="false" ht="25.5" hidden="false" customHeight="true" outlineLevel="0" collapsed="false">
      <c r="A2682" s="216" t="s">
        <v>661</v>
      </c>
      <c r="B2682" s="216" t="s">
        <v>741</v>
      </c>
      <c r="C2682" s="216" t="s">
        <v>81</v>
      </c>
      <c r="D2682" s="216" t="s">
        <v>742</v>
      </c>
      <c r="E2682" s="216" t="s">
        <v>705</v>
      </c>
      <c r="F2682" s="216"/>
      <c r="G2682" s="216" t="s">
        <v>724</v>
      </c>
      <c r="H2682" s="217" t="n">
        <v>0.0021</v>
      </c>
      <c r="I2682" s="228" t="s">
        <v>743</v>
      </c>
      <c r="J2682" s="229" t="s">
        <v>1207</v>
      </c>
    </row>
    <row r="2683" customFormat="false" ht="24" hidden="false" customHeight="true" outlineLevel="0" collapsed="false">
      <c r="A2683" s="216" t="s">
        <v>661</v>
      </c>
      <c r="B2683" s="216" t="s">
        <v>1594</v>
      </c>
      <c r="C2683" s="216" t="s">
        <v>81</v>
      </c>
      <c r="D2683" s="216" t="s">
        <v>1595</v>
      </c>
      <c r="E2683" s="216" t="s">
        <v>705</v>
      </c>
      <c r="F2683" s="216"/>
      <c r="G2683" s="216" t="s">
        <v>724</v>
      </c>
      <c r="H2683" s="217" t="n">
        <v>0.000175</v>
      </c>
      <c r="I2683" s="228" t="s">
        <v>1596</v>
      </c>
      <c r="J2683" s="229" t="s">
        <v>744</v>
      </c>
    </row>
    <row r="2684" customFormat="false" ht="24" hidden="false" customHeight="true" outlineLevel="0" collapsed="false">
      <c r="A2684" s="216" t="s">
        <v>661</v>
      </c>
      <c r="B2684" s="216" t="s">
        <v>1597</v>
      </c>
      <c r="C2684" s="216" t="s">
        <v>81</v>
      </c>
      <c r="D2684" s="216" t="s">
        <v>1598</v>
      </c>
      <c r="E2684" s="216" t="s">
        <v>705</v>
      </c>
      <c r="F2684" s="216"/>
      <c r="G2684" s="216" t="s">
        <v>724</v>
      </c>
      <c r="H2684" s="217" t="n">
        <v>0.0007</v>
      </c>
      <c r="I2684" s="228" t="s">
        <v>1599</v>
      </c>
      <c r="J2684" s="229" t="s">
        <v>931</v>
      </c>
    </row>
    <row r="2685" customFormat="false" ht="24" hidden="false" customHeight="true" outlineLevel="0" collapsed="false">
      <c r="A2685" s="216" t="s">
        <v>661</v>
      </c>
      <c r="B2685" s="216" t="s">
        <v>774</v>
      </c>
      <c r="C2685" s="216" t="s">
        <v>81</v>
      </c>
      <c r="D2685" s="216" t="s">
        <v>775</v>
      </c>
      <c r="E2685" s="216" t="s">
        <v>769</v>
      </c>
      <c r="F2685" s="216"/>
      <c r="G2685" s="216" t="s">
        <v>776</v>
      </c>
      <c r="H2685" s="217" t="n">
        <v>0.0014</v>
      </c>
      <c r="I2685" s="228" t="s">
        <v>777</v>
      </c>
      <c r="J2685" s="229" t="s">
        <v>1711</v>
      </c>
    </row>
    <row r="2686" customFormat="false" ht="24" hidden="false" customHeight="true" outlineLevel="0" collapsed="false">
      <c r="A2686" s="216" t="s">
        <v>661</v>
      </c>
      <c r="B2686" s="216" t="s">
        <v>787</v>
      </c>
      <c r="C2686" s="216" t="s">
        <v>81</v>
      </c>
      <c r="D2686" s="216" t="s">
        <v>788</v>
      </c>
      <c r="E2686" s="216" t="s">
        <v>705</v>
      </c>
      <c r="F2686" s="216"/>
      <c r="G2686" s="216" t="s">
        <v>724</v>
      </c>
      <c r="H2686" s="217" t="n">
        <v>0.01575</v>
      </c>
      <c r="I2686" s="228" t="s">
        <v>789</v>
      </c>
      <c r="J2686" s="229" t="s">
        <v>2041</v>
      </c>
    </row>
    <row r="2687" customFormat="false" ht="25.5" hidden="false" customHeight="true" outlineLevel="0" collapsed="false">
      <c r="A2687" s="216" t="s">
        <v>661</v>
      </c>
      <c r="B2687" s="216" t="s">
        <v>767</v>
      </c>
      <c r="C2687" s="216" t="s">
        <v>81</v>
      </c>
      <c r="D2687" s="216" t="s">
        <v>768</v>
      </c>
      <c r="E2687" s="216" t="s">
        <v>769</v>
      </c>
      <c r="F2687" s="216"/>
      <c r="G2687" s="216" t="s">
        <v>724</v>
      </c>
      <c r="H2687" s="217" t="n">
        <v>0.3563</v>
      </c>
      <c r="I2687" s="228" t="s">
        <v>770</v>
      </c>
      <c r="J2687" s="229" t="s">
        <v>2042</v>
      </c>
    </row>
    <row r="2688" customFormat="false" ht="24" hidden="false" customHeight="true" outlineLevel="0" collapsed="false">
      <c r="A2688" s="216" t="s">
        <v>661</v>
      </c>
      <c r="B2688" s="216" t="s">
        <v>796</v>
      </c>
      <c r="C2688" s="216" t="s">
        <v>81</v>
      </c>
      <c r="D2688" s="216" t="s">
        <v>797</v>
      </c>
      <c r="E2688" s="216" t="s">
        <v>705</v>
      </c>
      <c r="F2688" s="216"/>
      <c r="G2688" s="216" t="s">
        <v>724</v>
      </c>
      <c r="H2688" s="217" t="n">
        <v>0.0063</v>
      </c>
      <c r="I2688" s="228" t="s">
        <v>798</v>
      </c>
      <c r="J2688" s="229" t="s">
        <v>1153</v>
      </c>
    </row>
    <row r="2689" customFormat="false" ht="24" hidden="false" customHeight="true" outlineLevel="0" collapsed="false">
      <c r="A2689" s="216" t="s">
        <v>661</v>
      </c>
      <c r="B2689" s="216" t="s">
        <v>1602</v>
      </c>
      <c r="C2689" s="216" t="s">
        <v>81</v>
      </c>
      <c r="D2689" s="216" t="s">
        <v>1603</v>
      </c>
      <c r="E2689" s="216" t="s">
        <v>705</v>
      </c>
      <c r="F2689" s="216"/>
      <c r="G2689" s="216" t="s">
        <v>724</v>
      </c>
      <c r="H2689" s="217" t="n">
        <v>0.00105</v>
      </c>
      <c r="I2689" s="228" t="s">
        <v>1604</v>
      </c>
      <c r="J2689" s="229" t="s">
        <v>1154</v>
      </c>
    </row>
    <row r="2690" customFormat="false" ht="25.5" hidden="false" customHeight="true" outlineLevel="0" collapsed="false">
      <c r="A2690" s="216" t="s">
        <v>661</v>
      </c>
      <c r="B2690" s="216" t="s">
        <v>751</v>
      </c>
      <c r="C2690" s="216" t="s">
        <v>81</v>
      </c>
      <c r="D2690" s="216" t="s">
        <v>752</v>
      </c>
      <c r="E2690" s="216" t="s">
        <v>705</v>
      </c>
      <c r="F2690" s="216"/>
      <c r="G2690" s="216" t="s">
        <v>640</v>
      </c>
      <c r="H2690" s="217" t="n">
        <v>0.0028</v>
      </c>
      <c r="I2690" s="228" t="s">
        <v>753</v>
      </c>
      <c r="J2690" s="229" t="s">
        <v>1538</v>
      </c>
    </row>
    <row r="2691" customFormat="false" ht="24" hidden="false" customHeight="true" outlineLevel="0" collapsed="false">
      <c r="A2691" s="216" t="s">
        <v>661</v>
      </c>
      <c r="B2691" s="216" t="s">
        <v>754</v>
      </c>
      <c r="C2691" s="216" t="s">
        <v>81</v>
      </c>
      <c r="D2691" s="216" t="s">
        <v>755</v>
      </c>
      <c r="E2691" s="216" t="s">
        <v>705</v>
      </c>
      <c r="F2691" s="216"/>
      <c r="G2691" s="216" t="s">
        <v>756</v>
      </c>
      <c r="H2691" s="217" t="n">
        <v>0.0028</v>
      </c>
      <c r="I2691" s="228" t="s">
        <v>757</v>
      </c>
      <c r="J2691" s="229" t="s">
        <v>734</v>
      </c>
    </row>
    <row r="2692" customFormat="false" ht="24" hidden="false" customHeight="true" outlineLevel="0" collapsed="false">
      <c r="A2692" s="216" t="s">
        <v>661</v>
      </c>
      <c r="B2692" s="216" t="s">
        <v>790</v>
      </c>
      <c r="C2692" s="216" t="s">
        <v>81</v>
      </c>
      <c r="D2692" s="216" t="s">
        <v>791</v>
      </c>
      <c r="E2692" s="216" t="s">
        <v>705</v>
      </c>
      <c r="F2692" s="216"/>
      <c r="G2692" s="216" t="s">
        <v>724</v>
      </c>
      <c r="H2692" s="217" t="n">
        <v>0.279125</v>
      </c>
      <c r="I2692" s="228" t="s">
        <v>792</v>
      </c>
      <c r="J2692" s="229" t="s">
        <v>2043</v>
      </c>
    </row>
    <row r="2693" customFormat="false" ht="24" hidden="false" customHeight="true" outlineLevel="0" collapsed="false">
      <c r="A2693" s="216" t="s">
        <v>661</v>
      </c>
      <c r="B2693" s="216" t="s">
        <v>745</v>
      </c>
      <c r="C2693" s="216" t="s">
        <v>81</v>
      </c>
      <c r="D2693" s="216" t="s">
        <v>746</v>
      </c>
      <c r="E2693" s="216" t="s">
        <v>705</v>
      </c>
      <c r="F2693" s="216"/>
      <c r="G2693" s="216" t="s">
        <v>724</v>
      </c>
      <c r="H2693" s="217" t="n">
        <v>0.000175</v>
      </c>
      <c r="I2693" s="228" t="s">
        <v>747</v>
      </c>
      <c r="J2693" s="229" t="s">
        <v>744</v>
      </c>
    </row>
    <row r="2694" customFormat="false" ht="24" hidden="false" customHeight="true" outlineLevel="0" collapsed="false">
      <c r="A2694" s="216" t="s">
        <v>661</v>
      </c>
      <c r="B2694" s="216" t="s">
        <v>748</v>
      </c>
      <c r="C2694" s="216" t="s">
        <v>81</v>
      </c>
      <c r="D2694" s="216" t="s">
        <v>749</v>
      </c>
      <c r="E2694" s="216" t="s">
        <v>705</v>
      </c>
      <c r="F2694" s="216"/>
      <c r="G2694" s="216" t="s">
        <v>724</v>
      </c>
      <c r="H2694" s="217" t="n">
        <v>0.00035</v>
      </c>
      <c r="I2694" s="228" t="s">
        <v>750</v>
      </c>
      <c r="J2694" s="229" t="s">
        <v>734</v>
      </c>
    </row>
    <row r="2695" customFormat="false" ht="24" hidden="false" customHeight="true" outlineLevel="0" collapsed="false">
      <c r="A2695" s="216" t="s">
        <v>661</v>
      </c>
      <c r="B2695" s="216" t="s">
        <v>771</v>
      </c>
      <c r="C2695" s="216" t="s">
        <v>81</v>
      </c>
      <c r="D2695" s="216" t="s">
        <v>772</v>
      </c>
      <c r="E2695" s="216" t="s">
        <v>705</v>
      </c>
      <c r="F2695" s="216"/>
      <c r="G2695" s="216" t="s">
        <v>724</v>
      </c>
      <c r="H2695" s="217" t="n">
        <v>0.000525</v>
      </c>
      <c r="I2695" s="228" t="s">
        <v>773</v>
      </c>
      <c r="J2695" s="229" t="s">
        <v>744</v>
      </c>
    </row>
    <row r="2696" customFormat="false" ht="25.5" hidden="false" customHeight="true" outlineLevel="0" collapsed="false">
      <c r="A2696" s="216" t="s">
        <v>661</v>
      </c>
      <c r="B2696" s="216" t="s">
        <v>793</v>
      </c>
      <c r="C2696" s="216" t="s">
        <v>81</v>
      </c>
      <c r="D2696" s="216" t="s">
        <v>794</v>
      </c>
      <c r="E2696" s="216" t="s">
        <v>705</v>
      </c>
      <c r="F2696" s="216"/>
      <c r="G2696" s="216" t="s">
        <v>724</v>
      </c>
      <c r="H2696" s="217" t="n">
        <v>0.00035</v>
      </c>
      <c r="I2696" s="228" t="s">
        <v>795</v>
      </c>
      <c r="J2696" s="229" t="s">
        <v>931</v>
      </c>
    </row>
    <row r="2697" customFormat="false" ht="25.5" hidden="false" customHeight="true" outlineLevel="0" collapsed="false">
      <c r="A2697" s="216" t="s">
        <v>661</v>
      </c>
      <c r="B2697" s="216" t="s">
        <v>2036</v>
      </c>
      <c r="C2697" s="216" t="s">
        <v>81</v>
      </c>
      <c r="D2697" s="216" t="s">
        <v>2037</v>
      </c>
      <c r="E2697" s="216" t="s">
        <v>705</v>
      </c>
      <c r="F2697" s="216"/>
      <c r="G2697" s="216" t="s">
        <v>724</v>
      </c>
      <c r="H2697" s="217" t="n">
        <v>1</v>
      </c>
      <c r="I2697" s="228" t="s">
        <v>2038</v>
      </c>
      <c r="J2697" s="229" t="s">
        <v>2038</v>
      </c>
    </row>
    <row r="2698" customFormat="false" ht="24" hidden="false" customHeight="true" outlineLevel="0" collapsed="false">
      <c r="A2698" s="216" t="s">
        <v>661</v>
      </c>
      <c r="B2698" s="216" t="s">
        <v>1570</v>
      </c>
      <c r="C2698" s="216" t="s">
        <v>81</v>
      </c>
      <c r="D2698" s="216" t="s">
        <v>1571</v>
      </c>
      <c r="E2698" s="216" t="s">
        <v>673</v>
      </c>
      <c r="F2698" s="216"/>
      <c r="G2698" s="216" t="s">
        <v>712</v>
      </c>
      <c r="H2698" s="217" t="n">
        <v>1.75</v>
      </c>
      <c r="I2698" s="228" t="s">
        <v>884</v>
      </c>
      <c r="J2698" s="229" t="s">
        <v>2039</v>
      </c>
    </row>
    <row r="2699" customFormat="false" ht="13.5" hidden="false" customHeight="true" outlineLevel="0" collapsed="false">
      <c r="A2699" s="36"/>
      <c r="B2699" s="36"/>
      <c r="C2699" s="36"/>
      <c r="D2699" s="36"/>
      <c r="E2699" s="219" t="s">
        <v>676</v>
      </c>
      <c r="F2699" s="220" t="n">
        <v>61.28</v>
      </c>
      <c r="G2699" s="219" t="s">
        <v>677</v>
      </c>
      <c r="H2699" s="220" t="n">
        <v>0</v>
      </c>
      <c r="I2699" s="219" t="s">
        <v>678</v>
      </c>
      <c r="J2699" s="220" t="n">
        <v>61.28</v>
      </c>
    </row>
    <row r="2700" customFormat="false" ht="13.5" hidden="false" customHeight="true" outlineLevel="0" collapsed="false">
      <c r="A2700" s="36"/>
      <c r="B2700" s="36"/>
      <c r="C2700" s="36"/>
      <c r="D2700" s="36"/>
      <c r="E2700" s="219" t="s">
        <v>679</v>
      </c>
      <c r="F2700" s="220" t="n">
        <v>39.84</v>
      </c>
      <c r="G2700" s="36"/>
      <c r="H2700" s="219" t="s">
        <v>680</v>
      </c>
      <c r="I2700" s="219"/>
      <c r="J2700" s="220" t="n">
        <v>214</v>
      </c>
    </row>
    <row r="2701" customFormat="false" ht="49.5" hidden="false" customHeight="true" outlineLevel="0" collapsed="false">
      <c r="A2701" s="38"/>
      <c r="B2701" s="38"/>
      <c r="C2701" s="38"/>
      <c r="D2701" s="38"/>
      <c r="E2701" s="38"/>
      <c r="F2701" s="38"/>
      <c r="G2701" s="221" t="s">
        <v>681</v>
      </c>
      <c r="H2701" s="222" t="s">
        <v>1481</v>
      </c>
      <c r="I2701" s="221" t="s">
        <v>683</v>
      </c>
      <c r="J2701" s="223" t="n">
        <v>25680</v>
      </c>
    </row>
    <row r="2702" customFormat="false" ht="0.75" hidden="false" customHeight="true" outlineLevel="0" collapsed="false">
      <c r="A2702" s="224"/>
      <c r="B2702" s="224"/>
      <c r="C2702" s="224"/>
      <c r="D2702" s="224"/>
      <c r="E2702" s="224"/>
      <c r="F2702" s="224"/>
      <c r="G2702" s="224"/>
      <c r="H2702" s="224"/>
      <c r="I2702" s="224"/>
      <c r="J2702" s="224"/>
    </row>
    <row r="2703" customFormat="false" ht="18" hidden="false" customHeight="true" outlineLevel="0" collapsed="false">
      <c r="A2703" s="207" t="s">
        <v>373</v>
      </c>
      <c r="B2703" s="207" t="s">
        <v>647</v>
      </c>
      <c r="C2703" s="207" t="s">
        <v>648</v>
      </c>
      <c r="D2703" s="207" t="s">
        <v>649</v>
      </c>
      <c r="E2703" s="207" t="s">
        <v>650</v>
      </c>
      <c r="F2703" s="207"/>
      <c r="G2703" s="207" t="s">
        <v>651</v>
      </c>
      <c r="H2703" s="207" t="s">
        <v>652</v>
      </c>
      <c r="I2703" s="207" t="s">
        <v>653</v>
      </c>
      <c r="J2703" s="207" t="s">
        <v>654</v>
      </c>
    </row>
    <row r="2704" customFormat="false" ht="39" hidden="false" customHeight="true" outlineLevel="0" collapsed="false">
      <c r="A2704" s="208" t="s">
        <v>655</v>
      </c>
      <c r="B2704" s="208" t="s">
        <v>2044</v>
      </c>
      <c r="C2704" s="208" t="s">
        <v>70</v>
      </c>
      <c r="D2704" s="208" t="s">
        <v>374</v>
      </c>
      <c r="E2704" s="208" t="s">
        <v>1671</v>
      </c>
      <c r="F2704" s="208"/>
      <c r="G2704" s="208" t="s">
        <v>87</v>
      </c>
      <c r="H2704" s="210" t="n">
        <v>1</v>
      </c>
      <c r="I2704" s="211" t="n">
        <v>56.23</v>
      </c>
      <c r="J2704" s="211" t="n">
        <v>56.23</v>
      </c>
    </row>
    <row r="2705" customFormat="false" ht="24" hidden="false" customHeight="true" outlineLevel="0" collapsed="false">
      <c r="A2705" s="212" t="s">
        <v>658</v>
      </c>
      <c r="B2705" s="212" t="s">
        <v>807</v>
      </c>
      <c r="C2705" s="212" t="s">
        <v>70</v>
      </c>
      <c r="D2705" s="212" t="s">
        <v>808</v>
      </c>
      <c r="E2705" s="212" t="s">
        <v>657</v>
      </c>
      <c r="F2705" s="212"/>
      <c r="G2705" s="212" t="s">
        <v>72</v>
      </c>
      <c r="H2705" s="214" t="n">
        <v>0.0481</v>
      </c>
      <c r="I2705" s="215" t="n">
        <v>21.37</v>
      </c>
      <c r="J2705" s="215" t="n">
        <v>1.02</v>
      </c>
    </row>
    <row r="2706" customFormat="false" ht="25.5" hidden="false" customHeight="true" outlineLevel="0" collapsed="false">
      <c r="A2706" s="212" t="s">
        <v>658</v>
      </c>
      <c r="B2706" s="212" t="s">
        <v>819</v>
      </c>
      <c r="C2706" s="212" t="s">
        <v>70</v>
      </c>
      <c r="D2706" s="212" t="s">
        <v>820</v>
      </c>
      <c r="E2706" s="212" t="s">
        <v>657</v>
      </c>
      <c r="F2706" s="212"/>
      <c r="G2706" s="212" t="s">
        <v>72</v>
      </c>
      <c r="H2706" s="214" t="n">
        <v>0.1525</v>
      </c>
      <c r="I2706" s="215" t="n">
        <v>31.26</v>
      </c>
      <c r="J2706" s="215" t="n">
        <v>4.76</v>
      </c>
    </row>
    <row r="2707" customFormat="false" ht="39" hidden="false" customHeight="true" outlineLevel="0" collapsed="false">
      <c r="A2707" s="216" t="s">
        <v>661</v>
      </c>
      <c r="B2707" s="216" t="s">
        <v>2045</v>
      </c>
      <c r="C2707" s="216" t="s">
        <v>70</v>
      </c>
      <c r="D2707" s="216" t="s">
        <v>2046</v>
      </c>
      <c r="E2707" s="216" t="s">
        <v>705</v>
      </c>
      <c r="F2707" s="216"/>
      <c r="G2707" s="216" t="s">
        <v>87</v>
      </c>
      <c r="H2707" s="217" t="n">
        <v>1</v>
      </c>
      <c r="I2707" s="218" t="n">
        <v>50.39</v>
      </c>
      <c r="J2707" s="218" t="n">
        <v>50.39</v>
      </c>
    </row>
    <row r="2708" customFormat="false" ht="25.5" hidden="false" customHeight="true" outlineLevel="0" collapsed="false">
      <c r="A2708" s="216" t="s">
        <v>661</v>
      </c>
      <c r="B2708" s="216" t="s">
        <v>1672</v>
      </c>
      <c r="C2708" s="216" t="s">
        <v>70</v>
      </c>
      <c r="D2708" s="216" t="s">
        <v>1673</v>
      </c>
      <c r="E2708" s="216" t="s">
        <v>705</v>
      </c>
      <c r="F2708" s="216"/>
      <c r="G2708" s="216" t="s">
        <v>87</v>
      </c>
      <c r="H2708" s="217" t="n">
        <v>0.021</v>
      </c>
      <c r="I2708" s="218" t="n">
        <v>3</v>
      </c>
      <c r="J2708" s="218" t="n">
        <v>0.06</v>
      </c>
    </row>
    <row r="2709" customFormat="false" ht="13.5" hidden="false" customHeight="true" outlineLevel="0" collapsed="false">
      <c r="A2709" s="36"/>
      <c r="B2709" s="36"/>
      <c r="C2709" s="36"/>
      <c r="D2709" s="36"/>
      <c r="E2709" s="219" t="s">
        <v>676</v>
      </c>
      <c r="F2709" s="220" t="n">
        <v>4.68</v>
      </c>
      <c r="G2709" s="219" t="s">
        <v>677</v>
      </c>
      <c r="H2709" s="220" t="n">
        <v>0</v>
      </c>
      <c r="I2709" s="219" t="s">
        <v>678</v>
      </c>
      <c r="J2709" s="220" t="n">
        <v>4.68</v>
      </c>
    </row>
    <row r="2710" customFormat="false" ht="13.5" hidden="false" customHeight="true" outlineLevel="0" collapsed="false">
      <c r="A2710" s="36"/>
      <c r="B2710" s="36"/>
      <c r="C2710" s="36"/>
      <c r="D2710" s="36"/>
      <c r="E2710" s="219" t="s">
        <v>679</v>
      </c>
      <c r="F2710" s="220" t="n">
        <v>12.86</v>
      </c>
      <c r="G2710" s="36"/>
      <c r="H2710" s="219" t="s">
        <v>680</v>
      </c>
      <c r="I2710" s="219"/>
      <c r="J2710" s="220" t="n">
        <v>69.09</v>
      </c>
    </row>
    <row r="2711" customFormat="false" ht="49.5" hidden="false" customHeight="true" outlineLevel="0" collapsed="false">
      <c r="A2711" s="38"/>
      <c r="B2711" s="38"/>
      <c r="C2711" s="38"/>
      <c r="D2711" s="38"/>
      <c r="E2711" s="38"/>
      <c r="F2711" s="38"/>
      <c r="G2711" s="221" t="s">
        <v>681</v>
      </c>
      <c r="H2711" s="222" t="s">
        <v>1481</v>
      </c>
      <c r="I2711" s="221" t="s">
        <v>683</v>
      </c>
      <c r="J2711" s="223" t="n">
        <v>8290.8</v>
      </c>
    </row>
    <row r="2712" customFormat="false" ht="0.75" hidden="false" customHeight="true" outlineLevel="0" collapsed="false">
      <c r="A2712" s="224"/>
      <c r="B2712" s="224"/>
      <c r="C2712" s="224"/>
      <c r="D2712" s="224"/>
      <c r="E2712" s="224"/>
      <c r="F2712" s="224"/>
      <c r="G2712" s="224"/>
      <c r="H2712" s="224"/>
      <c r="I2712" s="224"/>
      <c r="J2712" s="224"/>
    </row>
    <row r="2713" customFormat="false" ht="18" hidden="false" customHeight="true" outlineLevel="0" collapsed="false">
      <c r="A2713" s="207" t="s">
        <v>375</v>
      </c>
      <c r="B2713" s="207" t="s">
        <v>647</v>
      </c>
      <c r="C2713" s="207" t="s">
        <v>648</v>
      </c>
      <c r="D2713" s="207" t="s">
        <v>649</v>
      </c>
      <c r="E2713" s="207" t="s">
        <v>650</v>
      </c>
      <c r="F2713" s="207"/>
      <c r="G2713" s="207" t="s">
        <v>651</v>
      </c>
      <c r="H2713" s="207" t="s">
        <v>652</v>
      </c>
      <c r="I2713" s="207" t="s">
        <v>653</v>
      </c>
      <c r="J2713" s="207" t="s">
        <v>654</v>
      </c>
    </row>
    <row r="2714" customFormat="false" ht="25.5" hidden="false" customHeight="true" outlineLevel="0" collapsed="false">
      <c r="A2714" s="208" t="s">
        <v>655</v>
      </c>
      <c r="B2714" s="208" t="s">
        <v>2047</v>
      </c>
      <c r="C2714" s="208" t="s">
        <v>81</v>
      </c>
      <c r="D2714" s="208" t="s">
        <v>2048</v>
      </c>
      <c r="E2714" s="208" t="s">
        <v>1994</v>
      </c>
      <c r="F2714" s="208"/>
      <c r="G2714" s="208" t="s">
        <v>724</v>
      </c>
      <c r="H2714" s="210" t="n">
        <v>1</v>
      </c>
      <c r="I2714" s="211" t="n">
        <v>111.85</v>
      </c>
      <c r="J2714" s="211" t="n">
        <v>111.85</v>
      </c>
    </row>
    <row r="2715" customFormat="false" ht="15" hidden="false" customHeight="true" outlineLevel="0" collapsed="false">
      <c r="A2715" s="207" t="s">
        <v>725</v>
      </c>
      <c r="B2715" s="207" t="s">
        <v>647</v>
      </c>
      <c r="C2715" s="207" t="s">
        <v>648</v>
      </c>
      <c r="D2715" s="207" t="s">
        <v>649</v>
      </c>
      <c r="E2715" s="207" t="s">
        <v>650</v>
      </c>
      <c r="F2715" s="207"/>
      <c r="G2715" s="207" t="s">
        <v>651</v>
      </c>
      <c r="H2715" s="207" t="s">
        <v>652</v>
      </c>
      <c r="I2715" s="207" t="s">
        <v>653</v>
      </c>
      <c r="J2715" s="207" t="s">
        <v>654</v>
      </c>
    </row>
    <row r="2716" customFormat="false" ht="24" hidden="false" customHeight="true" outlineLevel="0" collapsed="false">
      <c r="A2716" s="212" t="s">
        <v>655</v>
      </c>
      <c r="B2716" s="212" t="s">
        <v>853</v>
      </c>
      <c r="C2716" s="212" t="s">
        <v>81</v>
      </c>
      <c r="D2716" s="212" t="s">
        <v>854</v>
      </c>
      <c r="E2716" s="212" t="s">
        <v>732</v>
      </c>
      <c r="F2716" s="212"/>
      <c r="G2716" s="212" t="s">
        <v>724</v>
      </c>
      <c r="H2716" s="214" t="n">
        <v>0.3</v>
      </c>
      <c r="I2716" s="230" t="s">
        <v>840</v>
      </c>
      <c r="J2716" s="231" t="s">
        <v>1511</v>
      </c>
    </row>
    <row r="2717" customFormat="false" ht="25.5" hidden="false" customHeight="true" outlineLevel="0" collapsed="false">
      <c r="A2717" s="216" t="s">
        <v>661</v>
      </c>
      <c r="B2717" s="216" t="s">
        <v>2049</v>
      </c>
      <c r="C2717" s="216" t="s">
        <v>81</v>
      </c>
      <c r="D2717" s="216" t="s">
        <v>2050</v>
      </c>
      <c r="E2717" s="216" t="s">
        <v>705</v>
      </c>
      <c r="F2717" s="216"/>
      <c r="G2717" s="216" t="s">
        <v>724</v>
      </c>
      <c r="H2717" s="217" t="n">
        <v>1</v>
      </c>
      <c r="I2717" s="228" t="s">
        <v>2051</v>
      </c>
      <c r="J2717" s="229" t="s">
        <v>2051</v>
      </c>
    </row>
    <row r="2718" customFormat="false" ht="24" hidden="false" customHeight="true" outlineLevel="0" collapsed="false">
      <c r="A2718" s="216" t="s">
        <v>661</v>
      </c>
      <c r="B2718" s="216" t="s">
        <v>900</v>
      </c>
      <c r="C2718" s="216" t="s">
        <v>81</v>
      </c>
      <c r="D2718" s="216" t="s">
        <v>901</v>
      </c>
      <c r="E2718" s="216" t="s">
        <v>673</v>
      </c>
      <c r="F2718" s="216"/>
      <c r="G2718" s="216" t="s">
        <v>712</v>
      </c>
      <c r="H2718" s="217" t="n">
        <v>0.3</v>
      </c>
      <c r="I2718" s="228" t="s">
        <v>884</v>
      </c>
      <c r="J2718" s="229" t="s">
        <v>1515</v>
      </c>
    </row>
    <row r="2719" customFormat="false" ht="39.75" hidden="false" customHeight="true" outlineLevel="0" collapsed="false">
      <c r="A2719" s="207" t="s">
        <v>740</v>
      </c>
      <c r="B2719" s="207"/>
      <c r="C2719" s="207"/>
      <c r="D2719" s="207"/>
      <c r="E2719" s="207"/>
      <c r="F2719" s="207"/>
      <c r="G2719" s="207"/>
      <c r="H2719" s="207"/>
      <c r="I2719" s="207"/>
      <c r="J2719" s="207"/>
    </row>
    <row r="2720" customFormat="false" ht="15" hidden="false" customHeight="true" outlineLevel="0" collapsed="false">
      <c r="A2720" s="207" t="s">
        <v>725</v>
      </c>
      <c r="B2720" s="207" t="s">
        <v>647</v>
      </c>
      <c r="C2720" s="207" t="s">
        <v>648</v>
      </c>
      <c r="D2720" s="207" t="s">
        <v>649</v>
      </c>
      <c r="E2720" s="207" t="s">
        <v>650</v>
      </c>
      <c r="F2720" s="207"/>
      <c r="G2720" s="207" t="s">
        <v>651</v>
      </c>
      <c r="H2720" s="207" t="s">
        <v>652</v>
      </c>
      <c r="I2720" s="207" t="s">
        <v>653</v>
      </c>
      <c r="J2720" s="207" t="s">
        <v>654</v>
      </c>
    </row>
    <row r="2721" customFormat="false" ht="24" hidden="false" customHeight="true" outlineLevel="0" collapsed="false">
      <c r="A2721" s="216" t="s">
        <v>661</v>
      </c>
      <c r="B2721" s="216" t="s">
        <v>933</v>
      </c>
      <c r="C2721" s="216" t="s">
        <v>81</v>
      </c>
      <c r="D2721" s="216" t="s">
        <v>934</v>
      </c>
      <c r="E2721" s="216" t="s">
        <v>705</v>
      </c>
      <c r="F2721" s="216"/>
      <c r="G2721" s="216" t="s">
        <v>724</v>
      </c>
      <c r="H2721" s="217" t="n">
        <v>6E-005</v>
      </c>
      <c r="I2721" s="228" t="s">
        <v>935</v>
      </c>
      <c r="J2721" s="229" t="s">
        <v>744</v>
      </c>
    </row>
    <row r="2722" customFormat="false" ht="25.5" hidden="false" customHeight="true" outlineLevel="0" collapsed="false">
      <c r="A2722" s="216" t="s">
        <v>661</v>
      </c>
      <c r="B2722" s="216" t="s">
        <v>751</v>
      </c>
      <c r="C2722" s="216" t="s">
        <v>81</v>
      </c>
      <c r="D2722" s="216" t="s">
        <v>752</v>
      </c>
      <c r="E2722" s="216" t="s">
        <v>705</v>
      </c>
      <c r="F2722" s="216"/>
      <c r="G2722" s="216" t="s">
        <v>640</v>
      </c>
      <c r="H2722" s="217" t="n">
        <v>0.00024</v>
      </c>
      <c r="I2722" s="228" t="s">
        <v>753</v>
      </c>
      <c r="J2722" s="229" t="s">
        <v>734</v>
      </c>
    </row>
    <row r="2723" customFormat="false" ht="25.5" hidden="false" customHeight="true" outlineLevel="0" collapsed="false">
      <c r="A2723" s="216" t="s">
        <v>661</v>
      </c>
      <c r="B2723" s="216" t="s">
        <v>741</v>
      </c>
      <c r="C2723" s="216" t="s">
        <v>81</v>
      </c>
      <c r="D2723" s="216" t="s">
        <v>742</v>
      </c>
      <c r="E2723" s="216" t="s">
        <v>705</v>
      </c>
      <c r="F2723" s="216"/>
      <c r="G2723" s="216" t="s">
        <v>724</v>
      </c>
      <c r="H2723" s="217" t="n">
        <v>0.00018</v>
      </c>
      <c r="I2723" s="228" t="s">
        <v>743</v>
      </c>
      <c r="J2723" s="229" t="s">
        <v>744</v>
      </c>
    </row>
    <row r="2724" customFormat="false" ht="24" hidden="false" customHeight="true" outlineLevel="0" collapsed="false">
      <c r="A2724" s="216" t="s">
        <v>661</v>
      </c>
      <c r="B2724" s="216" t="s">
        <v>936</v>
      </c>
      <c r="C2724" s="216" t="s">
        <v>81</v>
      </c>
      <c r="D2724" s="216" t="s">
        <v>937</v>
      </c>
      <c r="E2724" s="216" t="s">
        <v>705</v>
      </c>
      <c r="F2724" s="216"/>
      <c r="G2724" s="216" t="s">
        <v>724</v>
      </c>
      <c r="H2724" s="217" t="n">
        <v>0.00021</v>
      </c>
      <c r="I2724" s="228" t="s">
        <v>938</v>
      </c>
      <c r="J2724" s="229" t="s">
        <v>744</v>
      </c>
    </row>
    <row r="2725" customFormat="false" ht="24" hidden="false" customHeight="true" outlineLevel="0" collapsed="false">
      <c r="A2725" s="216" t="s">
        <v>661</v>
      </c>
      <c r="B2725" s="216" t="s">
        <v>939</v>
      </c>
      <c r="C2725" s="216" t="s">
        <v>81</v>
      </c>
      <c r="D2725" s="216" t="s">
        <v>940</v>
      </c>
      <c r="E2725" s="216" t="s">
        <v>705</v>
      </c>
      <c r="F2725" s="216"/>
      <c r="G2725" s="216" t="s">
        <v>724</v>
      </c>
      <c r="H2725" s="217" t="n">
        <v>6E-005</v>
      </c>
      <c r="I2725" s="228" t="s">
        <v>919</v>
      </c>
      <c r="J2725" s="229" t="s">
        <v>744</v>
      </c>
    </row>
    <row r="2726" customFormat="false" ht="24" hidden="false" customHeight="true" outlineLevel="0" collapsed="false">
      <c r="A2726" s="216" t="s">
        <v>661</v>
      </c>
      <c r="B2726" s="216" t="s">
        <v>941</v>
      </c>
      <c r="C2726" s="216" t="s">
        <v>81</v>
      </c>
      <c r="D2726" s="216" t="s">
        <v>942</v>
      </c>
      <c r="E2726" s="216" t="s">
        <v>705</v>
      </c>
      <c r="F2726" s="216"/>
      <c r="G2726" s="216" t="s">
        <v>724</v>
      </c>
      <c r="H2726" s="217" t="n">
        <v>0.00012</v>
      </c>
      <c r="I2726" s="228" t="s">
        <v>943</v>
      </c>
      <c r="J2726" s="229" t="s">
        <v>744</v>
      </c>
    </row>
    <row r="2727" customFormat="false" ht="24" hidden="false" customHeight="true" outlineLevel="0" collapsed="false">
      <c r="A2727" s="216" t="s">
        <v>661</v>
      </c>
      <c r="B2727" s="216" t="s">
        <v>758</v>
      </c>
      <c r="C2727" s="216" t="s">
        <v>81</v>
      </c>
      <c r="D2727" s="216" t="s">
        <v>759</v>
      </c>
      <c r="E2727" s="216" t="s">
        <v>705</v>
      </c>
      <c r="F2727" s="216"/>
      <c r="G2727" s="216" t="s">
        <v>640</v>
      </c>
      <c r="H2727" s="217" t="n">
        <v>0.00069</v>
      </c>
      <c r="I2727" s="228" t="s">
        <v>760</v>
      </c>
      <c r="J2727" s="229" t="s">
        <v>744</v>
      </c>
    </row>
    <row r="2728" customFormat="false" ht="24" hidden="false" customHeight="true" outlineLevel="0" collapsed="false">
      <c r="A2728" s="216" t="s">
        <v>661</v>
      </c>
      <c r="B2728" s="216" t="s">
        <v>796</v>
      </c>
      <c r="C2728" s="216" t="s">
        <v>81</v>
      </c>
      <c r="D2728" s="216" t="s">
        <v>797</v>
      </c>
      <c r="E2728" s="216" t="s">
        <v>705</v>
      </c>
      <c r="F2728" s="216"/>
      <c r="G2728" s="216" t="s">
        <v>724</v>
      </c>
      <c r="H2728" s="217" t="n">
        <v>0.00054</v>
      </c>
      <c r="I2728" s="228" t="s">
        <v>798</v>
      </c>
      <c r="J2728" s="229" t="s">
        <v>744</v>
      </c>
    </row>
    <row r="2729" customFormat="false" ht="25.5" hidden="false" customHeight="true" outlineLevel="0" collapsed="false">
      <c r="A2729" s="216" t="s">
        <v>661</v>
      </c>
      <c r="B2729" s="216" t="s">
        <v>767</v>
      </c>
      <c r="C2729" s="216" t="s">
        <v>81</v>
      </c>
      <c r="D2729" s="216" t="s">
        <v>768</v>
      </c>
      <c r="E2729" s="216" t="s">
        <v>769</v>
      </c>
      <c r="F2729" s="216"/>
      <c r="G2729" s="216" t="s">
        <v>724</v>
      </c>
      <c r="H2729" s="217" t="n">
        <v>0.03054</v>
      </c>
      <c r="I2729" s="228" t="s">
        <v>770</v>
      </c>
      <c r="J2729" s="229" t="s">
        <v>1218</v>
      </c>
    </row>
    <row r="2730" customFormat="false" ht="25.5" hidden="false" customHeight="true" outlineLevel="0" collapsed="false">
      <c r="A2730" s="216" t="s">
        <v>661</v>
      </c>
      <c r="B2730" s="216" t="s">
        <v>944</v>
      </c>
      <c r="C2730" s="216" t="s">
        <v>81</v>
      </c>
      <c r="D2730" s="216" t="s">
        <v>945</v>
      </c>
      <c r="E2730" s="216" t="s">
        <v>705</v>
      </c>
      <c r="F2730" s="216"/>
      <c r="G2730" s="216" t="s">
        <v>724</v>
      </c>
      <c r="H2730" s="217" t="n">
        <v>0.00015</v>
      </c>
      <c r="I2730" s="228" t="s">
        <v>946</v>
      </c>
      <c r="J2730" s="229" t="s">
        <v>744</v>
      </c>
    </row>
    <row r="2731" customFormat="false" ht="24" hidden="false" customHeight="true" outlineLevel="0" collapsed="false">
      <c r="A2731" s="216" t="s">
        <v>661</v>
      </c>
      <c r="B2731" s="216" t="s">
        <v>774</v>
      </c>
      <c r="C2731" s="216" t="s">
        <v>81</v>
      </c>
      <c r="D2731" s="216" t="s">
        <v>775</v>
      </c>
      <c r="E2731" s="216" t="s">
        <v>769</v>
      </c>
      <c r="F2731" s="216"/>
      <c r="G2731" s="216" t="s">
        <v>776</v>
      </c>
      <c r="H2731" s="217" t="n">
        <v>0.00012</v>
      </c>
      <c r="I2731" s="228" t="s">
        <v>777</v>
      </c>
      <c r="J2731" s="229" t="s">
        <v>920</v>
      </c>
    </row>
    <row r="2732" customFormat="false" ht="24" hidden="false" customHeight="true" outlineLevel="0" collapsed="false">
      <c r="A2732" s="216" t="s">
        <v>661</v>
      </c>
      <c r="B2732" s="216" t="s">
        <v>761</v>
      </c>
      <c r="C2732" s="216" t="s">
        <v>81</v>
      </c>
      <c r="D2732" s="216" t="s">
        <v>762</v>
      </c>
      <c r="E2732" s="216" t="s">
        <v>705</v>
      </c>
      <c r="F2732" s="216"/>
      <c r="G2732" s="216" t="s">
        <v>724</v>
      </c>
      <c r="H2732" s="217" t="n">
        <v>0.03054</v>
      </c>
      <c r="I2732" s="228" t="s">
        <v>763</v>
      </c>
      <c r="J2732" s="229" t="s">
        <v>1711</v>
      </c>
    </row>
    <row r="2733" customFormat="false" ht="25.5" hidden="false" customHeight="true" outlineLevel="0" collapsed="false">
      <c r="A2733" s="216" t="s">
        <v>661</v>
      </c>
      <c r="B2733" s="216" t="s">
        <v>781</v>
      </c>
      <c r="C2733" s="216" t="s">
        <v>81</v>
      </c>
      <c r="D2733" s="216" t="s">
        <v>782</v>
      </c>
      <c r="E2733" s="216" t="s">
        <v>705</v>
      </c>
      <c r="F2733" s="216"/>
      <c r="G2733" s="216" t="s">
        <v>724</v>
      </c>
      <c r="H2733" s="217" t="n">
        <v>6E-005</v>
      </c>
      <c r="I2733" s="228" t="s">
        <v>783</v>
      </c>
      <c r="J2733" s="229" t="s">
        <v>744</v>
      </c>
    </row>
    <row r="2734" customFormat="false" ht="24" hidden="false" customHeight="true" outlineLevel="0" collapsed="false">
      <c r="A2734" s="216" t="s">
        <v>661</v>
      </c>
      <c r="B2734" s="216" t="s">
        <v>947</v>
      </c>
      <c r="C2734" s="216" t="s">
        <v>81</v>
      </c>
      <c r="D2734" s="216" t="s">
        <v>948</v>
      </c>
      <c r="E2734" s="216" t="s">
        <v>705</v>
      </c>
      <c r="F2734" s="216"/>
      <c r="G2734" s="216" t="s">
        <v>724</v>
      </c>
      <c r="H2734" s="217" t="n">
        <v>3E-005</v>
      </c>
      <c r="I2734" s="228" t="s">
        <v>949</v>
      </c>
      <c r="J2734" s="229" t="s">
        <v>744</v>
      </c>
    </row>
    <row r="2735" customFormat="false" ht="24" hidden="false" customHeight="true" outlineLevel="0" collapsed="false">
      <c r="A2735" s="216" t="s">
        <v>661</v>
      </c>
      <c r="B2735" s="216" t="s">
        <v>784</v>
      </c>
      <c r="C2735" s="216" t="s">
        <v>81</v>
      </c>
      <c r="D2735" s="216" t="s">
        <v>785</v>
      </c>
      <c r="E2735" s="216" t="s">
        <v>769</v>
      </c>
      <c r="F2735" s="216"/>
      <c r="G2735" s="216" t="s">
        <v>724</v>
      </c>
      <c r="H2735" s="217" t="n">
        <v>0.00135</v>
      </c>
      <c r="I2735" s="228" t="s">
        <v>786</v>
      </c>
      <c r="J2735" s="229" t="s">
        <v>734</v>
      </c>
    </row>
    <row r="2736" customFormat="false" ht="24" hidden="false" customHeight="true" outlineLevel="0" collapsed="false">
      <c r="A2736" s="216" t="s">
        <v>661</v>
      </c>
      <c r="B2736" s="216" t="s">
        <v>790</v>
      </c>
      <c r="C2736" s="216" t="s">
        <v>81</v>
      </c>
      <c r="D2736" s="216" t="s">
        <v>791</v>
      </c>
      <c r="E2736" s="216" t="s">
        <v>705</v>
      </c>
      <c r="F2736" s="216"/>
      <c r="G2736" s="216" t="s">
        <v>724</v>
      </c>
      <c r="H2736" s="217" t="n">
        <v>0.01962</v>
      </c>
      <c r="I2736" s="228" t="s">
        <v>792</v>
      </c>
      <c r="J2736" s="229" t="s">
        <v>922</v>
      </c>
    </row>
    <row r="2737" customFormat="false" ht="24" hidden="false" customHeight="true" outlineLevel="0" collapsed="false">
      <c r="A2737" s="216" t="s">
        <v>661</v>
      </c>
      <c r="B2737" s="216" t="s">
        <v>950</v>
      </c>
      <c r="C2737" s="216" t="s">
        <v>81</v>
      </c>
      <c r="D2737" s="216" t="s">
        <v>951</v>
      </c>
      <c r="E2737" s="216" t="s">
        <v>705</v>
      </c>
      <c r="F2737" s="216"/>
      <c r="G2737" s="216" t="s">
        <v>724</v>
      </c>
      <c r="H2737" s="217" t="n">
        <v>3E-005</v>
      </c>
      <c r="I2737" s="228" t="s">
        <v>952</v>
      </c>
      <c r="J2737" s="229" t="s">
        <v>744</v>
      </c>
    </row>
    <row r="2738" customFormat="false" ht="24" hidden="false" customHeight="true" outlineLevel="0" collapsed="false">
      <c r="A2738" s="216" t="s">
        <v>661</v>
      </c>
      <c r="B2738" s="216" t="s">
        <v>754</v>
      </c>
      <c r="C2738" s="216" t="s">
        <v>81</v>
      </c>
      <c r="D2738" s="216" t="s">
        <v>755</v>
      </c>
      <c r="E2738" s="216" t="s">
        <v>705</v>
      </c>
      <c r="F2738" s="216"/>
      <c r="G2738" s="216" t="s">
        <v>756</v>
      </c>
      <c r="H2738" s="217" t="n">
        <v>0.00024</v>
      </c>
      <c r="I2738" s="228" t="s">
        <v>757</v>
      </c>
      <c r="J2738" s="229" t="s">
        <v>744</v>
      </c>
    </row>
    <row r="2739" customFormat="false" ht="24" hidden="false" customHeight="true" outlineLevel="0" collapsed="false">
      <c r="A2739" s="216" t="s">
        <v>661</v>
      </c>
      <c r="B2739" s="216" t="s">
        <v>778</v>
      </c>
      <c r="C2739" s="216" t="s">
        <v>81</v>
      </c>
      <c r="D2739" s="216" t="s">
        <v>779</v>
      </c>
      <c r="E2739" s="216" t="s">
        <v>705</v>
      </c>
      <c r="F2739" s="216"/>
      <c r="G2739" s="216" t="s">
        <v>724</v>
      </c>
      <c r="H2739" s="217" t="n">
        <v>0.00045</v>
      </c>
      <c r="I2739" s="228" t="s">
        <v>780</v>
      </c>
      <c r="J2739" s="229" t="s">
        <v>922</v>
      </c>
    </row>
    <row r="2740" customFormat="false" ht="24" hidden="false" customHeight="true" outlineLevel="0" collapsed="false">
      <c r="A2740" s="216" t="s">
        <v>661</v>
      </c>
      <c r="B2740" s="216" t="s">
        <v>953</v>
      </c>
      <c r="C2740" s="216" t="s">
        <v>81</v>
      </c>
      <c r="D2740" s="216" t="s">
        <v>954</v>
      </c>
      <c r="E2740" s="216" t="s">
        <v>705</v>
      </c>
      <c r="F2740" s="216"/>
      <c r="G2740" s="216" t="s">
        <v>724</v>
      </c>
      <c r="H2740" s="217" t="n">
        <v>3E-005</v>
      </c>
      <c r="I2740" s="228" t="s">
        <v>955</v>
      </c>
      <c r="J2740" s="229" t="s">
        <v>744</v>
      </c>
    </row>
    <row r="2741" customFormat="false" ht="24" hidden="false" customHeight="true" outlineLevel="0" collapsed="false">
      <c r="A2741" s="216" t="s">
        <v>661</v>
      </c>
      <c r="B2741" s="216" t="s">
        <v>787</v>
      </c>
      <c r="C2741" s="216" t="s">
        <v>81</v>
      </c>
      <c r="D2741" s="216" t="s">
        <v>788</v>
      </c>
      <c r="E2741" s="216" t="s">
        <v>705</v>
      </c>
      <c r="F2741" s="216"/>
      <c r="G2741" s="216" t="s">
        <v>724</v>
      </c>
      <c r="H2741" s="217" t="n">
        <v>0.00135</v>
      </c>
      <c r="I2741" s="228" t="s">
        <v>789</v>
      </c>
      <c r="J2741" s="229" t="s">
        <v>928</v>
      </c>
    </row>
    <row r="2742" customFormat="false" ht="24" hidden="false" customHeight="true" outlineLevel="0" collapsed="false">
      <c r="A2742" s="216" t="s">
        <v>661</v>
      </c>
      <c r="B2742" s="216" t="s">
        <v>956</v>
      </c>
      <c r="C2742" s="216" t="s">
        <v>81</v>
      </c>
      <c r="D2742" s="216" t="s">
        <v>957</v>
      </c>
      <c r="E2742" s="216" t="s">
        <v>705</v>
      </c>
      <c r="F2742" s="216"/>
      <c r="G2742" s="216" t="s">
        <v>724</v>
      </c>
      <c r="H2742" s="217" t="n">
        <v>0.00012</v>
      </c>
      <c r="I2742" s="228" t="s">
        <v>958</v>
      </c>
      <c r="J2742" s="229" t="s">
        <v>744</v>
      </c>
    </row>
    <row r="2743" customFormat="false" ht="24" hidden="false" customHeight="true" outlineLevel="0" collapsed="false">
      <c r="A2743" s="216" t="s">
        <v>661</v>
      </c>
      <c r="B2743" s="216" t="s">
        <v>959</v>
      </c>
      <c r="C2743" s="216" t="s">
        <v>81</v>
      </c>
      <c r="D2743" s="216" t="s">
        <v>960</v>
      </c>
      <c r="E2743" s="216" t="s">
        <v>705</v>
      </c>
      <c r="F2743" s="216"/>
      <c r="G2743" s="216" t="s">
        <v>961</v>
      </c>
      <c r="H2743" s="217" t="n">
        <v>0.00021</v>
      </c>
      <c r="I2743" s="228" t="s">
        <v>962</v>
      </c>
      <c r="J2743" s="229" t="s">
        <v>744</v>
      </c>
    </row>
    <row r="2744" customFormat="false" ht="24" hidden="false" customHeight="true" outlineLevel="0" collapsed="false">
      <c r="A2744" s="216" t="s">
        <v>661</v>
      </c>
      <c r="B2744" s="216" t="s">
        <v>764</v>
      </c>
      <c r="C2744" s="216" t="s">
        <v>81</v>
      </c>
      <c r="D2744" s="216" t="s">
        <v>765</v>
      </c>
      <c r="E2744" s="216" t="s">
        <v>705</v>
      </c>
      <c r="F2744" s="216"/>
      <c r="G2744" s="216" t="s">
        <v>724</v>
      </c>
      <c r="H2744" s="217" t="n">
        <v>0.00135</v>
      </c>
      <c r="I2744" s="228" t="s">
        <v>766</v>
      </c>
      <c r="J2744" s="229" t="s">
        <v>744</v>
      </c>
    </row>
    <row r="2745" customFormat="false" ht="24" hidden="false" customHeight="true" outlineLevel="0" collapsed="false">
      <c r="A2745" s="216" t="s">
        <v>661</v>
      </c>
      <c r="B2745" s="216" t="s">
        <v>963</v>
      </c>
      <c r="C2745" s="216" t="s">
        <v>81</v>
      </c>
      <c r="D2745" s="216" t="s">
        <v>964</v>
      </c>
      <c r="E2745" s="216" t="s">
        <v>705</v>
      </c>
      <c r="F2745" s="216"/>
      <c r="G2745" s="216" t="s">
        <v>724</v>
      </c>
      <c r="H2745" s="217" t="n">
        <v>6E-005</v>
      </c>
      <c r="I2745" s="228" t="s">
        <v>965</v>
      </c>
      <c r="J2745" s="229" t="s">
        <v>744</v>
      </c>
    </row>
    <row r="2746" customFormat="false" ht="25.5" hidden="false" customHeight="true" outlineLevel="0" collapsed="false">
      <c r="A2746" s="216" t="s">
        <v>661</v>
      </c>
      <c r="B2746" s="216" t="s">
        <v>2049</v>
      </c>
      <c r="C2746" s="216" t="s">
        <v>81</v>
      </c>
      <c r="D2746" s="216" t="s">
        <v>2050</v>
      </c>
      <c r="E2746" s="216" t="s">
        <v>705</v>
      </c>
      <c r="F2746" s="216"/>
      <c r="G2746" s="216" t="s">
        <v>724</v>
      </c>
      <c r="H2746" s="217" t="n">
        <v>1</v>
      </c>
      <c r="I2746" s="228" t="s">
        <v>2051</v>
      </c>
      <c r="J2746" s="229" t="s">
        <v>2051</v>
      </c>
    </row>
    <row r="2747" customFormat="false" ht="24" hidden="false" customHeight="true" outlineLevel="0" collapsed="false">
      <c r="A2747" s="216" t="s">
        <v>661</v>
      </c>
      <c r="B2747" s="216" t="s">
        <v>900</v>
      </c>
      <c r="C2747" s="216" t="s">
        <v>81</v>
      </c>
      <c r="D2747" s="216" t="s">
        <v>901</v>
      </c>
      <c r="E2747" s="216" t="s">
        <v>673</v>
      </c>
      <c r="F2747" s="216"/>
      <c r="G2747" s="216" t="s">
        <v>712</v>
      </c>
      <c r="H2747" s="217" t="n">
        <v>0.3</v>
      </c>
      <c r="I2747" s="228" t="s">
        <v>884</v>
      </c>
      <c r="J2747" s="229" t="s">
        <v>1515</v>
      </c>
    </row>
    <row r="2748" customFormat="false" ht="13.5" hidden="false" customHeight="true" outlineLevel="0" collapsed="false">
      <c r="A2748" s="36"/>
      <c r="B2748" s="36"/>
      <c r="C2748" s="36"/>
      <c r="D2748" s="36"/>
      <c r="E2748" s="219" t="s">
        <v>676</v>
      </c>
      <c r="F2748" s="220" t="n">
        <v>6.13</v>
      </c>
      <c r="G2748" s="219" t="s">
        <v>677</v>
      </c>
      <c r="H2748" s="220" t="n">
        <v>0</v>
      </c>
      <c r="I2748" s="219" t="s">
        <v>678</v>
      </c>
      <c r="J2748" s="220" t="n">
        <v>6.13</v>
      </c>
    </row>
    <row r="2749" customFormat="false" ht="13.5" hidden="false" customHeight="true" outlineLevel="0" collapsed="false">
      <c r="A2749" s="36"/>
      <c r="B2749" s="36"/>
      <c r="C2749" s="36"/>
      <c r="D2749" s="36"/>
      <c r="E2749" s="219" t="s">
        <v>679</v>
      </c>
      <c r="F2749" s="220" t="n">
        <v>25.59</v>
      </c>
      <c r="G2749" s="36"/>
      <c r="H2749" s="219" t="s">
        <v>680</v>
      </c>
      <c r="I2749" s="219"/>
      <c r="J2749" s="220" t="n">
        <v>137.44</v>
      </c>
    </row>
    <row r="2750" customFormat="false" ht="49.5" hidden="false" customHeight="true" outlineLevel="0" collapsed="false">
      <c r="A2750" s="38"/>
      <c r="B2750" s="38"/>
      <c r="C2750" s="38"/>
      <c r="D2750" s="38"/>
      <c r="E2750" s="38"/>
      <c r="F2750" s="38"/>
      <c r="G2750" s="221" t="s">
        <v>681</v>
      </c>
      <c r="H2750" s="222" t="s">
        <v>1501</v>
      </c>
      <c r="I2750" s="221" t="s">
        <v>683</v>
      </c>
      <c r="J2750" s="223" t="n">
        <v>5497.6</v>
      </c>
    </row>
    <row r="2751" customFormat="false" ht="0.75" hidden="false" customHeight="true" outlineLevel="0" collapsed="false">
      <c r="A2751" s="224"/>
      <c r="B2751" s="224"/>
      <c r="C2751" s="224"/>
      <c r="D2751" s="224"/>
      <c r="E2751" s="224"/>
      <c r="F2751" s="224"/>
      <c r="G2751" s="224"/>
      <c r="H2751" s="224"/>
      <c r="I2751" s="224"/>
      <c r="J2751" s="224"/>
    </row>
    <row r="2752" customFormat="false" ht="18" hidden="false" customHeight="true" outlineLevel="0" collapsed="false">
      <c r="A2752" s="207" t="s">
        <v>377</v>
      </c>
      <c r="B2752" s="207" t="s">
        <v>647</v>
      </c>
      <c r="C2752" s="207" t="s">
        <v>648</v>
      </c>
      <c r="D2752" s="207" t="s">
        <v>649</v>
      </c>
      <c r="E2752" s="207" t="s">
        <v>650</v>
      </c>
      <c r="F2752" s="207"/>
      <c r="G2752" s="207" t="s">
        <v>651</v>
      </c>
      <c r="H2752" s="207" t="s">
        <v>652</v>
      </c>
      <c r="I2752" s="207" t="s">
        <v>653</v>
      </c>
      <c r="J2752" s="207" t="s">
        <v>654</v>
      </c>
    </row>
    <row r="2753" customFormat="false" ht="25.5" hidden="false" customHeight="true" outlineLevel="0" collapsed="false">
      <c r="A2753" s="208" t="s">
        <v>655</v>
      </c>
      <c r="B2753" s="208" t="s">
        <v>2052</v>
      </c>
      <c r="C2753" s="208" t="s">
        <v>81</v>
      </c>
      <c r="D2753" s="208" t="s">
        <v>2053</v>
      </c>
      <c r="E2753" s="208" t="s">
        <v>1994</v>
      </c>
      <c r="F2753" s="208"/>
      <c r="G2753" s="208" t="s">
        <v>724</v>
      </c>
      <c r="H2753" s="210" t="n">
        <v>1</v>
      </c>
      <c r="I2753" s="211" t="n">
        <v>222.08</v>
      </c>
      <c r="J2753" s="211" t="n">
        <v>222.08</v>
      </c>
    </row>
    <row r="2754" customFormat="false" ht="15" hidden="false" customHeight="true" outlineLevel="0" collapsed="false">
      <c r="A2754" s="207" t="s">
        <v>725</v>
      </c>
      <c r="B2754" s="207" t="s">
        <v>647</v>
      </c>
      <c r="C2754" s="207" t="s">
        <v>648</v>
      </c>
      <c r="D2754" s="207" t="s">
        <v>649</v>
      </c>
      <c r="E2754" s="207" t="s">
        <v>650</v>
      </c>
      <c r="F2754" s="207"/>
      <c r="G2754" s="207" t="s">
        <v>651</v>
      </c>
      <c r="H2754" s="207" t="s">
        <v>652</v>
      </c>
      <c r="I2754" s="207" t="s">
        <v>653</v>
      </c>
      <c r="J2754" s="207" t="s">
        <v>654</v>
      </c>
    </row>
    <row r="2755" customFormat="false" ht="25.5" hidden="false" customHeight="true" outlineLevel="0" collapsed="false">
      <c r="A2755" s="216" t="s">
        <v>661</v>
      </c>
      <c r="B2755" s="216" t="s">
        <v>2054</v>
      </c>
      <c r="C2755" s="216" t="s">
        <v>81</v>
      </c>
      <c r="D2755" s="216" t="s">
        <v>2055</v>
      </c>
      <c r="E2755" s="216" t="s">
        <v>705</v>
      </c>
      <c r="F2755" s="216"/>
      <c r="G2755" s="216" t="s">
        <v>724</v>
      </c>
      <c r="H2755" s="217" t="n">
        <v>1</v>
      </c>
      <c r="I2755" s="228" t="s">
        <v>2056</v>
      </c>
      <c r="J2755" s="229" t="s">
        <v>2056</v>
      </c>
    </row>
    <row r="2756" customFormat="false" ht="24" hidden="false" customHeight="true" outlineLevel="0" collapsed="false">
      <c r="A2756" s="212" t="s">
        <v>655</v>
      </c>
      <c r="B2756" s="212" t="s">
        <v>853</v>
      </c>
      <c r="C2756" s="212" t="s">
        <v>81</v>
      </c>
      <c r="D2756" s="212" t="s">
        <v>854</v>
      </c>
      <c r="E2756" s="212" t="s">
        <v>732</v>
      </c>
      <c r="F2756" s="212"/>
      <c r="G2756" s="212" t="s">
        <v>724</v>
      </c>
      <c r="H2756" s="214" t="n">
        <v>0.3</v>
      </c>
      <c r="I2756" s="230" t="s">
        <v>840</v>
      </c>
      <c r="J2756" s="231" t="s">
        <v>1511</v>
      </c>
    </row>
    <row r="2757" customFormat="false" ht="24" hidden="false" customHeight="true" outlineLevel="0" collapsed="false">
      <c r="A2757" s="216" t="s">
        <v>661</v>
      </c>
      <c r="B2757" s="216" t="s">
        <v>900</v>
      </c>
      <c r="C2757" s="216" t="s">
        <v>81</v>
      </c>
      <c r="D2757" s="216" t="s">
        <v>901</v>
      </c>
      <c r="E2757" s="216" t="s">
        <v>673</v>
      </c>
      <c r="F2757" s="216"/>
      <c r="G2757" s="216" t="s">
        <v>712</v>
      </c>
      <c r="H2757" s="217" t="n">
        <v>0.3</v>
      </c>
      <c r="I2757" s="228" t="s">
        <v>884</v>
      </c>
      <c r="J2757" s="229" t="s">
        <v>1515</v>
      </c>
    </row>
    <row r="2758" customFormat="false" ht="39.75" hidden="false" customHeight="true" outlineLevel="0" collapsed="false">
      <c r="A2758" s="207" t="s">
        <v>740</v>
      </c>
      <c r="B2758" s="207"/>
      <c r="C2758" s="207"/>
      <c r="D2758" s="207"/>
      <c r="E2758" s="207"/>
      <c r="F2758" s="207"/>
      <c r="G2758" s="207"/>
      <c r="H2758" s="207"/>
      <c r="I2758" s="207"/>
      <c r="J2758" s="207"/>
    </row>
    <row r="2759" customFormat="false" ht="15" hidden="false" customHeight="true" outlineLevel="0" collapsed="false">
      <c r="A2759" s="207" t="s">
        <v>725</v>
      </c>
      <c r="B2759" s="207" t="s">
        <v>647</v>
      </c>
      <c r="C2759" s="207" t="s">
        <v>648</v>
      </c>
      <c r="D2759" s="207" t="s">
        <v>649</v>
      </c>
      <c r="E2759" s="207" t="s">
        <v>650</v>
      </c>
      <c r="F2759" s="207"/>
      <c r="G2759" s="207" t="s">
        <v>651</v>
      </c>
      <c r="H2759" s="207" t="s">
        <v>652</v>
      </c>
      <c r="I2759" s="207" t="s">
        <v>653</v>
      </c>
      <c r="J2759" s="207" t="s">
        <v>654</v>
      </c>
    </row>
    <row r="2760" customFormat="false" ht="25.5" hidden="false" customHeight="true" outlineLevel="0" collapsed="false">
      <c r="A2760" s="216" t="s">
        <v>661</v>
      </c>
      <c r="B2760" s="216" t="s">
        <v>2054</v>
      </c>
      <c r="C2760" s="216" t="s">
        <v>81</v>
      </c>
      <c r="D2760" s="216" t="s">
        <v>2055</v>
      </c>
      <c r="E2760" s="216" t="s">
        <v>705</v>
      </c>
      <c r="F2760" s="216"/>
      <c r="G2760" s="216" t="s">
        <v>724</v>
      </c>
      <c r="H2760" s="217" t="n">
        <v>1</v>
      </c>
      <c r="I2760" s="228" t="s">
        <v>2056</v>
      </c>
      <c r="J2760" s="229" t="s">
        <v>2056</v>
      </c>
    </row>
    <row r="2761" customFormat="false" ht="24" hidden="false" customHeight="true" outlineLevel="0" collapsed="false">
      <c r="A2761" s="216" t="s">
        <v>661</v>
      </c>
      <c r="B2761" s="216" t="s">
        <v>933</v>
      </c>
      <c r="C2761" s="216" t="s">
        <v>81</v>
      </c>
      <c r="D2761" s="216" t="s">
        <v>934</v>
      </c>
      <c r="E2761" s="216" t="s">
        <v>705</v>
      </c>
      <c r="F2761" s="216"/>
      <c r="G2761" s="216" t="s">
        <v>724</v>
      </c>
      <c r="H2761" s="217" t="n">
        <v>6E-005</v>
      </c>
      <c r="I2761" s="228" t="s">
        <v>935</v>
      </c>
      <c r="J2761" s="229" t="s">
        <v>744</v>
      </c>
    </row>
    <row r="2762" customFormat="false" ht="25.5" hidden="false" customHeight="true" outlineLevel="0" collapsed="false">
      <c r="A2762" s="216" t="s">
        <v>661</v>
      </c>
      <c r="B2762" s="216" t="s">
        <v>751</v>
      </c>
      <c r="C2762" s="216" t="s">
        <v>81</v>
      </c>
      <c r="D2762" s="216" t="s">
        <v>752</v>
      </c>
      <c r="E2762" s="216" t="s">
        <v>705</v>
      </c>
      <c r="F2762" s="216"/>
      <c r="G2762" s="216" t="s">
        <v>640</v>
      </c>
      <c r="H2762" s="217" t="n">
        <v>0.00024</v>
      </c>
      <c r="I2762" s="228" t="s">
        <v>753</v>
      </c>
      <c r="J2762" s="229" t="s">
        <v>734</v>
      </c>
    </row>
    <row r="2763" customFormat="false" ht="25.5" hidden="false" customHeight="true" outlineLevel="0" collapsed="false">
      <c r="A2763" s="216" t="s">
        <v>661</v>
      </c>
      <c r="B2763" s="216" t="s">
        <v>741</v>
      </c>
      <c r="C2763" s="216" t="s">
        <v>81</v>
      </c>
      <c r="D2763" s="216" t="s">
        <v>742</v>
      </c>
      <c r="E2763" s="216" t="s">
        <v>705</v>
      </c>
      <c r="F2763" s="216"/>
      <c r="G2763" s="216" t="s">
        <v>724</v>
      </c>
      <c r="H2763" s="217" t="n">
        <v>0.00018</v>
      </c>
      <c r="I2763" s="228" t="s">
        <v>743</v>
      </c>
      <c r="J2763" s="229" t="s">
        <v>744</v>
      </c>
    </row>
    <row r="2764" customFormat="false" ht="24" hidden="false" customHeight="true" outlineLevel="0" collapsed="false">
      <c r="A2764" s="216" t="s">
        <v>661</v>
      </c>
      <c r="B2764" s="216" t="s">
        <v>936</v>
      </c>
      <c r="C2764" s="216" t="s">
        <v>81</v>
      </c>
      <c r="D2764" s="216" t="s">
        <v>937</v>
      </c>
      <c r="E2764" s="216" t="s">
        <v>705</v>
      </c>
      <c r="F2764" s="216"/>
      <c r="G2764" s="216" t="s">
        <v>724</v>
      </c>
      <c r="H2764" s="217" t="n">
        <v>0.00021</v>
      </c>
      <c r="I2764" s="228" t="s">
        <v>938</v>
      </c>
      <c r="J2764" s="229" t="s">
        <v>744</v>
      </c>
    </row>
    <row r="2765" customFormat="false" ht="24" hidden="false" customHeight="true" outlineLevel="0" collapsed="false">
      <c r="A2765" s="216" t="s">
        <v>661</v>
      </c>
      <c r="B2765" s="216" t="s">
        <v>939</v>
      </c>
      <c r="C2765" s="216" t="s">
        <v>81</v>
      </c>
      <c r="D2765" s="216" t="s">
        <v>940</v>
      </c>
      <c r="E2765" s="216" t="s">
        <v>705</v>
      </c>
      <c r="F2765" s="216"/>
      <c r="G2765" s="216" t="s">
        <v>724</v>
      </c>
      <c r="H2765" s="217" t="n">
        <v>6E-005</v>
      </c>
      <c r="I2765" s="228" t="s">
        <v>919</v>
      </c>
      <c r="J2765" s="229" t="s">
        <v>744</v>
      </c>
    </row>
    <row r="2766" customFormat="false" ht="24" hidden="false" customHeight="true" outlineLevel="0" collapsed="false">
      <c r="A2766" s="216" t="s">
        <v>661</v>
      </c>
      <c r="B2766" s="216" t="s">
        <v>941</v>
      </c>
      <c r="C2766" s="216" t="s">
        <v>81</v>
      </c>
      <c r="D2766" s="216" t="s">
        <v>942</v>
      </c>
      <c r="E2766" s="216" t="s">
        <v>705</v>
      </c>
      <c r="F2766" s="216"/>
      <c r="G2766" s="216" t="s">
        <v>724</v>
      </c>
      <c r="H2766" s="217" t="n">
        <v>0.00012</v>
      </c>
      <c r="I2766" s="228" t="s">
        <v>943</v>
      </c>
      <c r="J2766" s="229" t="s">
        <v>744</v>
      </c>
    </row>
    <row r="2767" customFormat="false" ht="24" hidden="false" customHeight="true" outlineLevel="0" collapsed="false">
      <c r="A2767" s="216" t="s">
        <v>661</v>
      </c>
      <c r="B2767" s="216" t="s">
        <v>758</v>
      </c>
      <c r="C2767" s="216" t="s">
        <v>81</v>
      </c>
      <c r="D2767" s="216" t="s">
        <v>759</v>
      </c>
      <c r="E2767" s="216" t="s">
        <v>705</v>
      </c>
      <c r="F2767" s="216"/>
      <c r="G2767" s="216" t="s">
        <v>640</v>
      </c>
      <c r="H2767" s="217" t="n">
        <v>0.00069</v>
      </c>
      <c r="I2767" s="228" t="s">
        <v>760</v>
      </c>
      <c r="J2767" s="229" t="s">
        <v>744</v>
      </c>
    </row>
    <row r="2768" customFormat="false" ht="24" hidden="false" customHeight="true" outlineLevel="0" collapsed="false">
      <c r="A2768" s="216" t="s">
        <v>661</v>
      </c>
      <c r="B2768" s="216" t="s">
        <v>796</v>
      </c>
      <c r="C2768" s="216" t="s">
        <v>81</v>
      </c>
      <c r="D2768" s="216" t="s">
        <v>797</v>
      </c>
      <c r="E2768" s="216" t="s">
        <v>705</v>
      </c>
      <c r="F2768" s="216"/>
      <c r="G2768" s="216" t="s">
        <v>724</v>
      </c>
      <c r="H2768" s="217" t="n">
        <v>0.00054</v>
      </c>
      <c r="I2768" s="228" t="s">
        <v>798</v>
      </c>
      <c r="J2768" s="229" t="s">
        <v>744</v>
      </c>
    </row>
    <row r="2769" customFormat="false" ht="25.5" hidden="false" customHeight="true" outlineLevel="0" collapsed="false">
      <c r="A2769" s="216" t="s">
        <v>661</v>
      </c>
      <c r="B2769" s="216" t="s">
        <v>767</v>
      </c>
      <c r="C2769" s="216" t="s">
        <v>81</v>
      </c>
      <c r="D2769" s="216" t="s">
        <v>768</v>
      </c>
      <c r="E2769" s="216" t="s">
        <v>769</v>
      </c>
      <c r="F2769" s="216"/>
      <c r="G2769" s="216" t="s">
        <v>724</v>
      </c>
      <c r="H2769" s="217" t="n">
        <v>0.03054</v>
      </c>
      <c r="I2769" s="228" t="s">
        <v>770</v>
      </c>
      <c r="J2769" s="229" t="s">
        <v>1218</v>
      </c>
    </row>
    <row r="2770" customFormat="false" ht="25.5" hidden="false" customHeight="true" outlineLevel="0" collapsed="false">
      <c r="A2770" s="216" t="s">
        <v>661</v>
      </c>
      <c r="B2770" s="216" t="s">
        <v>944</v>
      </c>
      <c r="C2770" s="216" t="s">
        <v>81</v>
      </c>
      <c r="D2770" s="216" t="s">
        <v>945</v>
      </c>
      <c r="E2770" s="216" t="s">
        <v>705</v>
      </c>
      <c r="F2770" s="216"/>
      <c r="G2770" s="216" t="s">
        <v>724</v>
      </c>
      <c r="H2770" s="217" t="n">
        <v>0.00015</v>
      </c>
      <c r="I2770" s="228" t="s">
        <v>946</v>
      </c>
      <c r="J2770" s="229" t="s">
        <v>744</v>
      </c>
    </row>
    <row r="2771" customFormat="false" ht="24" hidden="false" customHeight="true" outlineLevel="0" collapsed="false">
      <c r="A2771" s="216" t="s">
        <v>661</v>
      </c>
      <c r="B2771" s="216" t="s">
        <v>774</v>
      </c>
      <c r="C2771" s="216" t="s">
        <v>81</v>
      </c>
      <c r="D2771" s="216" t="s">
        <v>775</v>
      </c>
      <c r="E2771" s="216" t="s">
        <v>769</v>
      </c>
      <c r="F2771" s="216"/>
      <c r="G2771" s="216" t="s">
        <v>776</v>
      </c>
      <c r="H2771" s="217" t="n">
        <v>0.00012</v>
      </c>
      <c r="I2771" s="228" t="s">
        <v>777</v>
      </c>
      <c r="J2771" s="229" t="s">
        <v>920</v>
      </c>
    </row>
    <row r="2772" customFormat="false" ht="24" hidden="false" customHeight="true" outlineLevel="0" collapsed="false">
      <c r="A2772" s="216" t="s">
        <v>661</v>
      </c>
      <c r="B2772" s="216" t="s">
        <v>761</v>
      </c>
      <c r="C2772" s="216" t="s">
        <v>81</v>
      </c>
      <c r="D2772" s="216" t="s">
        <v>762</v>
      </c>
      <c r="E2772" s="216" t="s">
        <v>705</v>
      </c>
      <c r="F2772" s="216"/>
      <c r="G2772" s="216" t="s">
        <v>724</v>
      </c>
      <c r="H2772" s="217" t="n">
        <v>0.03054</v>
      </c>
      <c r="I2772" s="228" t="s">
        <v>763</v>
      </c>
      <c r="J2772" s="229" t="s">
        <v>1711</v>
      </c>
    </row>
    <row r="2773" customFormat="false" ht="25.5" hidden="false" customHeight="true" outlineLevel="0" collapsed="false">
      <c r="A2773" s="216" t="s">
        <v>661</v>
      </c>
      <c r="B2773" s="216" t="s">
        <v>781</v>
      </c>
      <c r="C2773" s="216" t="s">
        <v>81</v>
      </c>
      <c r="D2773" s="216" t="s">
        <v>782</v>
      </c>
      <c r="E2773" s="216" t="s">
        <v>705</v>
      </c>
      <c r="F2773" s="216"/>
      <c r="G2773" s="216" t="s">
        <v>724</v>
      </c>
      <c r="H2773" s="217" t="n">
        <v>6E-005</v>
      </c>
      <c r="I2773" s="228" t="s">
        <v>783</v>
      </c>
      <c r="J2773" s="229" t="s">
        <v>744</v>
      </c>
    </row>
    <row r="2774" customFormat="false" ht="24" hidden="false" customHeight="true" outlineLevel="0" collapsed="false">
      <c r="A2774" s="216" t="s">
        <v>661</v>
      </c>
      <c r="B2774" s="216" t="s">
        <v>947</v>
      </c>
      <c r="C2774" s="216" t="s">
        <v>81</v>
      </c>
      <c r="D2774" s="216" t="s">
        <v>948</v>
      </c>
      <c r="E2774" s="216" t="s">
        <v>705</v>
      </c>
      <c r="F2774" s="216"/>
      <c r="G2774" s="216" t="s">
        <v>724</v>
      </c>
      <c r="H2774" s="217" t="n">
        <v>3E-005</v>
      </c>
      <c r="I2774" s="228" t="s">
        <v>949</v>
      </c>
      <c r="J2774" s="229" t="s">
        <v>744</v>
      </c>
    </row>
    <row r="2775" customFormat="false" ht="24" hidden="false" customHeight="true" outlineLevel="0" collapsed="false">
      <c r="A2775" s="216" t="s">
        <v>661</v>
      </c>
      <c r="B2775" s="216" t="s">
        <v>784</v>
      </c>
      <c r="C2775" s="216" t="s">
        <v>81</v>
      </c>
      <c r="D2775" s="216" t="s">
        <v>785</v>
      </c>
      <c r="E2775" s="216" t="s">
        <v>769</v>
      </c>
      <c r="F2775" s="216"/>
      <c r="G2775" s="216" t="s">
        <v>724</v>
      </c>
      <c r="H2775" s="217" t="n">
        <v>0.00135</v>
      </c>
      <c r="I2775" s="228" t="s">
        <v>786</v>
      </c>
      <c r="J2775" s="229" t="s">
        <v>734</v>
      </c>
    </row>
    <row r="2776" customFormat="false" ht="24" hidden="false" customHeight="true" outlineLevel="0" collapsed="false">
      <c r="A2776" s="216" t="s">
        <v>661</v>
      </c>
      <c r="B2776" s="216" t="s">
        <v>790</v>
      </c>
      <c r="C2776" s="216" t="s">
        <v>81</v>
      </c>
      <c r="D2776" s="216" t="s">
        <v>791</v>
      </c>
      <c r="E2776" s="216" t="s">
        <v>705</v>
      </c>
      <c r="F2776" s="216"/>
      <c r="G2776" s="216" t="s">
        <v>724</v>
      </c>
      <c r="H2776" s="217" t="n">
        <v>0.01962</v>
      </c>
      <c r="I2776" s="228" t="s">
        <v>792</v>
      </c>
      <c r="J2776" s="229" t="s">
        <v>922</v>
      </c>
    </row>
    <row r="2777" customFormat="false" ht="24" hidden="false" customHeight="true" outlineLevel="0" collapsed="false">
      <c r="A2777" s="216" t="s">
        <v>661</v>
      </c>
      <c r="B2777" s="216" t="s">
        <v>950</v>
      </c>
      <c r="C2777" s="216" t="s">
        <v>81</v>
      </c>
      <c r="D2777" s="216" t="s">
        <v>951</v>
      </c>
      <c r="E2777" s="216" t="s">
        <v>705</v>
      </c>
      <c r="F2777" s="216"/>
      <c r="G2777" s="216" t="s">
        <v>724</v>
      </c>
      <c r="H2777" s="217" t="n">
        <v>3E-005</v>
      </c>
      <c r="I2777" s="228" t="s">
        <v>952</v>
      </c>
      <c r="J2777" s="229" t="s">
        <v>744</v>
      </c>
    </row>
    <row r="2778" customFormat="false" ht="24" hidden="false" customHeight="true" outlineLevel="0" collapsed="false">
      <c r="A2778" s="216" t="s">
        <v>661</v>
      </c>
      <c r="B2778" s="216" t="s">
        <v>754</v>
      </c>
      <c r="C2778" s="216" t="s">
        <v>81</v>
      </c>
      <c r="D2778" s="216" t="s">
        <v>755</v>
      </c>
      <c r="E2778" s="216" t="s">
        <v>705</v>
      </c>
      <c r="F2778" s="216"/>
      <c r="G2778" s="216" t="s">
        <v>756</v>
      </c>
      <c r="H2778" s="217" t="n">
        <v>0.00024</v>
      </c>
      <c r="I2778" s="228" t="s">
        <v>757</v>
      </c>
      <c r="J2778" s="229" t="s">
        <v>744</v>
      </c>
    </row>
    <row r="2779" customFormat="false" ht="24" hidden="false" customHeight="true" outlineLevel="0" collapsed="false">
      <c r="A2779" s="216" t="s">
        <v>661</v>
      </c>
      <c r="B2779" s="216" t="s">
        <v>778</v>
      </c>
      <c r="C2779" s="216" t="s">
        <v>81</v>
      </c>
      <c r="D2779" s="216" t="s">
        <v>779</v>
      </c>
      <c r="E2779" s="216" t="s">
        <v>705</v>
      </c>
      <c r="F2779" s="216"/>
      <c r="G2779" s="216" t="s">
        <v>724</v>
      </c>
      <c r="H2779" s="217" t="n">
        <v>0.00045</v>
      </c>
      <c r="I2779" s="228" t="s">
        <v>780</v>
      </c>
      <c r="J2779" s="229" t="s">
        <v>922</v>
      </c>
    </row>
    <row r="2780" customFormat="false" ht="24" hidden="false" customHeight="true" outlineLevel="0" collapsed="false">
      <c r="A2780" s="216" t="s">
        <v>661</v>
      </c>
      <c r="B2780" s="216" t="s">
        <v>953</v>
      </c>
      <c r="C2780" s="216" t="s">
        <v>81</v>
      </c>
      <c r="D2780" s="216" t="s">
        <v>954</v>
      </c>
      <c r="E2780" s="216" t="s">
        <v>705</v>
      </c>
      <c r="F2780" s="216"/>
      <c r="G2780" s="216" t="s">
        <v>724</v>
      </c>
      <c r="H2780" s="217" t="n">
        <v>3E-005</v>
      </c>
      <c r="I2780" s="228" t="s">
        <v>955</v>
      </c>
      <c r="J2780" s="229" t="s">
        <v>744</v>
      </c>
    </row>
    <row r="2781" customFormat="false" ht="24" hidden="false" customHeight="true" outlineLevel="0" collapsed="false">
      <c r="A2781" s="216" t="s">
        <v>661</v>
      </c>
      <c r="B2781" s="216" t="s">
        <v>787</v>
      </c>
      <c r="C2781" s="216" t="s">
        <v>81</v>
      </c>
      <c r="D2781" s="216" t="s">
        <v>788</v>
      </c>
      <c r="E2781" s="216" t="s">
        <v>705</v>
      </c>
      <c r="F2781" s="216"/>
      <c r="G2781" s="216" t="s">
        <v>724</v>
      </c>
      <c r="H2781" s="217" t="n">
        <v>0.00135</v>
      </c>
      <c r="I2781" s="228" t="s">
        <v>789</v>
      </c>
      <c r="J2781" s="229" t="s">
        <v>928</v>
      </c>
    </row>
    <row r="2782" customFormat="false" ht="24" hidden="false" customHeight="true" outlineLevel="0" collapsed="false">
      <c r="A2782" s="216" t="s">
        <v>661</v>
      </c>
      <c r="B2782" s="216" t="s">
        <v>956</v>
      </c>
      <c r="C2782" s="216" t="s">
        <v>81</v>
      </c>
      <c r="D2782" s="216" t="s">
        <v>957</v>
      </c>
      <c r="E2782" s="216" t="s">
        <v>705</v>
      </c>
      <c r="F2782" s="216"/>
      <c r="G2782" s="216" t="s">
        <v>724</v>
      </c>
      <c r="H2782" s="217" t="n">
        <v>0.00012</v>
      </c>
      <c r="I2782" s="228" t="s">
        <v>958</v>
      </c>
      <c r="J2782" s="229" t="s">
        <v>744</v>
      </c>
    </row>
    <row r="2783" customFormat="false" ht="24" hidden="false" customHeight="true" outlineLevel="0" collapsed="false">
      <c r="A2783" s="216" t="s">
        <v>661</v>
      </c>
      <c r="B2783" s="216" t="s">
        <v>959</v>
      </c>
      <c r="C2783" s="216" t="s">
        <v>81</v>
      </c>
      <c r="D2783" s="216" t="s">
        <v>960</v>
      </c>
      <c r="E2783" s="216" t="s">
        <v>705</v>
      </c>
      <c r="F2783" s="216"/>
      <c r="G2783" s="216" t="s">
        <v>961</v>
      </c>
      <c r="H2783" s="217" t="n">
        <v>0.00021</v>
      </c>
      <c r="I2783" s="228" t="s">
        <v>962</v>
      </c>
      <c r="J2783" s="229" t="s">
        <v>744</v>
      </c>
    </row>
    <row r="2784" customFormat="false" ht="24" hidden="false" customHeight="true" outlineLevel="0" collapsed="false">
      <c r="A2784" s="216" t="s">
        <v>661</v>
      </c>
      <c r="B2784" s="216" t="s">
        <v>764</v>
      </c>
      <c r="C2784" s="216" t="s">
        <v>81</v>
      </c>
      <c r="D2784" s="216" t="s">
        <v>765</v>
      </c>
      <c r="E2784" s="216" t="s">
        <v>705</v>
      </c>
      <c r="F2784" s="216"/>
      <c r="G2784" s="216" t="s">
        <v>724</v>
      </c>
      <c r="H2784" s="217" t="n">
        <v>0.00135</v>
      </c>
      <c r="I2784" s="228" t="s">
        <v>766</v>
      </c>
      <c r="J2784" s="229" t="s">
        <v>744</v>
      </c>
    </row>
    <row r="2785" customFormat="false" ht="24" hidden="false" customHeight="true" outlineLevel="0" collapsed="false">
      <c r="A2785" s="216" t="s">
        <v>661</v>
      </c>
      <c r="B2785" s="216" t="s">
        <v>963</v>
      </c>
      <c r="C2785" s="216" t="s">
        <v>81</v>
      </c>
      <c r="D2785" s="216" t="s">
        <v>964</v>
      </c>
      <c r="E2785" s="216" t="s">
        <v>705</v>
      </c>
      <c r="F2785" s="216"/>
      <c r="G2785" s="216" t="s">
        <v>724</v>
      </c>
      <c r="H2785" s="217" t="n">
        <v>6E-005</v>
      </c>
      <c r="I2785" s="228" t="s">
        <v>965</v>
      </c>
      <c r="J2785" s="229" t="s">
        <v>744</v>
      </c>
    </row>
    <row r="2786" customFormat="false" ht="24" hidden="false" customHeight="true" outlineLevel="0" collapsed="false">
      <c r="A2786" s="216" t="s">
        <v>661</v>
      </c>
      <c r="B2786" s="216" t="s">
        <v>900</v>
      </c>
      <c r="C2786" s="216" t="s">
        <v>81</v>
      </c>
      <c r="D2786" s="216" t="s">
        <v>901</v>
      </c>
      <c r="E2786" s="216" t="s">
        <v>673</v>
      </c>
      <c r="F2786" s="216"/>
      <c r="G2786" s="216" t="s">
        <v>712</v>
      </c>
      <c r="H2786" s="217" t="n">
        <v>0.3</v>
      </c>
      <c r="I2786" s="228" t="s">
        <v>884</v>
      </c>
      <c r="J2786" s="229" t="s">
        <v>1515</v>
      </c>
    </row>
    <row r="2787" customFormat="false" ht="13.5" hidden="false" customHeight="true" outlineLevel="0" collapsed="false">
      <c r="A2787" s="36"/>
      <c r="B2787" s="36"/>
      <c r="C2787" s="36"/>
      <c r="D2787" s="36"/>
      <c r="E2787" s="219" t="s">
        <v>676</v>
      </c>
      <c r="F2787" s="220" t="n">
        <v>6.13</v>
      </c>
      <c r="G2787" s="219" t="s">
        <v>677</v>
      </c>
      <c r="H2787" s="220" t="n">
        <v>0</v>
      </c>
      <c r="I2787" s="219" t="s">
        <v>678</v>
      </c>
      <c r="J2787" s="220" t="n">
        <v>6.13</v>
      </c>
    </row>
    <row r="2788" customFormat="false" ht="13.5" hidden="false" customHeight="true" outlineLevel="0" collapsed="false">
      <c r="A2788" s="36"/>
      <c r="B2788" s="36"/>
      <c r="C2788" s="36"/>
      <c r="D2788" s="36"/>
      <c r="E2788" s="219" t="s">
        <v>679</v>
      </c>
      <c r="F2788" s="220" t="n">
        <v>50.81</v>
      </c>
      <c r="G2788" s="36"/>
      <c r="H2788" s="219" t="s">
        <v>680</v>
      </c>
      <c r="I2788" s="219"/>
      <c r="J2788" s="220" t="n">
        <v>272.89</v>
      </c>
    </row>
    <row r="2789" customFormat="false" ht="49.5" hidden="false" customHeight="true" outlineLevel="0" collapsed="false">
      <c r="A2789" s="38"/>
      <c r="B2789" s="38"/>
      <c r="C2789" s="38"/>
      <c r="D2789" s="38"/>
      <c r="E2789" s="38"/>
      <c r="F2789" s="38"/>
      <c r="G2789" s="221" t="s">
        <v>681</v>
      </c>
      <c r="H2789" s="222" t="s">
        <v>1501</v>
      </c>
      <c r="I2789" s="221" t="s">
        <v>683</v>
      </c>
      <c r="J2789" s="223" t="n">
        <v>10915.6</v>
      </c>
    </row>
    <row r="2790" customFormat="false" ht="0.75" hidden="false" customHeight="true" outlineLevel="0" collapsed="false">
      <c r="A2790" s="224"/>
      <c r="B2790" s="224"/>
      <c r="C2790" s="224"/>
      <c r="D2790" s="224"/>
      <c r="E2790" s="224"/>
      <c r="F2790" s="224"/>
      <c r="G2790" s="224"/>
      <c r="H2790" s="224"/>
      <c r="I2790" s="224"/>
      <c r="J2790" s="224"/>
    </row>
    <row r="2791" customFormat="false" ht="18" hidden="false" customHeight="true" outlineLevel="0" collapsed="false">
      <c r="A2791" s="207" t="s">
        <v>379</v>
      </c>
      <c r="B2791" s="207" t="s">
        <v>647</v>
      </c>
      <c r="C2791" s="207" t="s">
        <v>648</v>
      </c>
      <c r="D2791" s="207" t="s">
        <v>649</v>
      </c>
      <c r="E2791" s="207" t="s">
        <v>650</v>
      </c>
      <c r="F2791" s="207"/>
      <c r="G2791" s="207" t="s">
        <v>651</v>
      </c>
      <c r="H2791" s="207" t="s">
        <v>652</v>
      </c>
      <c r="I2791" s="207" t="s">
        <v>653</v>
      </c>
      <c r="J2791" s="207" t="s">
        <v>654</v>
      </c>
    </row>
    <row r="2792" customFormat="false" ht="39" hidden="false" customHeight="true" outlineLevel="0" collapsed="false">
      <c r="A2792" s="208" t="s">
        <v>655</v>
      </c>
      <c r="B2792" s="208" t="s">
        <v>2057</v>
      </c>
      <c r="C2792" s="208" t="s">
        <v>70</v>
      </c>
      <c r="D2792" s="208" t="s">
        <v>380</v>
      </c>
      <c r="E2792" s="208" t="s">
        <v>1671</v>
      </c>
      <c r="F2792" s="208"/>
      <c r="G2792" s="208" t="s">
        <v>87</v>
      </c>
      <c r="H2792" s="210" t="n">
        <v>1</v>
      </c>
      <c r="I2792" s="211" t="n">
        <v>340.07</v>
      </c>
      <c r="J2792" s="211" t="n">
        <v>340.07</v>
      </c>
    </row>
    <row r="2793" customFormat="false" ht="25.5" hidden="false" customHeight="true" outlineLevel="0" collapsed="false">
      <c r="A2793" s="212" t="s">
        <v>658</v>
      </c>
      <c r="B2793" s="212" t="s">
        <v>819</v>
      </c>
      <c r="C2793" s="212" t="s">
        <v>70</v>
      </c>
      <c r="D2793" s="212" t="s">
        <v>820</v>
      </c>
      <c r="E2793" s="212" t="s">
        <v>657</v>
      </c>
      <c r="F2793" s="212"/>
      <c r="G2793" s="212" t="s">
        <v>72</v>
      </c>
      <c r="H2793" s="214" t="n">
        <v>0.9485</v>
      </c>
      <c r="I2793" s="215" t="n">
        <v>31.26</v>
      </c>
      <c r="J2793" s="215" t="n">
        <v>29.65</v>
      </c>
    </row>
    <row r="2794" customFormat="false" ht="24" hidden="false" customHeight="true" outlineLevel="0" collapsed="false">
      <c r="A2794" s="212" t="s">
        <v>658</v>
      </c>
      <c r="B2794" s="212" t="s">
        <v>807</v>
      </c>
      <c r="C2794" s="212" t="s">
        <v>70</v>
      </c>
      <c r="D2794" s="212" t="s">
        <v>808</v>
      </c>
      <c r="E2794" s="212" t="s">
        <v>657</v>
      </c>
      <c r="F2794" s="212"/>
      <c r="G2794" s="212" t="s">
        <v>72</v>
      </c>
      <c r="H2794" s="214" t="n">
        <v>0.2988</v>
      </c>
      <c r="I2794" s="215" t="n">
        <v>21.37</v>
      </c>
      <c r="J2794" s="215" t="n">
        <v>6.38</v>
      </c>
    </row>
    <row r="2795" customFormat="false" ht="39" hidden="false" customHeight="true" outlineLevel="0" collapsed="false">
      <c r="A2795" s="216" t="s">
        <v>661</v>
      </c>
      <c r="B2795" s="216" t="s">
        <v>2058</v>
      </c>
      <c r="C2795" s="216" t="s">
        <v>70</v>
      </c>
      <c r="D2795" s="216" t="s">
        <v>2059</v>
      </c>
      <c r="E2795" s="216" t="s">
        <v>705</v>
      </c>
      <c r="F2795" s="216"/>
      <c r="G2795" s="216" t="s">
        <v>87</v>
      </c>
      <c r="H2795" s="217" t="n">
        <v>6</v>
      </c>
      <c r="I2795" s="218" t="n">
        <v>17.56</v>
      </c>
      <c r="J2795" s="218" t="n">
        <v>105.36</v>
      </c>
    </row>
    <row r="2796" customFormat="false" ht="25.5" hidden="false" customHeight="true" outlineLevel="0" collapsed="false">
      <c r="A2796" s="216" t="s">
        <v>661</v>
      </c>
      <c r="B2796" s="216" t="s">
        <v>2060</v>
      </c>
      <c r="C2796" s="216" t="s">
        <v>70</v>
      </c>
      <c r="D2796" s="216" t="s">
        <v>2061</v>
      </c>
      <c r="E2796" s="216" t="s">
        <v>705</v>
      </c>
      <c r="F2796" s="216"/>
      <c r="G2796" s="216" t="s">
        <v>87</v>
      </c>
      <c r="H2796" s="217" t="n">
        <v>1</v>
      </c>
      <c r="I2796" s="218" t="n">
        <v>198.68</v>
      </c>
      <c r="J2796" s="218" t="n">
        <v>198.68</v>
      </c>
    </row>
    <row r="2797" customFormat="false" ht="13.5" hidden="false" customHeight="true" outlineLevel="0" collapsed="false">
      <c r="A2797" s="36"/>
      <c r="B2797" s="36"/>
      <c r="C2797" s="36"/>
      <c r="D2797" s="36"/>
      <c r="E2797" s="219" t="s">
        <v>676</v>
      </c>
      <c r="F2797" s="220" t="n">
        <v>29.11</v>
      </c>
      <c r="G2797" s="219" t="s">
        <v>677</v>
      </c>
      <c r="H2797" s="220" t="n">
        <v>0</v>
      </c>
      <c r="I2797" s="219" t="s">
        <v>678</v>
      </c>
      <c r="J2797" s="220" t="n">
        <v>29.11</v>
      </c>
    </row>
    <row r="2798" customFormat="false" ht="13.5" hidden="false" customHeight="true" outlineLevel="0" collapsed="false">
      <c r="A2798" s="36"/>
      <c r="B2798" s="36"/>
      <c r="C2798" s="36"/>
      <c r="D2798" s="36"/>
      <c r="E2798" s="219" t="s">
        <v>679</v>
      </c>
      <c r="F2798" s="220" t="n">
        <v>77.8</v>
      </c>
      <c r="G2798" s="36"/>
      <c r="H2798" s="219" t="s">
        <v>680</v>
      </c>
      <c r="I2798" s="219"/>
      <c r="J2798" s="220" t="n">
        <v>417.87</v>
      </c>
    </row>
    <row r="2799" customFormat="false" ht="49.5" hidden="false" customHeight="true" outlineLevel="0" collapsed="false">
      <c r="A2799" s="38"/>
      <c r="B2799" s="38"/>
      <c r="C2799" s="38"/>
      <c r="D2799" s="38"/>
      <c r="E2799" s="38"/>
      <c r="F2799" s="38"/>
      <c r="G2799" s="221" t="s">
        <v>681</v>
      </c>
      <c r="H2799" s="222" t="s">
        <v>1501</v>
      </c>
      <c r="I2799" s="221" t="s">
        <v>683</v>
      </c>
      <c r="J2799" s="223" t="n">
        <v>16714.8</v>
      </c>
    </row>
    <row r="2800" customFormat="false" ht="0.75" hidden="false" customHeight="true" outlineLevel="0" collapsed="false">
      <c r="A2800" s="224"/>
      <c r="B2800" s="224"/>
      <c r="C2800" s="224"/>
      <c r="D2800" s="224"/>
      <c r="E2800" s="224"/>
      <c r="F2800" s="224"/>
      <c r="G2800" s="224"/>
      <c r="H2800" s="224"/>
      <c r="I2800" s="224"/>
      <c r="J2800" s="224"/>
    </row>
    <row r="2801" customFormat="false" ht="18" hidden="false" customHeight="true" outlineLevel="0" collapsed="false">
      <c r="A2801" s="207" t="s">
        <v>381</v>
      </c>
      <c r="B2801" s="207" t="s">
        <v>647</v>
      </c>
      <c r="C2801" s="207" t="s">
        <v>648</v>
      </c>
      <c r="D2801" s="207" t="s">
        <v>649</v>
      </c>
      <c r="E2801" s="207" t="s">
        <v>650</v>
      </c>
      <c r="F2801" s="207"/>
      <c r="G2801" s="207" t="s">
        <v>651</v>
      </c>
      <c r="H2801" s="207" t="s">
        <v>652</v>
      </c>
      <c r="I2801" s="207" t="s">
        <v>653</v>
      </c>
      <c r="J2801" s="207" t="s">
        <v>654</v>
      </c>
    </row>
    <row r="2802" customFormat="false" ht="24" hidden="false" customHeight="true" outlineLevel="0" collapsed="false">
      <c r="A2802" s="208" t="s">
        <v>655</v>
      </c>
      <c r="B2802" s="208" t="s">
        <v>2062</v>
      </c>
      <c r="C2802" s="208" t="s">
        <v>81</v>
      </c>
      <c r="D2802" s="208" t="s">
        <v>2063</v>
      </c>
      <c r="E2802" s="208" t="s">
        <v>1994</v>
      </c>
      <c r="F2802" s="208"/>
      <c r="G2802" s="208" t="s">
        <v>724</v>
      </c>
      <c r="H2802" s="210" t="n">
        <v>1</v>
      </c>
      <c r="I2802" s="211" t="n">
        <v>39.46</v>
      </c>
      <c r="J2802" s="211" t="n">
        <v>39.46</v>
      </c>
    </row>
    <row r="2803" customFormat="false" ht="15" hidden="false" customHeight="true" outlineLevel="0" collapsed="false">
      <c r="A2803" s="207" t="s">
        <v>725</v>
      </c>
      <c r="B2803" s="207" t="s">
        <v>647</v>
      </c>
      <c r="C2803" s="207" t="s">
        <v>648</v>
      </c>
      <c r="D2803" s="207" t="s">
        <v>649</v>
      </c>
      <c r="E2803" s="207" t="s">
        <v>650</v>
      </c>
      <c r="F2803" s="207"/>
      <c r="G2803" s="207" t="s">
        <v>651</v>
      </c>
      <c r="H2803" s="207" t="s">
        <v>652</v>
      </c>
      <c r="I2803" s="207" t="s">
        <v>653</v>
      </c>
      <c r="J2803" s="207" t="s">
        <v>654</v>
      </c>
    </row>
    <row r="2804" customFormat="false" ht="24" hidden="false" customHeight="true" outlineLevel="0" collapsed="false">
      <c r="A2804" s="216" t="s">
        <v>661</v>
      </c>
      <c r="B2804" s="216" t="s">
        <v>1570</v>
      </c>
      <c r="C2804" s="216" t="s">
        <v>81</v>
      </c>
      <c r="D2804" s="216" t="s">
        <v>1571</v>
      </c>
      <c r="E2804" s="216" t="s">
        <v>673</v>
      </c>
      <c r="F2804" s="216"/>
      <c r="G2804" s="216" t="s">
        <v>712</v>
      </c>
      <c r="H2804" s="217" t="n">
        <v>0.15</v>
      </c>
      <c r="I2804" s="228" t="s">
        <v>884</v>
      </c>
      <c r="J2804" s="229" t="s">
        <v>2064</v>
      </c>
    </row>
    <row r="2805" customFormat="false" ht="24" hidden="false" customHeight="true" outlineLevel="0" collapsed="false">
      <c r="A2805" s="212" t="s">
        <v>655</v>
      </c>
      <c r="B2805" s="212" t="s">
        <v>1573</v>
      </c>
      <c r="C2805" s="212" t="s">
        <v>81</v>
      </c>
      <c r="D2805" s="212" t="s">
        <v>1574</v>
      </c>
      <c r="E2805" s="212" t="s">
        <v>732</v>
      </c>
      <c r="F2805" s="212"/>
      <c r="G2805" s="212" t="s">
        <v>724</v>
      </c>
      <c r="H2805" s="214" t="n">
        <v>0.15</v>
      </c>
      <c r="I2805" s="230" t="s">
        <v>1575</v>
      </c>
      <c r="J2805" s="231" t="s">
        <v>1638</v>
      </c>
    </row>
    <row r="2806" customFormat="false" ht="24" hidden="false" customHeight="true" outlineLevel="0" collapsed="false">
      <c r="A2806" s="216" t="s">
        <v>661</v>
      </c>
      <c r="B2806" s="216" t="s">
        <v>2065</v>
      </c>
      <c r="C2806" s="216" t="s">
        <v>81</v>
      </c>
      <c r="D2806" s="216" t="s">
        <v>2063</v>
      </c>
      <c r="E2806" s="216" t="s">
        <v>705</v>
      </c>
      <c r="F2806" s="216"/>
      <c r="G2806" s="216" t="s">
        <v>961</v>
      </c>
      <c r="H2806" s="217" t="n">
        <v>1</v>
      </c>
      <c r="I2806" s="228" t="s">
        <v>2066</v>
      </c>
      <c r="J2806" s="229" t="s">
        <v>2066</v>
      </c>
    </row>
    <row r="2807" customFormat="false" ht="39.75" hidden="false" customHeight="true" outlineLevel="0" collapsed="false">
      <c r="A2807" s="207" t="s">
        <v>740</v>
      </c>
      <c r="B2807" s="207"/>
      <c r="C2807" s="207"/>
      <c r="D2807" s="207"/>
      <c r="E2807" s="207"/>
      <c r="F2807" s="207"/>
      <c r="G2807" s="207"/>
      <c r="H2807" s="207"/>
      <c r="I2807" s="207"/>
      <c r="J2807" s="207"/>
    </row>
    <row r="2808" customFormat="false" ht="15" hidden="false" customHeight="true" outlineLevel="0" collapsed="false">
      <c r="A2808" s="207" t="s">
        <v>725</v>
      </c>
      <c r="B2808" s="207" t="s">
        <v>647</v>
      </c>
      <c r="C2808" s="207" t="s">
        <v>648</v>
      </c>
      <c r="D2808" s="207" t="s">
        <v>649</v>
      </c>
      <c r="E2808" s="207" t="s">
        <v>650</v>
      </c>
      <c r="F2808" s="207"/>
      <c r="G2808" s="207" t="s">
        <v>651</v>
      </c>
      <c r="H2808" s="207" t="s">
        <v>652</v>
      </c>
      <c r="I2808" s="207" t="s">
        <v>653</v>
      </c>
      <c r="J2808" s="207" t="s">
        <v>654</v>
      </c>
    </row>
    <row r="2809" customFormat="false" ht="24" hidden="false" customHeight="true" outlineLevel="0" collapsed="false">
      <c r="A2809" s="216" t="s">
        <v>661</v>
      </c>
      <c r="B2809" s="216" t="s">
        <v>1570</v>
      </c>
      <c r="C2809" s="216" t="s">
        <v>81</v>
      </c>
      <c r="D2809" s="216" t="s">
        <v>1571</v>
      </c>
      <c r="E2809" s="216" t="s">
        <v>673</v>
      </c>
      <c r="F2809" s="216"/>
      <c r="G2809" s="216" t="s">
        <v>712</v>
      </c>
      <c r="H2809" s="217" t="n">
        <v>0.15</v>
      </c>
      <c r="I2809" s="228" t="s">
        <v>884</v>
      </c>
      <c r="J2809" s="229" t="s">
        <v>2064</v>
      </c>
    </row>
    <row r="2810" customFormat="false" ht="24" hidden="false" customHeight="true" outlineLevel="0" collapsed="false">
      <c r="A2810" s="216" t="s">
        <v>661</v>
      </c>
      <c r="B2810" s="216" t="s">
        <v>784</v>
      </c>
      <c r="C2810" s="216" t="s">
        <v>81</v>
      </c>
      <c r="D2810" s="216" t="s">
        <v>785</v>
      </c>
      <c r="E2810" s="216" t="s">
        <v>769</v>
      </c>
      <c r="F2810" s="216"/>
      <c r="G2810" s="216" t="s">
        <v>724</v>
      </c>
      <c r="H2810" s="217" t="n">
        <v>0.000675</v>
      </c>
      <c r="I2810" s="228" t="s">
        <v>786</v>
      </c>
      <c r="J2810" s="229" t="s">
        <v>744</v>
      </c>
    </row>
    <row r="2811" customFormat="false" ht="24" hidden="false" customHeight="true" outlineLevel="0" collapsed="false">
      <c r="A2811" s="216" t="s">
        <v>661</v>
      </c>
      <c r="B2811" s="216" t="s">
        <v>758</v>
      </c>
      <c r="C2811" s="216" t="s">
        <v>81</v>
      </c>
      <c r="D2811" s="216" t="s">
        <v>759</v>
      </c>
      <c r="E2811" s="216" t="s">
        <v>705</v>
      </c>
      <c r="F2811" s="216"/>
      <c r="G2811" s="216" t="s">
        <v>640</v>
      </c>
      <c r="H2811" s="217" t="n">
        <v>0.000345</v>
      </c>
      <c r="I2811" s="228" t="s">
        <v>760</v>
      </c>
      <c r="J2811" s="229" t="s">
        <v>744</v>
      </c>
    </row>
    <row r="2812" customFormat="false" ht="24" hidden="false" customHeight="true" outlineLevel="0" collapsed="false">
      <c r="A2812" s="216" t="s">
        <v>661</v>
      </c>
      <c r="B2812" s="216" t="s">
        <v>1581</v>
      </c>
      <c r="C2812" s="216" t="s">
        <v>81</v>
      </c>
      <c r="D2812" s="216" t="s">
        <v>1582</v>
      </c>
      <c r="E2812" s="216" t="s">
        <v>705</v>
      </c>
      <c r="F2812" s="216"/>
      <c r="G2812" s="216" t="s">
        <v>724</v>
      </c>
      <c r="H2812" s="217" t="n">
        <v>0.000105</v>
      </c>
      <c r="I2812" s="228" t="s">
        <v>1583</v>
      </c>
      <c r="J2812" s="229" t="s">
        <v>744</v>
      </c>
    </row>
    <row r="2813" customFormat="false" ht="24" hidden="false" customHeight="true" outlineLevel="0" collapsed="false">
      <c r="A2813" s="216" t="s">
        <v>661</v>
      </c>
      <c r="B2813" s="216" t="s">
        <v>764</v>
      </c>
      <c r="C2813" s="216" t="s">
        <v>81</v>
      </c>
      <c r="D2813" s="216" t="s">
        <v>765</v>
      </c>
      <c r="E2813" s="216" t="s">
        <v>705</v>
      </c>
      <c r="F2813" s="216"/>
      <c r="G2813" s="216" t="s">
        <v>724</v>
      </c>
      <c r="H2813" s="217" t="n">
        <v>0.000675</v>
      </c>
      <c r="I2813" s="228" t="s">
        <v>766</v>
      </c>
      <c r="J2813" s="229" t="s">
        <v>744</v>
      </c>
    </row>
    <row r="2814" customFormat="false" ht="24" hidden="false" customHeight="true" outlineLevel="0" collapsed="false">
      <c r="A2814" s="216" t="s">
        <v>661</v>
      </c>
      <c r="B2814" s="216" t="s">
        <v>761</v>
      </c>
      <c r="C2814" s="216" t="s">
        <v>81</v>
      </c>
      <c r="D2814" s="216" t="s">
        <v>762</v>
      </c>
      <c r="E2814" s="216" t="s">
        <v>705</v>
      </c>
      <c r="F2814" s="216"/>
      <c r="G2814" s="216" t="s">
        <v>724</v>
      </c>
      <c r="H2814" s="217" t="n">
        <v>0.01527</v>
      </c>
      <c r="I2814" s="228" t="s">
        <v>763</v>
      </c>
      <c r="J2814" s="229" t="s">
        <v>1248</v>
      </c>
    </row>
    <row r="2815" customFormat="false" ht="24" hidden="false" customHeight="true" outlineLevel="0" collapsed="false">
      <c r="A2815" s="216" t="s">
        <v>661</v>
      </c>
      <c r="B2815" s="216" t="s">
        <v>1585</v>
      </c>
      <c r="C2815" s="216" t="s">
        <v>81</v>
      </c>
      <c r="D2815" s="216" t="s">
        <v>1586</v>
      </c>
      <c r="E2815" s="216" t="s">
        <v>705</v>
      </c>
      <c r="F2815" s="216"/>
      <c r="G2815" s="216" t="s">
        <v>724</v>
      </c>
      <c r="H2815" s="217" t="n">
        <v>6E-005</v>
      </c>
      <c r="I2815" s="228" t="s">
        <v>1587</v>
      </c>
      <c r="J2815" s="229" t="s">
        <v>744</v>
      </c>
    </row>
    <row r="2816" customFormat="false" ht="24" hidden="false" customHeight="true" outlineLevel="0" collapsed="false">
      <c r="A2816" s="216" t="s">
        <v>661</v>
      </c>
      <c r="B2816" s="216" t="s">
        <v>1588</v>
      </c>
      <c r="C2816" s="216" t="s">
        <v>81</v>
      </c>
      <c r="D2816" s="216" t="s">
        <v>1589</v>
      </c>
      <c r="E2816" s="216" t="s">
        <v>705</v>
      </c>
      <c r="F2816" s="216"/>
      <c r="G2816" s="216" t="s">
        <v>724</v>
      </c>
      <c r="H2816" s="217" t="n">
        <v>0.000165</v>
      </c>
      <c r="I2816" s="228" t="s">
        <v>1590</v>
      </c>
      <c r="J2816" s="229" t="s">
        <v>744</v>
      </c>
    </row>
    <row r="2817" customFormat="false" ht="24" hidden="false" customHeight="true" outlineLevel="0" collapsed="false">
      <c r="A2817" s="216" t="s">
        <v>661</v>
      </c>
      <c r="B2817" s="216" t="s">
        <v>1591</v>
      </c>
      <c r="C2817" s="216" t="s">
        <v>81</v>
      </c>
      <c r="D2817" s="216" t="s">
        <v>1592</v>
      </c>
      <c r="E2817" s="216" t="s">
        <v>705</v>
      </c>
      <c r="F2817" s="216"/>
      <c r="G2817" s="216" t="s">
        <v>724</v>
      </c>
      <c r="H2817" s="217" t="n">
        <v>1.5E-005</v>
      </c>
      <c r="I2817" s="228" t="s">
        <v>1593</v>
      </c>
      <c r="J2817" s="229" t="s">
        <v>744</v>
      </c>
    </row>
    <row r="2818" customFormat="false" ht="24" hidden="false" customHeight="true" outlineLevel="0" collapsed="false">
      <c r="A2818" s="216" t="s">
        <v>661</v>
      </c>
      <c r="B2818" s="216" t="s">
        <v>778</v>
      </c>
      <c r="C2818" s="216" t="s">
        <v>81</v>
      </c>
      <c r="D2818" s="216" t="s">
        <v>779</v>
      </c>
      <c r="E2818" s="216" t="s">
        <v>705</v>
      </c>
      <c r="F2818" s="216"/>
      <c r="G2818" s="216" t="s">
        <v>724</v>
      </c>
      <c r="H2818" s="217" t="n">
        <v>0.000225</v>
      </c>
      <c r="I2818" s="228" t="s">
        <v>780</v>
      </c>
      <c r="J2818" s="229" t="s">
        <v>729</v>
      </c>
    </row>
    <row r="2819" customFormat="false" ht="25.5" hidden="false" customHeight="true" outlineLevel="0" collapsed="false">
      <c r="A2819" s="216" t="s">
        <v>661</v>
      </c>
      <c r="B2819" s="216" t="s">
        <v>781</v>
      </c>
      <c r="C2819" s="216" t="s">
        <v>81</v>
      </c>
      <c r="D2819" s="216" t="s">
        <v>782</v>
      </c>
      <c r="E2819" s="216" t="s">
        <v>705</v>
      </c>
      <c r="F2819" s="216"/>
      <c r="G2819" s="216" t="s">
        <v>724</v>
      </c>
      <c r="H2819" s="217" t="n">
        <v>3E-005</v>
      </c>
      <c r="I2819" s="228" t="s">
        <v>783</v>
      </c>
      <c r="J2819" s="229" t="s">
        <v>744</v>
      </c>
    </row>
    <row r="2820" customFormat="false" ht="25.5" hidden="false" customHeight="true" outlineLevel="0" collapsed="false">
      <c r="A2820" s="216" t="s">
        <v>661</v>
      </c>
      <c r="B2820" s="216" t="s">
        <v>741</v>
      </c>
      <c r="C2820" s="216" t="s">
        <v>81</v>
      </c>
      <c r="D2820" s="216" t="s">
        <v>742</v>
      </c>
      <c r="E2820" s="216" t="s">
        <v>705</v>
      </c>
      <c r="F2820" s="216"/>
      <c r="G2820" s="216" t="s">
        <v>724</v>
      </c>
      <c r="H2820" s="217" t="n">
        <v>9E-005</v>
      </c>
      <c r="I2820" s="228" t="s">
        <v>743</v>
      </c>
      <c r="J2820" s="229" t="s">
        <v>744</v>
      </c>
    </row>
    <row r="2821" customFormat="false" ht="24" hidden="false" customHeight="true" outlineLevel="0" collapsed="false">
      <c r="A2821" s="216" t="s">
        <v>661</v>
      </c>
      <c r="B2821" s="216" t="s">
        <v>1594</v>
      </c>
      <c r="C2821" s="216" t="s">
        <v>81</v>
      </c>
      <c r="D2821" s="216" t="s">
        <v>1595</v>
      </c>
      <c r="E2821" s="216" t="s">
        <v>705</v>
      </c>
      <c r="F2821" s="216"/>
      <c r="G2821" s="216" t="s">
        <v>724</v>
      </c>
      <c r="H2821" s="217" t="n">
        <v>1.5E-005</v>
      </c>
      <c r="I2821" s="228" t="s">
        <v>1596</v>
      </c>
      <c r="J2821" s="229" t="s">
        <v>744</v>
      </c>
    </row>
    <row r="2822" customFormat="false" ht="24" hidden="false" customHeight="true" outlineLevel="0" collapsed="false">
      <c r="A2822" s="216" t="s">
        <v>661</v>
      </c>
      <c r="B2822" s="216" t="s">
        <v>1597</v>
      </c>
      <c r="C2822" s="216" t="s">
        <v>81</v>
      </c>
      <c r="D2822" s="216" t="s">
        <v>1598</v>
      </c>
      <c r="E2822" s="216" t="s">
        <v>705</v>
      </c>
      <c r="F2822" s="216"/>
      <c r="G2822" s="216" t="s">
        <v>724</v>
      </c>
      <c r="H2822" s="217" t="n">
        <v>6E-005</v>
      </c>
      <c r="I2822" s="228" t="s">
        <v>1599</v>
      </c>
      <c r="J2822" s="229" t="s">
        <v>744</v>
      </c>
    </row>
    <row r="2823" customFormat="false" ht="24" hidden="false" customHeight="true" outlineLevel="0" collapsed="false">
      <c r="A2823" s="216" t="s">
        <v>661</v>
      </c>
      <c r="B2823" s="216" t="s">
        <v>774</v>
      </c>
      <c r="C2823" s="216" t="s">
        <v>81</v>
      </c>
      <c r="D2823" s="216" t="s">
        <v>775</v>
      </c>
      <c r="E2823" s="216" t="s">
        <v>769</v>
      </c>
      <c r="F2823" s="216"/>
      <c r="G2823" s="216" t="s">
        <v>776</v>
      </c>
      <c r="H2823" s="217" t="n">
        <v>6E-005</v>
      </c>
      <c r="I2823" s="228" t="s">
        <v>777</v>
      </c>
      <c r="J2823" s="229" t="s">
        <v>734</v>
      </c>
    </row>
    <row r="2824" customFormat="false" ht="24" hidden="false" customHeight="true" outlineLevel="0" collapsed="false">
      <c r="A2824" s="216" t="s">
        <v>661</v>
      </c>
      <c r="B2824" s="216" t="s">
        <v>787</v>
      </c>
      <c r="C2824" s="216" t="s">
        <v>81</v>
      </c>
      <c r="D2824" s="216" t="s">
        <v>788</v>
      </c>
      <c r="E2824" s="216" t="s">
        <v>705</v>
      </c>
      <c r="F2824" s="216"/>
      <c r="G2824" s="216" t="s">
        <v>724</v>
      </c>
      <c r="H2824" s="217" t="n">
        <v>0.000675</v>
      </c>
      <c r="I2824" s="228" t="s">
        <v>789</v>
      </c>
      <c r="J2824" s="229" t="s">
        <v>1244</v>
      </c>
    </row>
    <row r="2825" customFormat="false" ht="25.5" hidden="false" customHeight="true" outlineLevel="0" collapsed="false">
      <c r="A2825" s="216" t="s">
        <v>661</v>
      </c>
      <c r="B2825" s="216" t="s">
        <v>767</v>
      </c>
      <c r="C2825" s="216" t="s">
        <v>81</v>
      </c>
      <c r="D2825" s="216" t="s">
        <v>768</v>
      </c>
      <c r="E2825" s="216" t="s">
        <v>769</v>
      </c>
      <c r="F2825" s="216"/>
      <c r="G2825" s="216" t="s">
        <v>724</v>
      </c>
      <c r="H2825" s="217" t="n">
        <v>0.01527</v>
      </c>
      <c r="I2825" s="228" t="s">
        <v>770</v>
      </c>
      <c r="J2825" s="229" t="s">
        <v>910</v>
      </c>
    </row>
    <row r="2826" customFormat="false" ht="24" hidden="false" customHeight="true" outlineLevel="0" collapsed="false">
      <c r="A2826" s="216" t="s">
        <v>661</v>
      </c>
      <c r="B2826" s="216" t="s">
        <v>796</v>
      </c>
      <c r="C2826" s="216" t="s">
        <v>81</v>
      </c>
      <c r="D2826" s="216" t="s">
        <v>797</v>
      </c>
      <c r="E2826" s="216" t="s">
        <v>705</v>
      </c>
      <c r="F2826" s="216"/>
      <c r="G2826" s="216" t="s">
        <v>724</v>
      </c>
      <c r="H2826" s="217" t="n">
        <v>0.00027</v>
      </c>
      <c r="I2826" s="228" t="s">
        <v>798</v>
      </c>
      <c r="J2826" s="229" t="s">
        <v>744</v>
      </c>
    </row>
    <row r="2827" customFormat="false" ht="24" hidden="false" customHeight="true" outlineLevel="0" collapsed="false">
      <c r="A2827" s="216" t="s">
        <v>661</v>
      </c>
      <c r="B2827" s="216" t="s">
        <v>1602</v>
      </c>
      <c r="C2827" s="216" t="s">
        <v>81</v>
      </c>
      <c r="D2827" s="216" t="s">
        <v>1603</v>
      </c>
      <c r="E2827" s="216" t="s">
        <v>705</v>
      </c>
      <c r="F2827" s="216"/>
      <c r="G2827" s="216" t="s">
        <v>724</v>
      </c>
      <c r="H2827" s="217" t="n">
        <v>9E-005</v>
      </c>
      <c r="I2827" s="228" t="s">
        <v>1604</v>
      </c>
      <c r="J2827" s="229" t="s">
        <v>744</v>
      </c>
    </row>
    <row r="2828" customFormat="false" ht="25.5" hidden="false" customHeight="true" outlineLevel="0" collapsed="false">
      <c r="A2828" s="216" t="s">
        <v>661</v>
      </c>
      <c r="B2828" s="216" t="s">
        <v>751</v>
      </c>
      <c r="C2828" s="216" t="s">
        <v>81</v>
      </c>
      <c r="D2828" s="216" t="s">
        <v>752</v>
      </c>
      <c r="E2828" s="216" t="s">
        <v>705</v>
      </c>
      <c r="F2828" s="216"/>
      <c r="G2828" s="216" t="s">
        <v>640</v>
      </c>
      <c r="H2828" s="217" t="n">
        <v>0.00012</v>
      </c>
      <c r="I2828" s="228" t="s">
        <v>753</v>
      </c>
      <c r="J2828" s="229" t="s">
        <v>744</v>
      </c>
    </row>
    <row r="2829" customFormat="false" ht="24" hidden="false" customHeight="true" outlineLevel="0" collapsed="false">
      <c r="A2829" s="216" t="s">
        <v>661</v>
      </c>
      <c r="B2829" s="216" t="s">
        <v>754</v>
      </c>
      <c r="C2829" s="216" t="s">
        <v>81</v>
      </c>
      <c r="D2829" s="216" t="s">
        <v>755</v>
      </c>
      <c r="E2829" s="216" t="s">
        <v>705</v>
      </c>
      <c r="F2829" s="216"/>
      <c r="G2829" s="216" t="s">
        <v>756</v>
      </c>
      <c r="H2829" s="217" t="n">
        <v>0.00012</v>
      </c>
      <c r="I2829" s="228" t="s">
        <v>757</v>
      </c>
      <c r="J2829" s="229" t="s">
        <v>744</v>
      </c>
    </row>
    <row r="2830" customFormat="false" ht="24" hidden="false" customHeight="true" outlineLevel="0" collapsed="false">
      <c r="A2830" s="216" t="s">
        <v>661</v>
      </c>
      <c r="B2830" s="216" t="s">
        <v>790</v>
      </c>
      <c r="C2830" s="216" t="s">
        <v>81</v>
      </c>
      <c r="D2830" s="216" t="s">
        <v>791</v>
      </c>
      <c r="E2830" s="216" t="s">
        <v>705</v>
      </c>
      <c r="F2830" s="216"/>
      <c r="G2830" s="216" t="s">
        <v>724</v>
      </c>
      <c r="H2830" s="217" t="n">
        <v>0.00981</v>
      </c>
      <c r="I2830" s="228" t="s">
        <v>792</v>
      </c>
      <c r="J2830" s="229" t="s">
        <v>729</v>
      </c>
    </row>
    <row r="2831" customFormat="false" ht="24" hidden="false" customHeight="true" outlineLevel="0" collapsed="false">
      <c r="A2831" s="216" t="s">
        <v>661</v>
      </c>
      <c r="B2831" s="216" t="s">
        <v>2065</v>
      </c>
      <c r="C2831" s="216" t="s">
        <v>81</v>
      </c>
      <c r="D2831" s="216" t="s">
        <v>2063</v>
      </c>
      <c r="E2831" s="216" t="s">
        <v>705</v>
      </c>
      <c r="F2831" s="216"/>
      <c r="G2831" s="216" t="s">
        <v>961</v>
      </c>
      <c r="H2831" s="217" t="n">
        <v>1</v>
      </c>
      <c r="I2831" s="228" t="s">
        <v>2066</v>
      </c>
      <c r="J2831" s="229" t="s">
        <v>2066</v>
      </c>
    </row>
    <row r="2832" customFormat="false" ht="13.5" hidden="false" customHeight="true" outlineLevel="0" collapsed="false">
      <c r="A2832" s="36"/>
      <c r="B2832" s="36"/>
      <c r="C2832" s="36"/>
      <c r="D2832" s="36"/>
      <c r="E2832" s="219" t="s">
        <v>676</v>
      </c>
      <c r="F2832" s="220" t="n">
        <v>3.06</v>
      </c>
      <c r="G2832" s="219" t="s">
        <v>677</v>
      </c>
      <c r="H2832" s="220" t="n">
        <v>0</v>
      </c>
      <c r="I2832" s="219" t="s">
        <v>678</v>
      </c>
      <c r="J2832" s="220" t="n">
        <v>3.06</v>
      </c>
    </row>
    <row r="2833" customFormat="false" ht="13.5" hidden="false" customHeight="true" outlineLevel="0" collapsed="false">
      <c r="A2833" s="36"/>
      <c r="B2833" s="36"/>
      <c r="C2833" s="36"/>
      <c r="D2833" s="36"/>
      <c r="E2833" s="219" t="s">
        <v>679</v>
      </c>
      <c r="F2833" s="220" t="n">
        <v>9.02</v>
      </c>
      <c r="G2833" s="36"/>
      <c r="H2833" s="219" t="s">
        <v>680</v>
      </c>
      <c r="I2833" s="219"/>
      <c r="J2833" s="220" t="n">
        <v>48.48</v>
      </c>
    </row>
    <row r="2834" customFormat="false" ht="49.5" hidden="false" customHeight="true" outlineLevel="0" collapsed="false">
      <c r="A2834" s="38"/>
      <c r="B2834" s="38"/>
      <c r="C2834" s="38"/>
      <c r="D2834" s="38"/>
      <c r="E2834" s="38"/>
      <c r="F2834" s="38"/>
      <c r="G2834" s="221" t="s">
        <v>681</v>
      </c>
      <c r="H2834" s="222" t="s">
        <v>1666</v>
      </c>
      <c r="I2834" s="221" t="s">
        <v>683</v>
      </c>
      <c r="J2834" s="223" t="n">
        <v>3878.4</v>
      </c>
    </row>
    <row r="2835" customFormat="false" ht="0.75" hidden="false" customHeight="true" outlineLevel="0" collapsed="false">
      <c r="A2835" s="224"/>
      <c r="B2835" s="224"/>
      <c r="C2835" s="224"/>
      <c r="D2835" s="224"/>
      <c r="E2835" s="224"/>
      <c r="F2835" s="224"/>
      <c r="G2835" s="224"/>
      <c r="H2835" s="224"/>
      <c r="I2835" s="224"/>
      <c r="J2835" s="224"/>
    </row>
    <row r="2836" customFormat="false" ht="18" hidden="false" customHeight="true" outlineLevel="0" collapsed="false">
      <c r="A2836" s="207" t="s">
        <v>383</v>
      </c>
      <c r="B2836" s="207" t="s">
        <v>647</v>
      </c>
      <c r="C2836" s="207" t="s">
        <v>648</v>
      </c>
      <c r="D2836" s="207" t="s">
        <v>649</v>
      </c>
      <c r="E2836" s="207" t="s">
        <v>650</v>
      </c>
      <c r="F2836" s="207"/>
      <c r="G2836" s="207" t="s">
        <v>651</v>
      </c>
      <c r="H2836" s="207" t="s">
        <v>652</v>
      </c>
      <c r="I2836" s="207" t="s">
        <v>653</v>
      </c>
      <c r="J2836" s="207" t="s">
        <v>654</v>
      </c>
    </row>
    <row r="2837" customFormat="false" ht="24" hidden="false" customHeight="true" outlineLevel="0" collapsed="false">
      <c r="A2837" s="208" t="s">
        <v>655</v>
      </c>
      <c r="B2837" s="208" t="s">
        <v>2067</v>
      </c>
      <c r="C2837" s="208" t="s">
        <v>81</v>
      </c>
      <c r="D2837" s="208" t="s">
        <v>2068</v>
      </c>
      <c r="E2837" s="208" t="s">
        <v>1994</v>
      </c>
      <c r="F2837" s="208"/>
      <c r="G2837" s="208" t="s">
        <v>724</v>
      </c>
      <c r="H2837" s="210" t="n">
        <v>1</v>
      </c>
      <c r="I2837" s="211" t="n">
        <v>54.86</v>
      </c>
      <c r="J2837" s="211" t="n">
        <v>54.86</v>
      </c>
    </row>
    <row r="2838" customFormat="false" ht="15" hidden="false" customHeight="true" outlineLevel="0" collapsed="false">
      <c r="A2838" s="207" t="s">
        <v>725</v>
      </c>
      <c r="B2838" s="207" t="s">
        <v>647</v>
      </c>
      <c r="C2838" s="207" t="s">
        <v>648</v>
      </c>
      <c r="D2838" s="207" t="s">
        <v>649</v>
      </c>
      <c r="E2838" s="207" t="s">
        <v>650</v>
      </c>
      <c r="F2838" s="207"/>
      <c r="G2838" s="207" t="s">
        <v>651</v>
      </c>
      <c r="H2838" s="207" t="s">
        <v>652</v>
      </c>
      <c r="I2838" s="207" t="s">
        <v>653</v>
      </c>
      <c r="J2838" s="207" t="s">
        <v>654</v>
      </c>
    </row>
    <row r="2839" customFormat="false" ht="24" hidden="false" customHeight="true" outlineLevel="0" collapsed="false">
      <c r="A2839" s="212" t="s">
        <v>655</v>
      </c>
      <c r="B2839" s="212" t="s">
        <v>1573</v>
      </c>
      <c r="C2839" s="212" t="s">
        <v>81</v>
      </c>
      <c r="D2839" s="212" t="s">
        <v>1574</v>
      </c>
      <c r="E2839" s="212" t="s">
        <v>732</v>
      </c>
      <c r="F2839" s="212"/>
      <c r="G2839" s="212" t="s">
        <v>724</v>
      </c>
      <c r="H2839" s="214" t="n">
        <v>0.15</v>
      </c>
      <c r="I2839" s="230" t="s">
        <v>1575</v>
      </c>
      <c r="J2839" s="231" t="s">
        <v>1638</v>
      </c>
    </row>
    <row r="2840" customFormat="false" ht="25.5" hidden="false" customHeight="true" outlineLevel="0" collapsed="false">
      <c r="A2840" s="216" t="s">
        <v>661</v>
      </c>
      <c r="B2840" s="216" t="s">
        <v>2069</v>
      </c>
      <c r="C2840" s="216" t="s">
        <v>81</v>
      </c>
      <c r="D2840" s="216" t="s">
        <v>2070</v>
      </c>
      <c r="E2840" s="216" t="s">
        <v>705</v>
      </c>
      <c r="F2840" s="216"/>
      <c r="G2840" s="216" t="s">
        <v>961</v>
      </c>
      <c r="H2840" s="217" t="n">
        <v>1</v>
      </c>
      <c r="I2840" s="228" t="s">
        <v>2071</v>
      </c>
      <c r="J2840" s="229" t="s">
        <v>2071</v>
      </c>
    </row>
    <row r="2841" customFormat="false" ht="24" hidden="false" customHeight="true" outlineLevel="0" collapsed="false">
      <c r="A2841" s="216" t="s">
        <v>661</v>
      </c>
      <c r="B2841" s="216" t="s">
        <v>1570</v>
      </c>
      <c r="C2841" s="216" t="s">
        <v>81</v>
      </c>
      <c r="D2841" s="216" t="s">
        <v>1571</v>
      </c>
      <c r="E2841" s="216" t="s">
        <v>673</v>
      </c>
      <c r="F2841" s="216"/>
      <c r="G2841" s="216" t="s">
        <v>712</v>
      </c>
      <c r="H2841" s="217" t="n">
        <v>0.15</v>
      </c>
      <c r="I2841" s="228" t="s">
        <v>884</v>
      </c>
      <c r="J2841" s="229" t="s">
        <v>2064</v>
      </c>
    </row>
    <row r="2842" customFormat="false" ht="39.75" hidden="false" customHeight="true" outlineLevel="0" collapsed="false">
      <c r="A2842" s="207" t="s">
        <v>740</v>
      </c>
      <c r="B2842" s="207"/>
      <c r="C2842" s="207"/>
      <c r="D2842" s="207"/>
      <c r="E2842" s="207"/>
      <c r="F2842" s="207"/>
      <c r="G2842" s="207"/>
      <c r="H2842" s="207"/>
      <c r="I2842" s="207"/>
      <c r="J2842" s="207"/>
    </row>
    <row r="2843" customFormat="false" ht="15" hidden="false" customHeight="true" outlineLevel="0" collapsed="false">
      <c r="A2843" s="207" t="s">
        <v>725</v>
      </c>
      <c r="B2843" s="207" t="s">
        <v>647</v>
      </c>
      <c r="C2843" s="207" t="s">
        <v>648</v>
      </c>
      <c r="D2843" s="207" t="s">
        <v>649</v>
      </c>
      <c r="E2843" s="207" t="s">
        <v>650</v>
      </c>
      <c r="F2843" s="207"/>
      <c r="G2843" s="207" t="s">
        <v>651</v>
      </c>
      <c r="H2843" s="207" t="s">
        <v>652</v>
      </c>
      <c r="I2843" s="207" t="s">
        <v>653</v>
      </c>
      <c r="J2843" s="207" t="s">
        <v>654</v>
      </c>
    </row>
    <row r="2844" customFormat="false" ht="24" hidden="false" customHeight="true" outlineLevel="0" collapsed="false">
      <c r="A2844" s="216" t="s">
        <v>661</v>
      </c>
      <c r="B2844" s="216" t="s">
        <v>784</v>
      </c>
      <c r="C2844" s="216" t="s">
        <v>81</v>
      </c>
      <c r="D2844" s="216" t="s">
        <v>785</v>
      </c>
      <c r="E2844" s="216" t="s">
        <v>769</v>
      </c>
      <c r="F2844" s="216"/>
      <c r="G2844" s="216" t="s">
        <v>724</v>
      </c>
      <c r="H2844" s="217" t="n">
        <v>0.000675</v>
      </c>
      <c r="I2844" s="228" t="s">
        <v>786</v>
      </c>
      <c r="J2844" s="229" t="s">
        <v>744</v>
      </c>
    </row>
    <row r="2845" customFormat="false" ht="24" hidden="false" customHeight="true" outlineLevel="0" collapsed="false">
      <c r="A2845" s="216" t="s">
        <v>661</v>
      </c>
      <c r="B2845" s="216" t="s">
        <v>758</v>
      </c>
      <c r="C2845" s="216" t="s">
        <v>81</v>
      </c>
      <c r="D2845" s="216" t="s">
        <v>759</v>
      </c>
      <c r="E2845" s="216" t="s">
        <v>705</v>
      </c>
      <c r="F2845" s="216"/>
      <c r="G2845" s="216" t="s">
        <v>640</v>
      </c>
      <c r="H2845" s="217" t="n">
        <v>0.000345</v>
      </c>
      <c r="I2845" s="228" t="s">
        <v>760</v>
      </c>
      <c r="J2845" s="229" t="s">
        <v>744</v>
      </c>
    </row>
    <row r="2846" customFormat="false" ht="24" hidden="false" customHeight="true" outlineLevel="0" collapsed="false">
      <c r="A2846" s="216" t="s">
        <v>661</v>
      </c>
      <c r="B2846" s="216" t="s">
        <v>1581</v>
      </c>
      <c r="C2846" s="216" t="s">
        <v>81</v>
      </c>
      <c r="D2846" s="216" t="s">
        <v>1582</v>
      </c>
      <c r="E2846" s="216" t="s">
        <v>705</v>
      </c>
      <c r="F2846" s="216"/>
      <c r="G2846" s="216" t="s">
        <v>724</v>
      </c>
      <c r="H2846" s="217" t="n">
        <v>0.000105</v>
      </c>
      <c r="I2846" s="228" t="s">
        <v>1583</v>
      </c>
      <c r="J2846" s="229" t="s">
        <v>744</v>
      </c>
    </row>
    <row r="2847" customFormat="false" ht="24" hidden="false" customHeight="true" outlineLevel="0" collapsed="false">
      <c r="A2847" s="216" t="s">
        <v>661</v>
      </c>
      <c r="B2847" s="216" t="s">
        <v>764</v>
      </c>
      <c r="C2847" s="216" t="s">
        <v>81</v>
      </c>
      <c r="D2847" s="216" t="s">
        <v>765</v>
      </c>
      <c r="E2847" s="216" t="s">
        <v>705</v>
      </c>
      <c r="F2847" s="216"/>
      <c r="G2847" s="216" t="s">
        <v>724</v>
      </c>
      <c r="H2847" s="217" t="n">
        <v>0.000675</v>
      </c>
      <c r="I2847" s="228" t="s">
        <v>766</v>
      </c>
      <c r="J2847" s="229" t="s">
        <v>744</v>
      </c>
    </row>
    <row r="2848" customFormat="false" ht="24" hidden="false" customHeight="true" outlineLevel="0" collapsed="false">
      <c r="A2848" s="216" t="s">
        <v>661</v>
      </c>
      <c r="B2848" s="216" t="s">
        <v>761</v>
      </c>
      <c r="C2848" s="216" t="s">
        <v>81</v>
      </c>
      <c r="D2848" s="216" t="s">
        <v>762</v>
      </c>
      <c r="E2848" s="216" t="s">
        <v>705</v>
      </c>
      <c r="F2848" s="216"/>
      <c r="G2848" s="216" t="s">
        <v>724</v>
      </c>
      <c r="H2848" s="217" t="n">
        <v>0.01527</v>
      </c>
      <c r="I2848" s="228" t="s">
        <v>763</v>
      </c>
      <c r="J2848" s="229" t="s">
        <v>1248</v>
      </c>
    </row>
    <row r="2849" customFormat="false" ht="24" hidden="false" customHeight="true" outlineLevel="0" collapsed="false">
      <c r="A2849" s="216" t="s">
        <v>661</v>
      </c>
      <c r="B2849" s="216" t="s">
        <v>1585</v>
      </c>
      <c r="C2849" s="216" t="s">
        <v>81</v>
      </c>
      <c r="D2849" s="216" t="s">
        <v>1586</v>
      </c>
      <c r="E2849" s="216" t="s">
        <v>705</v>
      </c>
      <c r="F2849" s="216"/>
      <c r="G2849" s="216" t="s">
        <v>724</v>
      </c>
      <c r="H2849" s="217" t="n">
        <v>6E-005</v>
      </c>
      <c r="I2849" s="228" t="s">
        <v>1587</v>
      </c>
      <c r="J2849" s="229" t="s">
        <v>744</v>
      </c>
    </row>
    <row r="2850" customFormat="false" ht="24" hidden="false" customHeight="true" outlineLevel="0" collapsed="false">
      <c r="A2850" s="216" t="s">
        <v>661</v>
      </c>
      <c r="B2850" s="216" t="s">
        <v>1588</v>
      </c>
      <c r="C2850" s="216" t="s">
        <v>81</v>
      </c>
      <c r="D2850" s="216" t="s">
        <v>1589</v>
      </c>
      <c r="E2850" s="216" t="s">
        <v>705</v>
      </c>
      <c r="F2850" s="216"/>
      <c r="G2850" s="216" t="s">
        <v>724</v>
      </c>
      <c r="H2850" s="217" t="n">
        <v>0.000165</v>
      </c>
      <c r="I2850" s="228" t="s">
        <v>1590</v>
      </c>
      <c r="J2850" s="229" t="s">
        <v>744</v>
      </c>
    </row>
    <row r="2851" customFormat="false" ht="24" hidden="false" customHeight="true" outlineLevel="0" collapsed="false">
      <c r="A2851" s="216" t="s">
        <v>661</v>
      </c>
      <c r="B2851" s="216" t="s">
        <v>1591</v>
      </c>
      <c r="C2851" s="216" t="s">
        <v>81</v>
      </c>
      <c r="D2851" s="216" t="s">
        <v>1592</v>
      </c>
      <c r="E2851" s="216" t="s">
        <v>705</v>
      </c>
      <c r="F2851" s="216"/>
      <c r="G2851" s="216" t="s">
        <v>724</v>
      </c>
      <c r="H2851" s="217" t="n">
        <v>1.5E-005</v>
      </c>
      <c r="I2851" s="228" t="s">
        <v>1593</v>
      </c>
      <c r="J2851" s="229" t="s">
        <v>744</v>
      </c>
    </row>
    <row r="2852" customFormat="false" ht="24" hidden="false" customHeight="true" outlineLevel="0" collapsed="false">
      <c r="A2852" s="216" t="s">
        <v>661</v>
      </c>
      <c r="B2852" s="216" t="s">
        <v>778</v>
      </c>
      <c r="C2852" s="216" t="s">
        <v>81</v>
      </c>
      <c r="D2852" s="216" t="s">
        <v>779</v>
      </c>
      <c r="E2852" s="216" t="s">
        <v>705</v>
      </c>
      <c r="F2852" s="216"/>
      <c r="G2852" s="216" t="s">
        <v>724</v>
      </c>
      <c r="H2852" s="217" t="n">
        <v>0.000225</v>
      </c>
      <c r="I2852" s="228" t="s">
        <v>780</v>
      </c>
      <c r="J2852" s="229" t="s">
        <v>729</v>
      </c>
    </row>
    <row r="2853" customFormat="false" ht="25.5" hidden="false" customHeight="true" outlineLevel="0" collapsed="false">
      <c r="A2853" s="216" t="s">
        <v>661</v>
      </c>
      <c r="B2853" s="216" t="s">
        <v>781</v>
      </c>
      <c r="C2853" s="216" t="s">
        <v>81</v>
      </c>
      <c r="D2853" s="216" t="s">
        <v>782</v>
      </c>
      <c r="E2853" s="216" t="s">
        <v>705</v>
      </c>
      <c r="F2853" s="216"/>
      <c r="G2853" s="216" t="s">
        <v>724</v>
      </c>
      <c r="H2853" s="217" t="n">
        <v>3E-005</v>
      </c>
      <c r="I2853" s="228" t="s">
        <v>783</v>
      </c>
      <c r="J2853" s="229" t="s">
        <v>744</v>
      </c>
    </row>
    <row r="2854" customFormat="false" ht="25.5" hidden="false" customHeight="true" outlineLevel="0" collapsed="false">
      <c r="A2854" s="216" t="s">
        <v>661</v>
      </c>
      <c r="B2854" s="216" t="s">
        <v>741</v>
      </c>
      <c r="C2854" s="216" t="s">
        <v>81</v>
      </c>
      <c r="D2854" s="216" t="s">
        <v>742</v>
      </c>
      <c r="E2854" s="216" t="s">
        <v>705</v>
      </c>
      <c r="F2854" s="216"/>
      <c r="G2854" s="216" t="s">
        <v>724</v>
      </c>
      <c r="H2854" s="217" t="n">
        <v>9E-005</v>
      </c>
      <c r="I2854" s="228" t="s">
        <v>743</v>
      </c>
      <c r="J2854" s="229" t="s">
        <v>744</v>
      </c>
    </row>
    <row r="2855" customFormat="false" ht="24" hidden="false" customHeight="true" outlineLevel="0" collapsed="false">
      <c r="A2855" s="216" t="s">
        <v>661</v>
      </c>
      <c r="B2855" s="216" t="s">
        <v>1594</v>
      </c>
      <c r="C2855" s="216" t="s">
        <v>81</v>
      </c>
      <c r="D2855" s="216" t="s">
        <v>1595</v>
      </c>
      <c r="E2855" s="216" t="s">
        <v>705</v>
      </c>
      <c r="F2855" s="216"/>
      <c r="G2855" s="216" t="s">
        <v>724</v>
      </c>
      <c r="H2855" s="217" t="n">
        <v>1.5E-005</v>
      </c>
      <c r="I2855" s="228" t="s">
        <v>1596</v>
      </c>
      <c r="J2855" s="229" t="s">
        <v>744</v>
      </c>
    </row>
    <row r="2856" customFormat="false" ht="24" hidden="false" customHeight="true" outlineLevel="0" collapsed="false">
      <c r="A2856" s="216" t="s">
        <v>661</v>
      </c>
      <c r="B2856" s="216" t="s">
        <v>1597</v>
      </c>
      <c r="C2856" s="216" t="s">
        <v>81</v>
      </c>
      <c r="D2856" s="216" t="s">
        <v>1598</v>
      </c>
      <c r="E2856" s="216" t="s">
        <v>705</v>
      </c>
      <c r="F2856" s="216"/>
      <c r="G2856" s="216" t="s">
        <v>724</v>
      </c>
      <c r="H2856" s="217" t="n">
        <v>6E-005</v>
      </c>
      <c r="I2856" s="228" t="s">
        <v>1599</v>
      </c>
      <c r="J2856" s="229" t="s">
        <v>744</v>
      </c>
    </row>
    <row r="2857" customFormat="false" ht="24" hidden="false" customHeight="true" outlineLevel="0" collapsed="false">
      <c r="A2857" s="216" t="s">
        <v>661</v>
      </c>
      <c r="B2857" s="216" t="s">
        <v>774</v>
      </c>
      <c r="C2857" s="216" t="s">
        <v>81</v>
      </c>
      <c r="D2857" s="216" t="s">
        <v>775</v>
      </c>
      <c r="E2857" s="216" t="s">
        <v>769</v>
      </c>
      <c r="F2857" s="216"/>
      <c r="G2857" s="216" t="s">
        <v>776</v>
      </c>
      <c r="H2857" s="217" t="n">
        <v>6E-005</v>
      </c>
      <c r="I2857" s="228" t="s">
        <v>777</v>
      </c>
      <c r="J2857" s="229" t="s">
        <v>734</v>
      </c>
    </row>
    <row r="2858" customFormat="false" ht="24" hidden="false" customHeight="true" outlineLevel="0" collapsed="false">
      <c r="A2858" s="216" t="s">
        <v>661</v>
      </c>
      <c r="B2858" s="216" t="s">
        <v>787</v>
      </c>
      <c r="C2858" s="216" t="s">
        <v>81</v>
      </c>
      <c r="D2858" s="216" t="s">
        <v>788</v>
      </c>
      <c r="E2858" s="216" t="s">
        <v>705</v>
      </c>
      <c r="F2858" s="216"/>
      <c r="G2858" s="216" t="s">
        <v>724</v>
      </c>
      <c r="H2858" s="217" t="n">
        <v>0.000675</v>
      </c>
      <c r="I2858" s="228" t="s">
        <v>789</v>
      </c>
      <c r="J2858" s="229" t="s">
        <v>1244</v>
      </c>
    </row>
    <row r="2859" customFormat="false" ht="25.5" hidden="false" customHeight="true" outlineLevel="0" collapsed="false">
      <c r="A2859" s="216" t="s">
        <v>661</v>
      </c>
      <c r="B2859" s="216" t="s">
        <v>767</v>
      </c>
      <c r="C2859" s="216" t="s">
        <v>81</v>
      </c>
      <c r="D2859" s="216" t="s">
        <v>768</v>
      </c>
      <c r="E2859" s="216" t="s">
        <v>769</v>
      </c>
      <c r="F2859" s="216"/>
      <c r="G2859" s="216" t="s">
        <v>724</v>
      </c>
      <c r="H2859" s="217" t="n">
        <v>0.01527</v>
      </c>
      <c r="I2859" s="228" t="s">
        <v>770</v>
      </c>
      <c r="J2859" s="229" t="s">
        <v>910</v>
      </c>
    </row>
    <row r="2860" customFormat="false" ht="24" hidden="false" customHeight="true" outlineLevel="0" collapsed="false">
      <c r="A2860" s="216" t="s">
        <v>661</v>
      </c>
      <c r="B2860" s="216" t="s">
        <v>796</v>
      </c>
      <c r="C2860" s="216" t="s">
        <v>81</v>
      </c>
      <c r="D2860" s="216" t="s">
        <v>797</v>
      </c>
      <c r="E2860" s="216" t="s">
        <v>705</v>
      </c>
      <c r="F2860" s="216"/>
      <c r="G2860" s="216" t="s">
        <v>724</v>
      </c>
      <c r="H2860" s="217" t="n">
        <v>0.00027</v>
      </c>
      <c r="I2860" s="228" t="s">
        <v>798</v>
      </c>
      <c r="J2860" s="229" t="s">
        <v>744</v>
      </c>
    </row>
    <row r="2861" customFormat="false" ht="24" hidden="false" customHeight="true" outlineLevel="0" collapsed="false">
      <c r="A2861" s="216" t="s">
        <v>661</v>
      </c>
      <c r="B2861" s="216" t="s">
        <v>1602</v>
      </c>
      <c r="C2861" s="216" t="s">
        <v>81</v>
      </c>
      <c r="D2861" s="216" t="s">
        <v>1603</v>
      </c>
      <c r="E2861" s="216" t="s">
        <v>705</v>
      </c>
      <c r="F2861" s="216"/>
      <c r="G2861" s="216" t="s">
        <v>724</v>
      </c>
      <c r="H2861" s="217" t="n">
        <v>9E-005</v>
      </c>
      <c r="I2861" s="228" t="s">
        <v>1604</v>
      </c>
      <c r="J2861" s="229" t="s">
        <v>744</v>
      </c>
    </row>
    <row r="2862" customFormat="false" ht="25.5" hidden="false" customHeight="true" outlineLevel="0" collapsed="false">
      <c r="A2862" s="216" t="s">
        <v>661</v>
      </c>
      <c r="B2862" s="216" t="s">
        <v>751</v>
      </c>
      <c r="C2862" s="216" t="s">
        <v>81</v>
      </c>
      <c r="D2862" s="216" t="s">
        <v>752</v>
      </c>
      <c r="E2862" s="216" t="s">
        <v>705</v>
      </c>
      <c r="F2862" s="216"/>
      <c r="G2862" s="216" t="s">
        <v>640</v>
      </c>
      <c r="H2862" s="217" t="n">
        <v>0.00012</v>
      </c>
      <c r="I2862" s="228" t="s">
        <v>753</v>
      </c>
      <c r="J2862" s="229" t="s">
        <v>744</v>
      </c>
    </row>
    <row r="2863" customFormat="false" ht="24" hidden="false" customHeight="true" outlineLevel="0" collapsed="false">
      <c r="A2863" s="216" t="s">
        <v>661</v>
      </c>
      <c r="B2863" s="216" t="s">
        <v>754</v>
      </c>
      <c r="C2863" s="216" t="s">
        <v>81</v>
      </c>
      <c r="D2863" s="216" t="s">
        <v>755</v>
      </c>
      <c r="E2863" s="216" t="s">
        <v>705</v>
      </c>
      <c r="F2863" s="216"/>
      <c r="G2863" s="216" t="s">
        <v>756</v>
      </c>
      <c r="H2863" s="217" t="n">
        <v>0.00012</v>
      </c>
      <c r="I2863" s="228" t="s">
        <v>757</v>
      </c>
      <c r="J2863" s="229" t="s">
        <v>744</v>
      </c>
    </row>
    <row r="2864" customFormat="false" ht="24" hidden="false" customHeight="true" outlineLevel="0" collapsed="false">
      <c r="A2864" s="216" t="s">
        <v>661</v>
      </c>
      <c r="B2864" s="216" t="s">
        <v>790</v>
      </c>
      <c r="C2864" s="216" t="s">
        <v>81</v>
      </c>
      <c r="D2864" s="216" t="s">
        <v>791</v>
      </c>
      <c r="E2864" s="216" t="s">
        <v>705</v>
      </c>
      <c r="F2864" s="216"/>
      <c r="G2864" s="216" t="s">
        <v>724</v>
      </c>
      <c r="H2864" s="217" t="n">
        <v>0.00981</v>
      </c>
      <c r="I2864" s="228" t="s">
        <v>792</v>
      </c>
      <c r="J2864" s="229" t="s">
        <v>729</v>
      </c>
    </row>
    <row r="2865" customFormat="false" ht="25.5" hidden="false" customHeight="true" outlineLevel="0" collapsed="false">
      <c r="A2865" s="216" t="s">
        <v>661</v>
      </c>
      <c r="B2865" s="216" t="s">
        <v>2069</v>
      </c>
      <c r="C2865" s="216" t="s">
        <v>81</v>
      </c>
      <c r="D2865" s="216" t="s">
        <v>2070</v>
      </c>
      <c r="E2865" s="216" t="s">
        <v>705</v>
      </c>
      <c r="F2865" s="216"/>
      <c r="G2865" s="216" t="s">
        <v>961</v>
      </c>
      <c r="H2865" s="217" t="n">
        <v>1</v>
      </c>
      <c r="I2865" s="228" t="s">
        <v>2071</v>
      </c>
      <c r="J2865" s="229" t="s">
        <v>2071</v>
      </c>
    </row>
    <row r="2866" customFormat="false" ht="24" hidden="false" customHeight="true" outlineLevel="0" collapsed="false">
      <c r="A2866" s="216" t="s">
        <v>661</v>
      </c>
      <c r="B2866" s="216" t="s">
        <v>1570</v>
      </c>
      <c r="C2866" s="216" t="s">
        <v>81</v>
      </c>
      <c r="D2866" s="216" t="s">
        <v>1571</v>
      </c>
      <c r="E2866" s="216" t="s">
        <v>673</v>
      </c>
      <c r="F2866" s="216"/>
      <c r="G2866" s="216" t="s">
        <v>712</v>
      </c>
      <c r="H2866" s="217" t="n">
        <v>0.15</v>
      </c>
      <c r="I2866" s="228" t="s">
        <v>884</v>
      </c>
      <c r="J2866" s="229" t="s">
        <v>2064</v>
      </c>
    </row>
    <row r="2867" customFormat="false" ht="13.5" hidden="false" customHeight="true" outlineLevel="0" collapsed="false">
      <c r="A2867" s="36"/>
      <c r="B2867" s="36"/>
      <c r="C2867" s="36"/>
      <c r="D2867" s="36"/>
      <c r="E2867" s="219" t="s">
        <v>676</v>
      </c>
      <c r="F2867" s="220" t="n">
        <v>3.06</v>
      </c>
      <c r="G2867" s="219" t="s">
        <v>677</v>
      </c>
      <c r="H2867" s="220" t="n">
        <v>0</v>
      </c>
      <c r="I2867" s="219" t="s">
        <v>678</v>
      </c>
      <c r="J2867" s="220" t="n">
        <v>3.06</v>
      </c>
    </row>
    <row r="2868" customFormat="false" ht="13.5" hidden="false" customHeight="true" outlineLevel="0" collapsed="false">
      <c r="A2868" s="36"/>
      <c r="B2868" s="36"/>
      <c r="C2868" s="36"/>
      <c r="D2868" s="36"/>
      <c r="E2868" s="219" t="s">
        <v>679</v>
      </c>
      <c r="F2868" s="220" t="n">
        <v>12.55</v>
      </c>
      <c r="G2868" s="36"/>
      <c r="H2868" s="219" t="s">
        <v>680</v>
      </c>
      <c r="I2868" s="219"/>
      <c r="J2868" s="220" t="n">
        <v>67.41</v>
      </c>
    </row>
    <row r="2869" customFormat="false" ht="49.5" hidden="false" customHeight="true" outlineLevel="0" collapsed="false">
      <c r="A2869" s="38"/>
      <c r="B2869" s="38"/>
      <c r="C2869" s="38"/>
      <c r="D2869" s="38"/>
      <c r="E2869" s="38"/>
      <c r="F2869" s="38"/>
      <c r="G2869" s="221" t="s">
        <v>681</v>
      </c>
      <c r="H2869" s="222" t="s">
        <v>1666</v>
      </c>
      <c r="I2869" s="221" t="s">
        <v>683</v>
      </c>
      <c r="J2869" s="223" t="n">
        <v>5392.8</v>
      </c>
    </row>
    <row r="2870" customFormat="false" ht="0.75" hidden="false" customHeight="true" outlineLevel="0" collapsed="false">
      <c r="A2870" s="224"/>
      <c r="B2870" s="224"/>
      <c r="C2870" s="224"/>
      <c r="D2870" s="224"/>
      <c r="E2870" s="224"/>
      <c r="F2870" s="224"/>
      <c r="G2870" s="224"/>
      <c r="H2870" s="224"/>
      <c r="I2870" s="224"/>
      <c r="J2870" s="224"/>
    </row>
    <row r="2871" customFormat="false" ht="18" hidden="false" customHeight="true" outlineLevel="0" collapsed="false">
      <c r="A2871" s="207" t="s">
        <v>385</v>
      </c>
      <c r="B2871" s="207" t="s">
        <v>647</v>
      </c>
      <c r="C2871" s="207" t="s">
        <v>648</v>
      </c>
      <c r="D2871" s="207" t="s">
        <v>649</v>
      </c>
      <c r="E2871" s="207" t="s">
        <v>650</v>
      </c>
      <c r="F2871" s="207"/>
      <c r="G2871" s="207" t="s">
        <v>651</v>
      </c>
      <c r="H2871" s="207" t="s">
        <v>652</v>
      </c>
      <c r="I2871" s="207" t="s">
        <v>653</v>
      </c>
      <c r="J2871" s="207" t="s">
        <v>654</v>
      </c>
    </row>
    <row r="2872" customFormat="false" ht="25.5" hidden="false" customHeight="true" outlineLevel="0" collapsed="false">
      <c r="A2872" s="208" t="s">
        <v>655</v>
      </c>
      <c r="B2872" s="208" t="s">
        <v>2072</v>
      </c>
      <c r="C2872" s="208" t="s">
        <v>70</v>
      </c>
      <c r="D2872" s="208" t="s">
        <v>386</v>
      </c>
      <c r="E2872" s="208" t="s">
        <v>1671</v>
      </c>
      <c r="F2872" s="208"/>
      <c r="G2872" s="208" t="s">
        <v>87</v>
      </c>
      <c r="H2872" s="210" t="n">
        <v>1</v>
      </c>
      <c r="I2872" s="211" t="n">
        <v>38.67</v>
      </c>
      <c r="J2872" s="211" t="n">
        <v>38.67</v>
      </c>
    </row>
    <row r="2873" customFormat="false" ht="25.5" hidden="false" customHeight="true" outlineLevel="0" collapsed="false">
      <c r="A2873" s="212" t="s">
        <v>658</v>
      </c>
      <c r="B2873" s="212" t="s">
        <v>819</v>
      </c>
      <c r="C2873" s="212" t="s">
        <v>70</v>
      </c>
      <c r="D2873" s="212" t="s">
        <v>820</v>
      </c>
      <c r="E2873" s="212" t="s">
        <v>657</v>
      </c>
      <c r="F2873" s="212"/>
      <c r="G2873" s="212" t="s">
        <v>72</v>
      </c>
      <c r="H2873" s="214" t="n">
        <v>0.3162</v>
      </c>
      <c r="I2873" s="215" t="n">
        <v>31.26</v>
      </c>
      <c r="J2873" s="215" t="n">
        <v>9.88</v>
      </c>
    </row>
    <row r="2874" customFormat="false" ht="24" hidden="false" customHeight="true" outlineLevel="0" collapsed="false">
      <c r="A2874" s="212" t="s">
        <v>658</v>
      </c>
      <c r="B2874" s="212" t="s">
        <v>807</v>
      </c>
      <c r="C2874" s="212" t="s">
        <v>70</v>
      </c>
      <c r="D2874" s="212" t="s">
        <v>808</v>
      </c>
      <c r="E2874" s="212" t="s">
        <v>657</v>
      </c>
      <c r="F2874" s="212"/>
      <c r="G2874" s="212" t="s">
        <v>72</v>
      </c>
      <c r="H2874" s="214" t="n">
        <v>0.0996</v>
      </c>
      <c r="I2874" s="215" t="n">
        <v>21.37</v>
      </c>
      <c r="J2874" s="215" t="n">
        <v>2.12</v>
      </c>
    </row>
    <row r="2875" customFormat="false" ht="24" hidden="false" customHeight="true" outlineLevel="0" collapsed="false">
      <c r="A2875" s="216" t="s">
        <v>661</v>
      </c>
      <c r="B2875" s="216" t="s">
        <v>2073</v>
      </c>
      <c r="C2875" s="216" t="s">
        <v>70</v>
      </c>
      <c r="D2875" s="216" t="s">
        <v>2074</v>
      </c>
      <c r="E2875" s="216" t="s">
        <v>705</v>
      </c>
      <c r="F2875" s="216"/>
      <c r="G2875" s="216" t="s">
        <v>87</v>
      </c>
      <c r="H2875" s="217" t="n">
        <v>1</v>
      </c>
      <c r="I2875" s="218" t="n">
        <v>26.67</v>
      </c>
      <c r="J2875" s="218" t="n">
        <v>26.67</v>
      </c>
    </row>
    <row r="2876" customFormat="false" ht="13.5" hidden="false" customHeight="true" outlineLevel="0" collapsed="false">
      <c r="A2876" s="36"/>
      <c r="B2876" s="36"/>
      <c r="C2876" s="36"/>
      <c r="D2876" s="36"/>
      <c r="E2876" s="219" t="s">
        <v>676</v>
      </c>
      <c r="F2876" s="220" t="n">
        <v>9.7</v>
      </c>
      <c r="G2876" s="219" t="s">
        <v>677</v>
      </c>
      <c r="H2876" s="220" t="n">
        <v>0</v>
      </c>
      <c r="I2876" s="219" t="s">
        <v>678</v>
      </c>
      <c r="J2876" s="220" t="n">
        <v>9.7</v>
      </c>
    </row>
    <row r="2877" customFormat="false" ht="13.5" hidden="false" customHeight="true" outlineLevel="0" collapsed="false">
      <c r="A2877" s="36"/>
      <c r="B2877" s="36"/>
      <c r="C2877" s="36"/>
      <c r="D2877" s="36"/>
      <c r="E2877" s="219" t="s">
        <v>679</v>
      </c>
      <c r="F2877" s="220" t="n">
        <v>8.84</v>
      </c>
      <c r="G2877" s="36"/>
      <c r="H2877" s="219" t="s">
        <v>680</v>
      </c>
      <c r="I2877" s="219"/>
      <c r="J2877" s="220" t="n">
        <v>47.51</v>
      </c>
    </row>
    <row r="2878" customFormat="false" ht="49.5" hidden="false" customHeight="true" outlineLevel="0" collapsed="false">
      <c r="A2878" s="38"/>
      <c r="B2878" s="38"/>
      <c r="C2878" s="38"/>
      <c r="D2878" s="38"/>
      <c r="E2878" s="38"/>
      <c r="F2878" s="38"/>
      <c r="G2878" s="221" t="s">
        <v>681</v>
      </c>
      <c r="H2878" s="222" t="s">
        <v>1666</v>
      </c>
      <c r="I2878" s="221" t="s">
        <v>683</v>
      </c>
      <c r="J2878" s="223" t="n">
        <v>3800.8</v>
      </c>
    </row>
    <row r="2879" customFormat="false" ht="0.75" hidden="false" customHeight="true" outlineLevel="0" collapsed="false">
      <c r="A2879" s="224"/>
      <c r="B2879" s="224"/>
      <c r="C2879" s="224"/>
      <c r="D2879" s="224"/>
      <c r="E2879" s="224"/>
      <c r="F2879" s="224"/>
      <c r="G2879" s="224"/>
      <c r="H2879" s="224"/>
      <c r="I2879" s="224"/>
      <c r="J2879" s="224"/>
    </row>
    <row r="2880" customFormat="false" ht="18" hidden="false" customHeight="true" outlineLevel="0" collapsed="false">
      <c r="A2880" s="207" t="s">
        <v>387</v>
      </c>
      <c r="B2880" s="207" t="s">
        <v>647</v>
      </c>
      <c r="C2880" s="207" t="s">
        <v>648</v>
      </c>
      <c r="D2880" s="207" t="s">
        <v>649</v>
      </c>
      <c r="E2880" s="207" t="s">
        <v>650</v>
      </c>
      <c r="F2880" s="207"/>
      <c r="G2880" s="207" t="s">
        <v>651</v>
      </c>
      <c r="H2880" s="207" t="s">
        <v>652</v>
      </c>
      <c r="I2880" s="207" t="s">
        <v>653</v>
      </c>
      <c r="J2880" s="207" t="s">
        <v>654</v>
      </c>
    </row>
    <row r="2881" customFormat="false" ht="25.5" hidden="false" customHeight="true" outlineLevel="0" collapsed="false">
      <c r="A2881" s="208" t="s">
        <v>655</v>
      </c>
      <c r="B2881" s="208" t="s">
        <v>2075</v>
      </c>
      <c r="C2881" s="208" t="s">
        <v>77</v>
      </c>
      <c r="D2881" s="208" t="s">
        <v>388</v>
      </c>
      <c r="E2881" s="208" t="n">
        <v>135</v>
      </c>
      <c r="F2881" s="208"/>
      <c r="G2881" s="208" t="s">
        <v>724</v>
      </c>
      <c r="H2881" s="210" t="n">
        <v>1</v>
      </c>
      <c r="I2881" s="211" t="n">
        <v>151.92</v>
      </c>
      <c r="J2881" s="211" t="n">
        <v>151.92</v>
      </c>
    </row>
    <row r="2882" customFormat="false" ht="25.5" hidden="false" customHeight="true" outlineLevel="0" collapsed="false">
      <c r="A2882" s="212" t="s">
        <v>658</v>
      </c>
      <c r="B2882" s="212" t="s">
        <v>819</v>
      </c>
      <c r="C2882" s="212" t="s">
        <v>70</v>
      </c>
      <c r="D2882" s="212" t="s">
        <v>820</v>
      </c>
      <c r="E2882" s="212" t="s">
        <v>657</v>
      </c>
      <c r="F2882" s="212"/>
      <c r="G2882" s="212" t="s">
        <v>72</v>
      </c>
      <c r="H2882" s="214" t="n">
        <v>0.5</v>
      </c>
      <c r="I2882" s="215" t="n">
        <v>31.26</v>
      </c>
      <c r="J2882" s="215" t="n">
        <v>15.63</v>
      </c>
    </row>
    <row r="2883" customFormat="false" ht="25.5" hidden="false" customHeight="true" outlineLevel="0" collapsed="false">
      <c r="A2883" s="216" t="s">
        <v>661</v>
      </c>
      <c r="B2883" s="216" t="s">
        <v>1672</v>
      </c>
      <c r="C2883" s="216" t="s">
        <v>70</v>
      </c>
      <c r="D2883" s="216" t="s">
        <v>1673</v>
      </c>
      <c r="E2883" s="216" t="s">
        <v>705</v>
      </c>
      <c r="F2883" s="216"/>
      <c r="G2883" s="216" t="s">
        <v>87</v>
      </c>
      <c r="H2883" s="217" t="n">
        <v>0.042</v>
      </c>
      <c r="I2883" s="218" t="n">
        <v>3</v>
      </c>
      <c r="J2883" s="218" t="n">
        <v>0.12</v>
      </c>
    </row>
    <row r="2884" customFormat="false" ht="25.5" hidden="false" customHeight="true" outlineLevel="0" collapsed="false">
      <c r="A2884" s="216" t="s">
        <v>661</v>
      </c>
      <c r="B2884" s="216" t="s">
        <v>2076</v>
      </c>
      <c r="C2884" s="216" t="s">
        <v>70</v>
      </c>
      <c r="D2884" s="216" t="s">
        <v>2077</v>
      </c>
      <c r="E2884" s="216" t="s">
        <v>705</v>
      </c>
      <c r="F2884" s="216"/>
      <c r="G2884" s="216" t="s">
        <v>87</v>
      </c>
      <c r="H2884" s="217" t="n">
        <v>1</v>
      </c>
      <c r="I2884" s="218" t="n">
        <v>136.17</v>
      </c>
      <c r="J2884" s="218" t="n">
        <v>136.17</v>
      </c>
    </row>
    <row r="2885" customFormat="false" ht="13.5" hidden="false" customHeight="true" outlineLevel="0" collapsed="false">
      <c r="A2885" s="36"/>
      <c r="B2885" s="36"/>
      <c r="C2885" s="36"/>
      <c r="D2885" s="36"/>
      <c r="E2885" s="219" t="s">
        <v>676</v>
      </c>
      <c r="F2885" s="220" t="n">
        <v>12.92</v>
      </c>
      <c r="G2885" s="219" t="s">
        <v>677</v>
      </c>
      <c r="H2885" s="220" t="n">
        <v>0</v>
      </c>
      <c r="I2885" s="219" t="s">
        <v>678</v>
      </c>
      <c r="J2885" s="220" t="n">
        <v>12.92</v>
      </c>
    </row>
    <row r="2886" customFormat="false" ht="13.5" hidden="false" customHeight="true" outlineLevel="0" collapsed="false">
      <c r="A2886" s="36"/>
      <c r="B2886" s="36"/>
      <c r="C2886" s="36"/>
      <c r="D2886" s="36"/>
      <c r="E2886" s="219" t="s">
        <v>679</v>
      </c>
      <c r="F2886" s="220" t="n">
        <v>34.75</v>
      </c>
      <c r="G2886" s="36"/>
      <c r="H2886" s="219" t="s">
        <v>680</v>
      </c>
      <c r="I2886" s="219"/>
      <c r="J2886" s="220" t="n">
        <v>186.67</v>
      </c>
    </row>
    <row r="2887" customFormat="false" ht="49.5" hidden="false" customHeight="true" outlineLevel="0" collapsed="false">
      <c r="A2887" s="38"/>
      <c r="B2887" s="38"/>
      <c r="C2887" s="38"/>
      <c r="D2887" s="38"/>
      <c r="E2887" s="38"/>
      <c r="F2887" s="38"/>
      <c r="G2887" s="221" t="s">
        <v>681</v>
      </c>
      <c r="H2887" s="222" t="s">
        <v>1481</v>
      </c>
      <c r="I2887" s="221" t="s">
        <v>683</v>
      </c>
      <c r="J2887" s="223" t="n">
        <v>22400.4</v>
      </c>
    </row>
    <row r="2888" customFormat="false" ht="0.75" hidden="false" customHeight="true" outlineLevel="0" collapsed="false">
      <c r="A2888" s="224"/>
      <c r="B2888" s="224"/>
      <c r="C2888" s="224"/>
      <c r="D2888" s="224"/>
      <c r="E2888" s="224"/>
      <c r="F2888" s="224"/>
      <c r="G2888" s="224"/>
      <c r="H2888" s="224"/>
      <c r="I2888" s="224"/>
      <c r="J2888" s="224"/>
    </row>
    <row r="2889" customFormat="false" ht="18" hidden="false" customHeight="true" outlineLevel="0" collapsed="false">
      <c r="A2889" s="207" t="s">
        <v>389</v>
      </c>
      <c r="B2889" s="207" t="s">
        <v>647</v>
      </c>
      <c r="C2889" s="207" t="s">
        <v>648</v>
      </c>
      <c r="D2889" s="207" t="s">
        <v>649</v>
      </c>
      <c r="E2889" s="207" t="s">
        <v>650</v>
      </c>
      <c r="F2889" s="207"/>
      <c r="G2889" s="207" t="s">
        <v>651</v>
      </c>
      <c r="H2889" s="207" t="s">
        <v>652</v>
      </c>
      <c r="I2889" s="207" t="s">
        <v>653</v>
      </c>
      <c r="J2889" s="207" t="s">
        <v>654</v>
      </c>
    </row>
    <row r="2890" customFormat="false" ht="39" hidden="false" customHeight="true" outlineLevel="0" collapsed="false">
      <c r="A2890" s="208" t="s">
        <v>655</v>
      </c>
      <c r="B2890" s="208" t="s">
        <v>2078</v>
      </c>
      <c r="C2890" s="208" t="s">
        <v>70</v>
      </c>
      <c r="D2890" s="208" t="s">
        <v>390</v>
      </c>
      <c r="E2890" s="208" t="s">
        <v>1650</v>
      </c>
      <c r="F2890" s="208"/>
      <c r="G2890" s="208" t="s">
        <v>87</v>
      </c>
      <c r="H2890" s="210" t="n">
        <v>1</v>
      </c>
      <c r="I2890" s="211" t="n">
        <v>32.78</v>
      </c>
      <c r="J2890" s="211" t="n">
        <v>32.78</v>
      </c>
    </row>
    <row r="2891" customFormat="false" ht="25.5" hidden="false" customHeight="true" outlineLevel="0" collapsed="false">
      <c r="A2891" s="212" t="s">
        <v>658</v>
      </c>
      <c r="B2891" s="212" t="s">
        <v>819</v>
      </c>
      <c r="C2891" s="212" t="s">
        <v>70</v>
      </c>
      <c r="D2891" s="212" t="s">
        <v>820</v>
      </c>
      <c r="E2891" s="212" t="s">
        <v>657</v>
      </c>
      <c r="F2891" s="212"/>
      <c r="G2891" s="212" t="s">
        <v>72</v>
      </c>
      <c r="H2891" s="214" t="n">
        <v>0.1904</v>
      </c>
      <c r="I2891" s="215" t="n">
        <v>31.26</v>
      </c>
      <c r="J2891" s="215" t="n">
        <v>5.95</v>
      </c>
    </row>
    <row r="2892" customFormat="false" ht="25.5" hidden="false" customHeight="true" outlineLevel="0" collapsed="false">
      <c r="A2892" s="212" t="s">
        <v>658</v>
      </c>
      <c r="B2892" s="212" t="s">
        <v>1651</v>
      </c>
      <c r="C2892" s="212" t="s">
        <v>70</v>
      </c>
      <c r="D2892" s="212" t="s">
        <v>1652</v>
      </c>
      <c r="E2892" s="212" t="s">
        <v>657</v>
      </c>
      <c r="F2892" s="212"/>
      <c r="G2892" s="212" t="s">
        <v>72</v>
      </c>
      <c r="H2892" s="214" t="n">
        <v>0.1904</v>
      </c>
      <c r="I2892" s="215" t="n">
        <v>21.86</v>
      </c>
      <c r="J2892" s="215" t="n">
        <v>4.16</v>
      </c>
    </row>
    <row r="2893" customFormat="false" ht="25.5" hidden="false" customHeight="true" outlineLevel="0" collapsed="false">
      <c r="A2893" s="216" t="s">
        <v>661</v>
      </c>
      <c r="B2893" s="216" t="s">
        <v>1653</v>
      </c>
      <c r="C2893" s="216" t="s">
        <v>70</v>
      </c>
      <c r="D2893" s="216" t="s">
        <v>1654</v>
      </c>
      <c r="E2893" s="216" t="s">
        <v>705</v>
      </c>
      <c r="F2893" s="216"/>
      <c r="G2893" s="216" t="s">
        <v>87</v>
      </c>
      <c r="H2893" s="217" t="n">
        <v>0.0053</v>
      </c>
      <c r="I2893" s="218" t="n">
        <v>11.06</v>
      </c>
      <c r="J2893" s="218" t="n">
        <v>0.05</v>
      </c>
    </row>
    <row r="2894" customFormat="false" ht="39" hidden="false" customHeight="true" outlineLevel="0" collapsed="false">
      <c r="A2894" s="216" t="s">
        <v>661</v>
      </c>
      <c r="B2894" s="216" t="s">
        <v>2079</v>
      </c>
      <c r="C2894" s="216" t="s">
        <v>70</v>
      </c>
      <c r="D2894" s="216" t="s">
        <v>2080</v>
      </c>
      <c r="E2894" s="216" t="s">
        <v>705</v>
      </c>
      <c r="F2894" s="216"/>
      <c r="G2894" s="216" t="s">
        <v>87</v>
      </c>
      <c r="H2894" s="217" t="n">
        <v>1</v>
      </c>
      <c r="I2894" s="218" t="n">
        <v>22.62</v>
      </c>
      <c r="J2894" s="218" t="n">
        <v>22.62</v>
      </c>
    </row>
    <row r="2895" customFormat="false" ht="13.5" hidden="false" customHeight="true" outlineLevel="0" collapsed="false">
      <c r="A2895" s="36"/>
      <c r="B2895" s="36"/>
      <c r="C2895" s="36"/>
      <c r="D2895" s="36"/>
      <c r="E2895" s="219" t="s">
        <v>676</v>
      </c>
      <c r="F2895" s="220" t="n">
        <v>8.05</v>
      </c>
      <c r="G2895" s="219" t="s">
        <v>677</v>
      </c>
      <c r="H2895" s="220" t="n">
        <v>0</v>
      </c>
      <c r="I2895" s="219" t="s">
        <v>678</v>
      </c>
      <c r="J2895" s="220" t="n">
        <v>8.05</v>
      </c>
    </row>
    <row r="2896" customFormat="false" ht="13.5" hidden="false" customHeight="true" outlineLevel="0" collapsed="false">
      <c r="A2896" s="36"/>
      <c r="B2896" s="36"/>
      <c r="C2896" s="36"/>
      <c r="D2896" s="36"/>
      <c r="E2896" s="219" t="s">
        <v>679</v>
      </c>
      <c r="F2896" s="220" t="n">
        <v>7.5</v>
      </c>
      <c r="G2896" s="36"/>
      <c r="H2896" s="219" t="s">
        <v>680</v>
      </c>
      <c r="I2896" s="219"/>
      <c r="J2896" s="220" t="n">
        <v>40.28</v>
      </c>
    </row>
    <row r="2897" customFormat="false" ht="49.5" hidden="false" customHeight="true" outlineLevel="0" collapsed="false">
      <c r="A2897" s="38"/>
      <c r="B2897" s="38"/>
      <c r="C2897" s="38"/>
      <c r="D2897" s="38"/>
      <c r="E2897" s="38"/>
      <c r="F2897" s="38"/>
      <c r="G2897" s="221" t="s">
        <v>681</v>
      </c>
      <c r="H2897" s="222" t="s">
        <v>825</v>
      </c>
      <c r="I2897" s="221" t="s">
        <v>683</v>
      </c>
      <c r="J2897" s="223" t="n">
        <v>805.6</v>
      </c>
    </row>
    <row r="2898" customFormat="false" ht="0.75" hidden="false" customHeight="true" outlineLevel="0" collapsed="false">
      <c r="A2898" s="224"/>
      <c r="B2898" s="224"/>
      <c r="C2898" s="224"/>
      <c r="D2898" s="224"/>
      <c r="E2898" s="224"/>
      <c r="F2898" s="224"/>
      <c r="G2898" s="224"/>
      <c r="H2898" s="224"/>
      <c r="I2898" s="224"/>
      <c r="J2898" s="224"/>
    </row>
    <row r="2899" customFormat="false" ht="24" hidden="false" customHeight="true" outlineLevel="0" collapsed="false">
      <c r="A2899" s="225" t="s">
        <v>2081</v>
      </c>
      <c r="B2899" s="225"/>
      <c r="C2899" s="225"/>
      <c r="D2899" s="225" t="s">
        <v>44</v>
      </c>
      <c r="E2899" s="225"/>
      <c r="F2899" s="226"/>
      <c r="G2899" s="226"/>
      <c r="H2899" s="225"/>
      <c r="I2899" s="225"/>
      <c r="J2899" s="227" t="n">
        <v>76963.4</v>
      </c>
    </row>
    <row r="2900" customFormat="false" ht="18" hidden="false" customHeight="true" outlineLevel="0" collapsed="false">
      <c r="A2900" s="207" t="s">
        <v>393</v>
      </c>
      <c r="B2900" s="207" t="s">
        <v>647</v>
      </c>
      <c r="C2900" s="207" t="s">
        <v>648</v>
      </c>
      <c r="D2900" s="207" t="s">
        <v>649</v>
      </c>
      <c r="E2900" s="207" t="s">
        <v>650</v>
      </c>
      <c r="F2900" s="207"/>
      <c r="G2900" s="207" t="s">
        <v>651</v>
      </c>
      <c r="H2900" s="207" t="s">
        <v>652</v>
      </c>
      <c r="I2900" s="207" t="s">
        <v>653</v>
      </c>
      <c r="J2900" s="207" t="s">
        <v>654</v>
      </c>
    </row>
    <row r="2901" customFormat="false" ht="24" hidden="false" customHeight="true" outlineLevel="0" collapsed="false">
      <c r="A2901" s="208" t="s">
        <v>655</v>
      </c>
      <c r="B2901" s="208" t="s">
        <v>2082</v>
      </c>
      <c r="C2901" s="208" t="s">
        <v>81</v>
      </c>
      <c r="D2901" s="208" t="s">
        <v>2083</v>
      </c>
      <c r="E2901" s="208" t="s">
        <v>2084</v>
      </c>
      <c r="F2901" s="208"/>
      <c r="G2901" s="208" t="s">
        <v>640</v>
      </c>
      <c r="H2901" s="210" t="n">
        <v>1</v>
      </c>
      <c r="I2901" s="211" t="n">
        <v>2764.58</v>
      </c>
      <c r="J2901" s="211" t="n">
        <v>2764.58</v>
      </c>
    </row>
    <row r="2902" customFormat="false" ht="15" hidden="false" customHeight="true" outlineLevel="0" collapsed="false">
      <c r="A2902" s="207" t="s">
        <v>725</v>
      </c>
      <c r="B2902" s="207" t="s">
        <v>647</v>
      </c>
      <c r="C2902" s="207" t="s">
        <v>648</v>
      </c>
      <c r="D2902" s="207" t="s">
        <v>649</v>
      </c>
      <c r="E2902" s="207" t="s">
        <v>650</v>
      </c>
      <c r="F2902" s="207"/>
      <c r="G2902" s="207" t="s">
        <v>651</v>
      </c>
      <c r="H2902" s="207" t="s">
        <v>652</v>
      </c>
      <c r="I2902" s="207" t="s">
        <v>653</v>
      </c>
      <c r="J2902" s="207" t="s">
        <v>654</v>
      </c>
    </row>
    <row r="2903" customFormat="false" ht="25.5" hidden="false" customHeight="true" outlineLevel="0" collapsed="false">
      <c r="A2903" s="216" t="s">
        <v>661</v>
      </c>
      <c r="B2903" s="216" t="s">
        <v>2085</v>
      </c>
      <c r="C2903" s="216" t="s">
        <v>81</v>
      </c>
      <c r="D2903" s="216" t="s">
        <v>2086</v>
      </c>
      <c r="E2903" s="216" t="s">
        <v>705</v>
      </c>
      <c r="F2903" s="216"/>
      <c r="G2903" s="216" t="s">
        <v>640</v>
      </c>
      <c r="H2903" s="217" t="n">
        <v>1</v>
      </c>
      <c r="I2903" s="228" t="s">
        <v>2087</v>
      </c>
      <c r="J2903" s="229" t="s">
        <v>2087</v>
      </c>
    </row>
    <row r="2904" customFormat="false" ht="39.75" hidden="false" customHeight="true" outlineLevel="0" collapsed="false">
      <c r="A2904" s="207" t="s">
        <v>740</v>
      </c>
      <c r="B2904" s="207"/>
      <c r="C2904" s="207"/>
      <c r="D2904" s="207"/>
      <c r="E2904" s="207"/>
      <c r="F2904" s="207"/>
      <c r="G2904" s="207"/>
      <c r="H2904" s="207"/>
      <c r="I2904" s="207"/>
      <c r="J2904" s="207"/>
    </row>
    <row r="2905" customFormat="false" ht="15" hidden="false" customHeight="true" outlineLevel="0" collapsed="false">
      <c r="A2905" s="207" t="s">
        <v>725</v>
      </c>
      <c r="B2905" s="207" t="s">
        <v>647</v>
      </c>
      <c r="C2905" s="207" t="s">
        <v>648</v>
      </c>
      <c r="D2905" s="207" t="s">
        <v>649</v>
      </c>
      <c r="E2905" s="207" t="s">
        <v>650</v>
      </c>
      <c r="F2905" s="207"/>
      <c r="G2905" s="207" t="s">
        <v>651</v>
      </c>
      <c r="H2905" s="207" t="s">
        <v>652</v>
      </c>
      <c r="I2905" s="207" t="s">
        <v>653</v>
      </c>
      <c r="J2905" s="207" t="s">
        <v>654</v>
      </c>
    </row>
    <row r="2906" customFormat="false" ht="25.5" hidden="false" customHeight="true" outlineLevel="0" collapsed="false">
      <c r="A2906" s="216" t="s">
        <v>661</v>
      </c>
      <c r="B2906" s="216" t="s">
        <v>2085</v>
      </c>
      <c r="C2906" s="216" t="s">
        <v>81</v>
      </c>
      <c r="D2906" s="216" t="s">
        <v>2086</v>
      </c>
      <c r="E2906" s="216" t="s">
        <v>705</v>
      </c>
      <c r="F2906" s="216"/>
      <c r="G2906" s="216" t="s">
        <v>640</v>
      </c>
      <c r="H2906" s="217" t="n">
        <v>1</v>
      </c>
      <c r="I2906" s="228" t="s">
        <v>2087</v>
      </c>
      <c r="J2906" s="229" t="s">
        <v>2087</v>
      </c>
    </row>
    <row r="2907" customFormat="false" ht="13.5" hidden="false" customHeight="true" outlineLevel="0" collapsed="false">
      <c r="A2907" s="36"/>
      <c r="B2907" s="36"/>
      <c r="C2907" s="36"/>
      <c r="D2907" s="36"/>
      <c r="E2907" s="219" t="s">
        <v>676</v>
      </c>
      <c r="F2907" s="220" t="n">
        <v>0</v>
      </c>
      <c r="G2907" s="219" t="s">
        <v>677</v>
      </c>
      <c r="H2907" s="220" t="n">
        <v>0</v>
      </c>
      <c r="I2907" s="219" t="s">
        <v>678</v>
      </c>
      <c r="J2907" s="220" t="n">
        <v>0</v>
      </c>
    </row>
    <row r="2908" customFormat="false" ht="13.5" hidden="false" customHeight="true" outlineLevel="0" collapsed="false">
      <c r="A2908" s="36"/>
      <c r="B2908" s="36"/>
      <c r="C2908" s="36"/>
      <c r="D2908" s="36"/>
      <c r="E2908" s="219" t="s">
        <v>679</v>
      </c>
      <c r="F2908" s="220" t="n">
        <v>632.53</v>
      </c>
      <c r="G2908" s="36"/>
      <c r="H2908" s="219" t="s">
        <v>680</v>
      </c>
      <c r="I2908" s="219"/>
      <c r="J2908" s="220" t="n">
        <v>3397.11</v>
      </c>
    </row>
    <row r="2909" customFormat="false" ht="49.5" hidden="false" customHeight="true" outlineLevel="0" collapsed="false">
      <c r="A2909" s="38"/>
      <c r="B2909" s="38"/>
      <c r="C2909" s="38"/>
      <c r="D2909" s="38"/>
      <c r="E2909" s="38"/>
      <c r="F2909" s="38"/>
      <c r="G2909" s="221" t="s">
        <v>681</v>
      </c>
      <c r="H2909" s="222" t="s">
        <v>825</v>
      </c>
      <c r="I2909" s="221" t="s">
        <v>683</v>
      </c>
      <c r="J2909" s="223" t="n">
        <v>67942.2</v>
      </c>
    </row>
    <row r="2910" customFormat="false" ht="0.75" hidden="false" customHeight="true" outlineLevel="0" collapsed="false">
      <c r="A2910" s="224"/>
      <c r="B2910" s="224"/>
      <c r="C2910" s="224"/>
      <c r="D2910" s="224"/>
      <c r="E2910" s="224"/>
      <c r="F2910" s="224"/>
      <c r="G2910" s="224"/>
      <c r="H2910" s="224"/>
      <c r="I2910" s="224"/>
      <c r="J2910" s="224"/>
    </row>
    <row r="2911" customFormat="false" ht="18" hidden="false" customHeight="true" outlineLevel="0" collapsed="false">
      <c r="A2911" s="207" t="s">
        <v>396</v>
      </c>
      <c r="B2911" s="207" t="s">
        <v>647</v>
      </c>
      <c r="C2911" s="207" t="s">
        <v>648</v>
      </c>
      <c r="D2911" s="207" t="s">
        <v>649</v>
      </c>
      <c r="E2911" s="207" t="s">
        <v>650</v>
      </c>
      <c r="F2911" s="207"/>
      <c r="G2911" s="207" t="s">
        <v>651</v>
      </c>
      <c r="H2911" s="207" t="s">
        <v>652</v>
      </c>
      <c r="I2911" s="207" t="s">
        <v>653</v>
      </c>
      <c r="J2911" s="207" t="s">
        <v>654</v>
      </c>
    </row>
    <row r="2912" customFormat="false" ht="25.5" hidden="false" customHeight="true" outlineLevel="0" collapsed="false">
      <c r="A2912" s="208" t="s">
        <v>655</v>
      </c>
      <c r="B2912" s="208" t="s">
        <v>2088</v>
      </c>
      <c r="C2912" s="208" t="s">
        <v>81</v>
      </c>
      <c r="D2912" s="208" t="s">
        <v>2089</v>
      </c>
      <c r="E2912" s="208" t="s">
        <v>2084</v>
      </c>
      <c r="F2912" s="208"/>
      <c r="G2912" s="208" t="s">
        <v>640</v>
      </c>
      <c r="H2912" s="210" t="n">
        <v>1</v>
      </c>
      <c r="I2912" s="211" t="n">
        <v>367.08</v>
      </c>
      <c r="J2912" s="211" t="n">
        <v>367.08</v>
      </c>
    </row>
    <row r="2913" customFormat="false" ht="15" hidden="false" customHeight="true" outlineLevel="0" collapsed="false">
      <c r="A2913" s="207" t="s">
        <v>725</v>
      </c>
      <c r="B2913" s="207" t="s">
        <v>647</v>
      </c>
      <c r="C2913" s="207" t="s">
        <v>648</v>
      </c>
      <c r="D2913" s="207" t="s">
        <v>649</v>
      </c>
      <c r="E2913" s="207" t="s">
        <v>650</v>
      </c>
      <c r="F2913" s="207"/>
      <c r="G2913" s="207" t="s">
        <v>651</v>
      </c>
      <c r="H2913" s="207" t="s">
        <v>652</v>
      </c>
      <c r="I2913" s="207" t="s">
        <v>653</v>
      </c>
      <c r="J2913" s="207" t="s">
        <v>654</v>
      </c>
    </row>
    <row r="2914" customFormat="false" ht="25.5" hidden="false" customHeight="true" outlineLevel="0" collapsed="false">
      <c r="A2914" s="216" t="s">
        <v>661</v>
      </c>
      <c r="B2914" s="216" t="s">
        <v>2090</v>
      </c>
      <c r="C2914" s="216" t="s">
        <v>81</v>
      </c>
      <c r="D2914" s="216" t="s">
        <v>2091</v>
      </c>
      <c r="E2914" s="216" t="s">
        <v>705</v>
      </c>
      <c r="F2914" s="216"/>
      <c r="G2914" s="216" t="s">
        <v>640</v>
      </c>
      <c r="H2914" s="217" t="n">
        <v>1</v>
      </c>
      <c r="I2914" s="228" t="s">
        <v>2092</v>
      </c>
      <c r="J2914" s="229" t="s">
        <v>2092</v>
      </c>
    </row>
    <row r="2915" customFormat="false" ht="39.75" hidden="false" customHeight="true" outlineLevel="0" collapsed="false">
      <c r="A2915" s="207" t="s">
        <v>740</v>
      </c>
      <c r="B2915" s="207"/>
      <c r="C2915" s="207"/>
      <c r="D2915" s="207"/>
      <c r="E2915" s="207"/>
      <c r="F2915" s="207"/>
      <c r="G2915" s="207"/>
      <c r="H2915" s="207"/>
      <c r="I2915" s="207"/>
      <c r="J2915" s="207"/>
    </row>
    <row r="2916" customFormat="false" ht="15" hidden="false" customHeight="true" outlineLevel="0" collapsed="false">
      <c r="A2916" s="207" t="s">
        <v>725</v>
      </c>
      <c r="B2916" s="207" t="s">
        <v>647</v>
      </c>
      <c r="C2916" s="207" t="s">
        <v>648</v>
      </c>
      <c r="D2916" s="207" t="s">
        <v>649</v>
      </c>
      <c r="E2916" s="207" t="s">
        <v>650</v>
      </c>
      <c r="F2916" s="207"/>
      <c r="G2916" s="207" t="s">
        <v>651</v>
      </c>
      <c r="H2916" s="207" t="s">
        <v>652</v>
      </c>
      <c r="I2916" s="207" t="s">
        <v>653</v>
      </c>
      <c r="J2916" s="207" t="s">
        <v>654</v>
      </c>
    </row>
    <row r="2917" customFormat="false" ht="25.5" hidden="false" customHeight="true" outlineLevel="0" collapsed="false">
      <c r="A2917" s="216" t="s">
        <v>661</v>
      </c>
      <c r="B2917" s="216" t="s">
        <v>2090</v>
      </c>
      <c r="C2917" s="216" t="s">
        <v>81</v>
      </c>
      <c r="D2917" s="216" t="s">
        <v>2091</v>
      </c>
      <c r="E2917" s="216" t="s">
        <v>705</v>
      </c>
      <c r="F2917" s="216"/>
      <c r="G2917" s="216" t="s">
        <v>640</v>
      </c>
      <c r="H2917" s="217" t="n">
        <v>1</v>
      </c>
      <c r="I2917" s="228" t="s">
        <v>2092</v>
      </c>
      <c r="J2917" s="229" t="s">
        <v>2092</v>
      </c>
    </row>
    <row r="2918" customFormat="false" ht="13.5" hidden="false" customHeight="true" outlineLevel="0" collapsed="false">
      <c r="A2918" s="36"/>
      <c r="B2918" s="36"/>
      <c r="C2918" s="36"/>
      <c r="D2918" s="36"/>
      <c r="E2918" s="219" t="s">
        <v>676</v>
      </c>
      <c r="F2918" s="220" t="n">
        <v>0</v>
      </c>
      <c r="G2918" s="219" t="s">
        <v>677</v>
      </c>
      <c r="H2918" s="220" t="n">
        <v>0</v>
      </c>
      <c r="I2918" s="219" t="s">
        <v>678</v>
      </c>
      <c r="J2918" s="220" t="n">
        <v>0</v>
      </c>
    </row>
    <row r="2919" customFormat="false" ht="13.5" hidden="false" customHeight="true" outlineLevel="0" collapsed="false">
      <c r="A2919" s="36"/>
      <c r="B2919" s="36"/>
      <c r="C2919" s="36"/>
      <c r="D2919" s="36"/>
      <c r="E2919" s="219" t="s">
        <v>679</v>
      </c>
      <c r="F2919" s="220" t="n">
        <v>83.98</v>
      </c>
      <c r="G2919" s="36"/>
      <c r="H2919" s="219" t="s">
        <v>680</v>
      </c>
      <c r="I2919" s="219"/>
      <c r="J2919" s="220" t="n">
        <v>451.06</v>
      </c>
    </row>
    <row r="2920" customFormat="false" ht="49.5" hidden="false" customHeight="true" outlineLevel="0" collapsed="false">
      <c r="A2920" s="38"/>
      <c r="B2920" s="38"/>
      <c r="C2920" s="38"/>
      <c r="D2920" s="38"/>
      <c r="E2920" s="38"/>
      <c r="F2920" s="38"/>
      <c r="G2920" s="221" t="s">
        <v>681</v>
      </c>
      <c r="H2920" s="222" t="s">
        <v>825</v>
      </c>
      <c r="I2920" s="221" t="s">
        <v>683</v>
      </c>
      <c r="J2920" s="223" t="n">
        <v>9021.2</v>
      </c>
    </row>
    <row r="2921" customFormat="false" ht="0.75" hidden="false" customHeight="true" outlineLevel="0" collapsed="false">
      <c r="A2921" s="224"/>
      <c r="B2921" s="224"/>
      <c r="C2921" s="224"/>
      <c r="D2921" s="224"/>
      <c r="E2921" s="224"/>
      <c r="F2921" s="224"/>
      <c r="G2921" s="224"/>
      <c r="H2921" s="224"/>
      <c r="I2921" s="224"/>
      <c r="J2921" s="224"/>
    </row>
    <row r="2922" customFormat="false" ht="24" hidden="false" customHeight="true" outlineLevel="0" collapsed="false">
      <c r="A2922" s="225" t="s">
        <v>2093</v>
      </c>
      <c r="B2922" s="225"/>
      <c r="C2922" s="225"/>
      <c r="D2922" s="225" t="s">
        <v>46</v>
      </c>
      <c r="E2922" s="225"/>
      <c r="F2922" s="226"/>
      <c r="G2922" s="226"/>
      <c r="H2922" s="225"/>
      <c r="I2922" s="225"/>
      <c r="J2922" s="227" t="n">
        <v>64592.8</v>
      </c>
    </row>
    <row r="2923" customFormat="false" ht="18" hidden="false" customHeight="true" outlineLevel="0" collapsed="false">
      <c r="A2923" s="207" t="s">
        <v>399</v>
      </c>
      <c r="B2923" s="207" t="s">
        <v>647</v>
      </c>
      <c r="C2923" s="207" t="s">
        <v>648</v>
      </c>
      <c r="D2923" s="207" t="s">
        <v>649</v>
      </c>
      <c r="E2923" s="207" t="s">
        <v>650</v>
      </c>
      <c r="F2923" s="207"/>
      <c r="G2923" s="207" t="s">
        <v>651</v>
      </c>
      <c r="H2923" s="207" t="s">
        <v>652</v>
      </c>
      <c r="I2923" s="207" t="s">
        <v>653</v>
      </c>
      <c r="J2923" s="207" t="s">
        <v>654</v>
      </c>
    </row>
    <row r="2924" customFormat="false" ht="25.5" hidden="false" customHeight="true" outlineLevel="0" collapsed="false">
      <c r="A2924" s="208" t="s">
        <v>655</v>
      </c>
      <c r="B2924" s="208" t="s">
        <v>2094</v>
      </c>
      <c r="C2924" s="208" t="s">
        <v>81</v>
      </c>
      <c r="D2924" s="208" t="s">
        <v>2095</v>
      </c>
      <c r="E2924" s="208" t="s">
        <v>1432</v>
      </c>
      <c r="F2924" s="208"/>
      <c r="G2924" s="208" t="s">
        <v>724</v>
      </c>
      <c r="H2924" s="210" t="n">
        <v>1</v>
      </c>
      <c r="I2924" s="211" t="n">
        <v>1314.15</v>
      </c>
      <c r="J2924" s="211" t="n">
        <v>1314.15</v>
      </c>
    </row>
    <row r="2925" customFormat="false" ht="15" hidden="false" customHeight="true" outlineLevel="0" collapsed="false">
      <c r="A2925" s="207" t="s">
        <v>725</v>
      </c>
      <c r="B2925" s="207" t="s">
        <v>647</v>
      </c>
      <c r="C2925" s="207" t="s">
        <v>648</v>
      </c>
      <c r="D2925" s="207" t="s">
        <v>649</v>
      </c>
      <c r="E2925" s="207" t="s">
        <v>650</v>
      </c>
      <c r="F2925" s="207"/>
      <c r="G2925" s="207" t="s">
        <v>651</v>
      </c>
      <c r="H2925" s="207" t="s">
        <v>652</v>
      </c>
      <c r="I2925" s="207" t="s">
        <v>653</v>
      </c>
      <c r="J2925" s="207" t="s">
        <v>654</v>
      </c>
    </row>
    <row r="2926" customFormat="false" ht="24" hidden="false" customHeight="true" outlineLevel="0" collapsed="false">
      <c r="A2926" s="216" t="s">
        <v>661</v>
      </c>
      <c r="B2926" s="216" t="s">
        <v>900</v>
      </c>
      <c r="C2926" s="216" t="s">
        <v>81</v>
      </c>
      <c r="D2926" s="216" t="s">
        <v>901</v>
      </c>
      <c r="E2926" s="216" t="s">
        <v>673</v>
      </c>
      <c r="F2926" s="216"/>
      <c r="G2926" s="216" t="s">
        <v>712</v>
      </c>
      <c r="H2926" s="217" t="n">
        <v>0.6</v>
      </c>
      <c r="I2926" s="228" t="s">
        <v>884</v>
      </c>
      <c r="J2926" s="229" t="s">
        <v>2096</v>
      </c>
    </row>
    <row r="2927" customFormat="false" ht="24" hidden="false" customHeight="true" outlineLevel="0" collapsed="false">
      <c r="A2927" s="212" t="s">
        <v>655</v>
      </c>
      <c r="B2927" s="212" t="s">
        <v>853</v>
      </c>
      <c r="C2927" s="212" t="s">
        <v>81</v>
      </c>
      <c r="D2927" s="212" t="s">
        <v>854</v>
      </c>
      <c r="E2927" s="212" t="s">
        <v>732</v>
      </c>
      <c r="F2927" s="212"/>
      <c r="G2927" s="212" t="s">
        <v>724</v>
      </c>
      <c r="H2927" s="214" t="n">
        <v>0.6</v>
      </c>
      <c r="I2927" s="230" t="s">
        <v>840</v>
      </c>
      <c r="J2927" s="231" t="s">
        <v>2097</v>
      </c>
    </row>
    <row r="2928" customFormat="false" ht="25.5" hidden="false" customHeight="true" outlineLevel="0" collapsed="false">
      <c r="A2928" s="216" t="s">
        <v>661</v>
      </c>
      <c r="B2928" s="216" t="s">
        <v>2098</v>
      </c>
      <c r="C2928" s="216" t="s">
        <v>81</v>
      </c>
      <c r="D2928" s="216" t="s">
        <v>2095</v>
      </c>
      <c r="E2928" s="216" t="s">
        <v>705</v>
      </c>
      <c r="F2928" s="216"/>
      <c r="G2928" s="216" t="s">
        <v>724</v>
      </c>
      <c r="H2928" s="217" t="n">
        <v>1</v>
      </c>
      <c r="I2928" s="228" t="s">
        <v>2099</v>
      </c>
      <c r="J2928" s="229" t="s">
        <v>2099</v>
      </c>
    </row>
    <row r="2929" customFormat="false" ht="39.75" hidden="false" customHeight="true" outlineLevel="0" collapsed="false">
      <c r="A2929" s="207" t="s">
        <v>740</v>
      </c>
      <c r="B2929" s="207"/>
      <c r="C2929" s="207"/>
      <c r="D2929" s="207"/>
      <c r="E2929" s="207"/>
      <c r="F2929" s="207"/>
      <c r="G2929" s="207"/>
      <c r="H2929" s="207"/>
      <c r="I2929" s="207"/>
      <c r="J2929" s="207"/>
    </row>
    <row r="2930" customFormat="false" ht="15" hidden="false" customHeight="true" outlineLevel="0" collapsed="false">
      <c r="A2930" s="207" t="s">
        <v>725</v>
      </c>
      <c r="B2930" s="207" t="s">
        <v>647</v>
      </c>
      <c r="C2930" s="207" t="s">
        <v>648</v>
      </c>
      <c r="D2930" s="207" t="s">
        <v>649</v>
      </c>
      <c r="E2930" s="207" t="s">
        <v>650</v>
      </c>
      <c r="F2930" s="207"/>
      <c r="G2930" s="207" t="s">
        <v>651</v>
      </c>
      <c r="H2930" s="207" t="s">
        <v>652</v>
      </c>
      <c r="I2930" s="207" t="s">
        <v>653</v>
      </c>
      <c r="J2930" s="207" t="s">
        <v>654</v>
      </c>
    </row>
    <row r="2931" customFormat="false" ht="24" hidden="false" customHeight="true" outlineLevel="0" collapsed="false">
      <c r="A2931" s="216" t="s">
        <v>661</v>
      </c>
      <c r="B2931" s="216" t="s">
        <v>900</v>
      </c>
      <c r="C2931" s="216" t="s">
        <v>81</v>
      </c>
      <c r="D2931" s="216" t="s">
        <v>901</v>
      </c>
      <c r="E2931" s="216" t="s">
        <v>673</v>
      </c>
      <c r="F2931" s="216"/>
      <c r="G2931" s="216" t="s">
        <v>712</v>
      </c>
      <c r="H2931" s="217" t="n">
        <v>0.6</v>
      </c>
      <c r="I2931" s="228" t="s">
        <v>884</v>
      </c>
      <c r="J2931" s="229" t="s">
        <v>2096</v>
      </c>
    </row>
    <row r="2932" customFormat="false" ht="24" hidden="false" customHeight="true" outlineLevel="0" collapsed="false">
      <c r="A2932" s="216" t="s">
        <v>661</v>
      </c>
      <c r="B2932" s="216" t="s">
        <v>933</v>
      </c>
      <c r="C2932" s="216" t="s">
        <v>81</v>
      </c>
      <c r="D2932" s="216" t="s">
        <v>934</v>
      </c>
      <c r="E2932" s="216" t="s">
        <v>705</v>
      </c>
      <c r="F2932" s="216"/>
      <c r="G2932" s="216" t="s">
        <v>724</v>
      </c>
      <c r="H2932" s="217" t="n">
        <v>0.00012</v>
      </c>
      <c r="I2932" s="228" t="s">
        <v>935</v>
      </c>
      <c r="J2932" s="229" t="s">
        <v>744</v>
      </c>
    </row>
    <row r="2933" customFormat="false" ht="25.5" hidden="false" customHeight="true" outlineLevel="0" collapsed="false">
      <c r="A2933" s="216" t="s">
        <v>661</v>
      </c>
      <c r="B2933" s="216" t="s">
        <v>751</v>
      </c>
      <c r="C2933" s="216" t="s">
        <v>81</v>
      </c>
      <c r="D2933" s="216" t="s">
        <v>752</v>
      </c>
      <c r="E2933" s="216" t="s">
        <v>705</v>
      </c>
      <c r="F2933" s="216"/>
      <c r="G2933" s="216" t="s">
        <v>640</v>
      </c>
      <c r="H2933" s="217" t="n">
        <v>0.00048</v>
      </c>
      <c r="I2933" s="228" t="s">
        <v>753</v>
      </c>
      <c r="J2933" s="229" t="s">
        <v>920</v>
      </c>
    </row>
    <row r="2934" customFormat="false" ht="25.5" hidden="false" customHeight="true" outlineLevel="0" collapsed="false">
      <c r="A2934" s="216" t="s">
        <v>661</v>
      </c>
      <c r="B2934" s="216" t="s">
        <v>741</v>
      </c>
      <c r="C2934" s="216" t="s">
        <v>81</v>
      </c>
      <c r="D2934" s="216" t="s">
        <v>742</v>
      </c>
      <c r="E2934" s="216" t="s">
        <v>705</v>
      </c>
      <c r="F2934" s="216"/>
      <c r="G2934" s="216" t="s">
        <v>724</v>
      </c>
      <c r="H2934" s="217" t="n">
        <v>0.00036</v>
      </c>
      <c r="I2934" s="228" t="s">
        <v>743</v>
      </c>
      <c r="J2934" s="229" t="s">
        <v>744</v>
      </c>
    </row>
    <row r="2935" customFormat="false" ht="24" hidden="false" customHeight="true" outlineLevel="0" collapsed="false">
      <c r="A2935" s="216" t="s">
        <v>661</v>
      </c>
      <c r="B2935" s="216" t="s">
        <v>936</v>
      </c>
      <c r="C2935" s="216" t="s">
        <v>81</v>
      </c>
      <c r="D2935" s="216" t="s">
        <v>937</v>
      </c>
      <c r="E2935" s="216" t="s">
        <v>705</v>
      </c>
      <c r="F2935" s="216"/>
      <c r="G2935" s="216" t="s">
        <v>724</v>
      </c>
      <c r="H2935" s="217" t="n">
        <v>0.00042</v>
      </c>
      <c r="I2935" s="228" t="s">
        <v>938</v>
      </c>
      <c r="J2935" s="229" t="s">
        <v>744</v>
      </c>
    </row>
    <row r="2936" customFormat="false" ht="24" hidden="false" customHeight="true" outlineLevel="0" collapsed="false">
      <c r="A2936" s="216" t="s">
        <v>661</v>
      </c>
      <c r="B2936" s="216" t="s">
        <v>939</v>
      </c>
      <c r="C2936" s="216" t="s">
        <v>81</v>
      </c>
      <c r="D2936" s="216" t="s">
        <v>940</v>
      </c>
      <c r="E2936" s="216" t="s">
        <v>705</v>
      </c>
      <c r="F2936" s="216"/>
      <c r="G2936" s="216" t="s">
        <v>724</v>
      </c>
      <c r="H2936" s="217" t="n">
        <v>0.00012</v>
      </c>
      <c r="I2936" s="228" t="s">
        <v>919</v>
      </c>
      <c r="J2936" s="229" t="s">
        <v>744</v>
      </c>
    </row>
    <row r="2937" customFormat="false" ht="24" hidden="false" customHeight="true" outlineLevel="0" collapsed="false">
      <c r="A2937" s="216" t="s">
        <v>661</v>
      </c>
      <c r="B2937" s="216" t="s">
        <v>941</v>
      </c>
      <c r="C2937" s="216" t="s">
        <v>81</v>
      </c>
      <c r="D2937" s="216" t="s">
        <v>942</v>
      </c>
      <c r="E2937" s="216" t="s">
        <v>705</v>
      </c>
      <c r="F2937" s="216"/>
      <c r="G2937" s="216" t="s">
        <v>724</v>
      </c>
      <c r="H2937" s="217" t="n">
        <v>0.00024</v>
      </c>
      <c r="I2937" s="228" t="s">
        <v>943</v>
      </c>
      <c r="J2937" s="229" t="s">
        <v>744</v>
      </c>
    </row>
    <row r="2938" customFormat="false" ht="24" hidden="false" customHeight="true" outlineLevel="0" collapsed="false">
      <c r="A2938" s="216" t="s">
        <v>661</v>
      </c>
      <c r="B2938" s="216" t="s">
        <v>758</v>
      </c>
      <c r="C2938" s="216" t="s">
        <v>81</v>
      </c>
      <c r="D2938" s="216" t="s">
        <v>759</v>
      </c>
      <c r="E2938" s="216" t="s">
        <v>705</v>
      </c>
      <c r="F2938" s="216"/>
      <c r="G2938" s="216" t="s">
        <v>640</v>
      </c>
      <c r="H2938" s="217" t="n">
        <v>0.00138</v>
      </c>
      <c r="I2938" s="228" t="s">
        <v>760</v>
      </c>
      <c r="J2938" s="229" t="s">
        <v>734</v>
      </c>
    </row>
    <row r="2939" customFormat="false" ht="24" hidden="false" customHeight="true" outlineLevel="0" collapsed="false">
      <c r="A2939" s="216" t="s">
        <v>661</v>
      </c>
      <c r="B2939" s="216" t="s">
        <v>796</v>
      </c>
      <c r="C2939" s="216" t="s">
        <v>81</v>
      </c>
      <c r="D2939" s="216" t="s">
        <v>797</v>
      </c>
      <c r="E2939" s="216" t="s">
        <v>705</v>
      </c>
      <c r="F2939" s="216"/>
      <c r="G2939" s="216" t="s">
        <v>724</v>
      </c>
      <c r="H2939" s="217" t="n">
        <v>0.00108</v>
      </c>
      <c r="I2939" s="228" t="s">
        <v>798</v>
      </c>
      <c r="J2939" s="229" t="s">
        <v>734</v>
      </c>
    </row>
    <row r="2940" customFormat="false" ht="25.5" hidden="false" customHeight="true" outlineLevel="0" collapsed="false">
      <c r="A2940" s="216" t="s">
        <v>661</v>
      </c>
      <c r="B2940" s="216" t="s">
        <v>767</v>
      </c>
      <c r="C2940" s="216" t="s">
        <v>81</v>
      </c>
      <c r="D2940" s="216" t="s">
        <v>768</v>
      </c>
      <c r="E2940" s="216" t="s">
        <v>769</v>
      </c>
      <c r="F2940" s="216"/>
      <c r="G2940" s="216" t="s">
        <v>724</v>
      </c>
      <c r="H2940" s="217" t="n">
        <v>0.06108</v>
      </c>
      <c r="I2940" s="228" t="s">
        <v>770</v>
      </c>
      <c r="J2940" s="229" t="s">
        <v>1518</v>
      </c>
    </row>
    <row r="2941" customFormat="false" ht="25.5" hidden="false" customHeight="true" outlineLevel="0" collapsed="false">
      <c r="A2941" s="216" t="s">
        <v>661</v>
      </c>
      <c r="B2941" s="216" t="s">
        <v>944</v>
      </c>
      <c r="C2941" s="216" t="s">
        <v>81</v>
      </c>
      <c r="D2941" s="216" t="s">
        <v>945</v>
      </c>
      <c r="E2941" s="216" t="s">
        <v>705</v>
      </c>
      <c r="F2941" s="216"/>
      <c r="G2941" s="216" t="s">
        <v>724</v>
      </c>
      <c r="H2941" s="217" t="n">
        <v>0.0003</v>
      </c>
      <c r="I2941" s="228" t="s">
        <v>946</v>
      </c>
      <c r="J2941" s="229" t="s">
        <v>744</v>
      </c>
    </row>
    <row r="2942" customFormat="false" ht="24" hidden="false" customHeight="true" outlineLevel="0" collapsed="false">
      <c r="A2942" s="216" t="s">
        <v>661</v>
      </c>
      <c r="B2942" s="216" t="s">
        <v>774</v>
      </c>
      <c r="C2942" s="216" t="s">
        <v>81</v>
      </c>
      <c r="D2942" s="216" t="s">
        <v>775</v>
      </c>
      <c r="E2942" s="216" t="s">
        <v>769</v>
      </c>
      <c r="F2942" s="216"/>
      <c r="G2942" s="216" t="s">
        <v>776</v>
      </c>
      <c r="H2942" s="217" t="n">
        <v>0.00024</v>
      </c>
      <c r="I2942" s="228" t="s">
        <v>777</v>
      </c>
      <c r="J2942" s="229" t="s">
        <v>910</v>
      </c>
    </row>
    <row r="2943" customFormat="false" ht="24" hidden="false" customHeight="true" outlineLevel="0" collapsed="false">
      <c r="A2943" s="216" t="s">
        <v>661</v>
      </c>
      <c r="B2943" s="216" t="s">
        <v>761</v>
      </c>
      <c r="C2943" s="216" t="s">
        <v>81</v>
      </c>
      <c r="D2943" s="216" t="s">
        <v>762</v>
      </c>
      <c r="E2943" s="216" t="s">
        <v>705</v>
      </c>
      <c r="F2943" s="216"/>
      <c r="G2943" s="216" t="s">
        <v>724</v>
      </c>
      <c r="H2943" s="217" t="n">
        <v>0.06108</v>
      </c>
      <c r="I2943" s="228" t="s">
        <v>763</v>
      </c>
      <c r="J2943" s="229" t="s">
        <v>1519</v>
      </c>
    </row>
    <row r="2944" customFormat="false" ht="25.5" hidden="false" customHeight="true" outlineLevel="0" collapsed="false">
      <c r="A2944" s="216" t="s">
        <v>661</v>
      </c>
      <c r="B2944" s="216" t="s">
        <v>781</v>
      </c>
      <c r="C2944" s="216" t="s">
        <v>81</v>
      </c>
      <c r="D2944" s="216" t="s">
        <v>782</v>
      </c>
      <c r="E2944" s="216" t="s">
        <v>705</v>
      </c>
      <c r="F2944" s="216"/>
      <c r="G2944" s="216" t="s">
        <v>724</v>
      </c>
      <c r="H2944" s="217" t="n">
        <v>0.00012</v>
      </c>
      <c r="I2944" s="228" t="s">
        <v>783</v>
      </c>
      <c r="J2944" s="229" t="s">
        <v>744</v>
      </c>
    </row>
    <row r="2945" customFormat="false" ht="24" hidden="false" customHeight="true" outlineLevel="0" collapsed="false">
      <c r="A2945" s="216" t="s">
        <v>661</v>
      </c>
      <c r="B2945" s="216" t="s">
        <v>947</v>
      </c>
      <c r="C2945" s="216" t="s">
        <v>81</v>
      </c>
      <c r="D2945" s="216" t="s">
        <v>948</v>
      </c>
      <c r="E2945" s="216" t="s">
        <v>705</v>
      </c>
      <c r="F2945" s="216"/>
      <c r="G2945" s="216" t="s">
        <v>724</v>
      </c>
      <c r="H2945" s="217" t="n">
        <v>6E-005</v>
      </c>
      <c r="I2945" s="228" t="s">
        <v>949</v>
      </c>
      <c r="J2945" s="229" t="s">
        <v>734</v>
      </c>
    </row>
    <row r="2946" customFormat="false" ht="24" hidden="false" customHeight="true" outlineLevel="0" collapsed="false">
      <c r="A2946" s="216" t="s">
        <v>661</v>
      </c>
      <c r="B2946" s="216" t="s">
        <v>784</v>
      </c>
      <c r="C2946" s="216" t="s">
        <v>81</v>
      </c>
      <c r="D2946" s="216" t="s">
        <v>785</v>
      </c>
      <c r="E2946" s="216" t="s">
        <v>769</v>
      </c>
      <c r="F2946" s="216"/>
      <c r="G2946" s="216" t="s">
        <v>724</v>
      </c>
      <c r="H2946" s="217" t="n">
        <v>0.0027</v>
      </c>
      <c r="I2946" s="228" t="s">
        <v>786</v>
      </c>
      <c r="J2946" s="229" t="s">
        <v>920</v>
      </c>
    </row>
    <row r="2947" customFormat="false" ht="24" hidden="false" customHeight="true" outlineLevel="0" collapsed="false">
      <c r="A2947" s="216" t="s">
        <v>661</v>
      </c>
      <c r="B2947" s="216" t="s">
        <v>790</v>
      </c>
      <c r="C2947" s="216" t="s">
        <v>81</v>
      </c>
      <c r="D2947" s="216" t="s">
        <v>791</v>
      </c>
      <c r="E2947" s="216" t="s">
        <v>705</v>
      </c>
      <c r="F2947" s="216"/>
      <c r="G2947" s="216" t="s">
        <v>724</v>
      </c>
      <c r="H2947" s="217" t="n">
        <v>0.03924</v>
      </c>
      <c r="I2947" s="228" t="s">
        <v>792</v>
      </c>
      <c r="J2947" s="229" t="s">
        <v>1226</v>
      </c>
    </row>
    <row r="2948" customFormat="false" ht="24" hidden="false" customHeight="true" outlineLevel="0" collapsed="false">
      <c r="A2948" s="216" t="s">
        <v>661</v>
      </c>
      <c r="B2948" s="216" t="s">
        <v>950</v>
      </c>
      <c r="C2948" s="216" t="s">
        <v>81</v>
      </c>
      <c r="D2948" s="216" t="s">
        <v>951</v>
      </c>
      <c r="E2948" s="216" t="s">
        <v>705</v>
      </c>
      <c r="F2948" s="216"/>
      <c r="G2948" s="216" t="s">
        <v>724</v>
      </c>
      <c r="H2948" s="217" t="n">
        <v>6E-005</v>
      </c>
      <c r="I2948" s="228" t="s">
        <v>952</v>
      </c>
      <c r="J2948" s="229" t="s">
        <v>744</v>
      </c>
    </row>
    <row r="2949" customFormat="false" ht="24" hidden="false" customHeight="true" outlineLevel="0" collapsed="false">
      <c r="A2949" s="216" t="s">
        <v>661</v>
      </c>
      <c r="B2949" s="216" t="s">
        <v>754</v>
      </c>
      <c r="C2949" s="216" t="s">
        <v>81</v>
      </c>
      <c r="D2949" s="216" t="s">
        <v>755</v>
      </c>
      <c r="E2949" s="216" t="s">
        <v>705</v>
      </c>
      <c r="F2949" s="216"/>
      <c r="G2949" s="216" t="s">
        <v>756</v>
      </c>
      <c r="H2949" s="217" t="n">
        <v>0.00048</v>
      </c>
      <c r="I2949" s="228" t="s">
        <v>757</v>
      </c>
      <c r="J2949" s="229" t="s">
        <v>744</v>
      </c>
    </row>
    <row r="2950" customFormat="false" ht="24" hidden="false" customHeight="true" outlineLevel="0" collapsed="false">
      <c r="A2950" s="216" t="s">
        <v>661</v>
      </c>
      <c r="B2950" s="216" t="s">
        <v>778</v>
      </c>
      <c r="C2950" s="216" t="s">
        <v>81</v>
      </c>
      <c r="D2950" s="216" t="s">
        <v>779</v>
      </c>
      <c r="E2950" s="216" t="s">
        <v>705</v>
      </c>
      <c r="F2950" s="216"/>
      <c r="G2950" s="216" t="s">
        <v>724</v>
      </c>
      <c r="H2950" s="217" t="n">
        <v>0.0009</v>
      </c>
      <c r="I2950" s="228" t="s">
        <v>780</v>
      </c>
      <c r="J2950" s="229" t="s">
        <v>1226</v>
      </c>
    </row>
    <row r="2951" customFormat="false" ht="24" hidden="false" customHeight="true" outlineLevel="0" collapsed="false">
      <c r="A2951" s="216" t="s">
        <v>661</v>
      </c>
      <c r="B2951" s="216" t="s">
        <v>953</v>
      </c>
      <c r="C2951" s="216" t="s">
        <v>81</v>
      </c>
      <c r="D2951" s="216" t="s">
        <v>954</v>
      </c>
      <c r="E2951" s="216" t="s">
        <v>705</v>
      </c>
      <c r="F2951" s="216"/>
      <c r="G2951" s="216" t="s">
        <v>724</v>
      </c>
      <c r="H2951" s="217" t="n">
        <v>6E-005</v>
      </c>
      <c r="I2951" s="228" t="s">
        <v>955</v>
      </c>
      <c r="J2951" s="229" t="s">
        <v>744</v>
      </c>
    </row>
    <row r="2952" customFormat="false" ht="24" hidden="false" customHeight="true" outlineLevel="0" collapsed="false">
      <c r="A2952" s="216" t="s">
        <v>661</v>
      </c>
      <c r="B2952" s="216" t="s">
        <v>787</v>
      </c>
      <c r="C2952" s="216" t="s">
        <v>81</v>
      </c>
      <c r="D2952" s="216" t="s">
        <v>788</v>
      </c>
      <c r="E2952" s="216" t="s">
        <v>705</v>
      </c>
      <c r="F2952" s="216"/>
      <c r="G2952" s="216" t="s">
        <v>724</v>
      </c>
      <c r="H2952" s="217" t="n">
        <v>0.0027</v>
      </c>
      <c r="I2952" s="228" t="s">
        <v>789</v>
      </c>
      <c r="J2952" s="229" t="s">
        <v>1233</v>
      </c>
    </row>
    <row r="2953" customFormat="false" ht="24" hidden="false" customHeight="true" outlineLevel="0" collapsed="false">
      <c r="A2953" s="216" t="s">
        <v>661</v>
      </c>
      <c r="B2953" s="216" t="s">
        <v>956</v>
      </c>
      <c r="C2953" s="216" t="s">
        <v>81</v>
      </c>
      <c r="D2953" s="216" t="s">
        <v>957</v>
      </c>
      <c r="E2953" s="216" t="s">
        <v>705</v>
      </c>
      <c r="F2953" s="216"/>
      <c r="G2953" s="216" t="s">
        <v>724</v>
      </c>
      <c r="H2953" s="217" t="n">
        <v>0.00024</v>
      </c>
      <c r="I2953" s="228" t="s">
        <v>958</v>
      </c>
      <c r="J2953" s="229" t="s">
        <v>744</v>
      </c>
    </row>
    <row r="2954" customFormat="false" ht="24" hidden="false" customHeight="true" outlineLevel="0" collapsed="false">
      <c r="A2954" s="216" t="s">
        <v>661</v>
      </c>
      <c r="B2954" s="216" t="s">
        <v>959</v>
      </c>
      <c r="C2954" s="216" t="s">
        <v>81</v>
      </c>
      <c r="D2954" s="216" t="s">
        <v>960</v>
      </c>
      <c r="E2954" s="216" t="s">
        <v>705</v>
      </c>
      <c r="F2954" s="216"/>
      <c r="G2954" s="216" t="s">
        <v>961</v>
      </c>
      <c r="H2954" s="217" t="n">
        <v>0.00042</v>
      </c>
      <c r="I2954" s="228" t="s">
        <v>962</v>
      </c>
      <c r="J2954" s="229" t="s">
        <v>744</v>
      </c>
    </row>
    <row r="2955" customFormat="false" ht="24" hidden="false" customHeight="true" outlineLevel="0" collapsed="false">
      <c r="A2955" s="216" t="s">
        <v>661</v>
      </c>
      <c r="B2955" s="216" t="s">
        <v>764</v>
      </c>
      <c r="C2955" s="216" t="s">
        <v>81</v>
      </c>
      <c r="D2955" s="216" t="s">
        <v>765</v>
      </c>
      <c r="E2955" s="216" t="s">
        <v>705</v>
      </c>
      <c r="F2955" s="216"/>
      <c r="G2955" s="216" t="s">
        <v>724</v>
      </c>
      <c r="H2955" s="217" t="n">
        <v>0.0027</v>
      </c>
      <c r="I2955" s="228" t="s">
        <v>766</v>
      </c>
      <c r="J2955" s="229" t="s">
        <v>734</v>
      </c>
    </row>
    <row r="2956" customFormat="false" ht="24" hidden="false" customHeight="true" outlineLevel="0" collapsed="false">
      <c r="A2956" s="216" t="s">
        <v>661</v>
      </c>
      <c r="B2956" s="216" t="s">
        <v>963</v>
      </c>
      <c r="C2956" s="216" t="s">
        <v>81</v>
      </c>
      <c r="D2956" s="216" t="s">
        <v>964</v>
      </c>
      <c r="E2956" s="216" t="s">
        <v>705</v>
      </c>
      <c r="F2956" s="216"/>
      <c r="G2956" s="216" t="s">
        <v>724</v>
      </c>
      <c r="H2956" s="217" t="n">
        <v>0.00012</v>
      </c>
      <c r="I2956" s="228" t="s">
        <v>965</v>
      </c>
      <c r="J2956" s="229" t="s">
        <v>744</v>
      </c>
    </row>
    <row r="2957" customFormat="false" ht="25.5" hidden="false" customHeight="true" outlineLevel="0" collapsed="false">
      <c r="A2957" s="216" t="s">
        <v>661</v>
      </c>
      <c r="B2957" s="216" t="s">
        <v>2098</v>
      </c>
      <c r="C2957" s="216" t="s">
        <v>81</v>
      </c>
      <c r="D2957" s="216" t="s">
        <v>2095</v>
      </c>
      <c r="E2957" s="216" t="s">
        <v>705</v>
      </c>
      <c r="F2957" s="216"/>
      <c r="G2957" s="216" t="s">
        <v>724</v>
      </c>
      <c r="H2957" s="217" t="n">
        <v>1</v>
      </c>
      <c r="I2957" s="228" t="s">
        <v>2099</v>
      </c>
      <c r="J2957" s="229" t="s">
        <v>2099</v>
      </c>
    </row>
    <row r="2958" customFormat="false" ht="13.5" hidden="false" customHeight="true" outlineLevel="0" collapsed="false">
      <c r="A2958" s="36"/>
      <c r="B2958" s="36"/>
      <c r="C2958" s="36"/>
      <c r="D2958" s="36"/>
      <c r="E2958" s="219" t="s">
        <v>676</v>
      </c>
      <c r="F2958" s="220" t="n">
        <v>12.26</v>
      </c>
      <c r="G2958" s="219" t="s">
        <v>677</v>
      </c>
      <c r="H2958" s="220" t="n">
        <v>0</v>
      </c>
      <c r="I2958" s="219" t="s">
        <v>678</v>
      </c>
      <c r="J2958" s="220" t="n">
        <v>12.26</v>
      </c>
    </row>
    <row r="2959" customFormat="false" ht="13.5" hidden="false" customHeight="true" outlineLevel="0" collapsed="false">
      <c r="A2959" s="36"/>
      <c r="B2959" s="36"/>
      <c r="C2959" s="36"/>
      <c r="D2959" s="36"/>
      <c r="E2959" s="219" t="s">
        <v>679</v>
      </c>
      <c r="F2959" s="220" t="n">
        <v>300.67</v>
      </c>
      <c r="G2959" s="36"/>
      <c r="H2959" s="219" t="s">
        <v>680</v>
      </c>
      <c r="I2959" s="219"/>
      <c r="J2959" s="220" t="n">
        <v>1614.82</v>
      </c>
    </row>
    <row r="2960" customFormat="false" ht="49.5" hidden="false" customHeight="true" outlineLevel="0" collapsed="false">
      <c r="A2960" s="38"/>
      <c r="B2960" s="38"/>
      <c r="C2960" s="38"/>
      <c r="D2960" s="38"/>
      <c r="E2960" s="38"/>
      <c r="F2960" s="38"/>
      <c r="G2960" s="221" t="s">
        <v>681</v>
      </c>
      <c r="H2960" s="222" t="s">
        <v>1501</v>
      </c>
      <c r="I2960" s="221" t="s">
        <v>683</v>
      </c>
      <c r="J2960" s="223" t="n">
        <v>64592.8</v>
      </c>
    </row>
    <row r="2961" customFormat="false" ht="0.75" hidden="false" customHeight="true" outlineLevel="0" collapsed="false">
      <c r="A2961" s="224"/>
      <c r="B2961" s="224"/>
      <c r="C2961" s="224"/>
      <c r="D2961" s="224"/>
      <c r="E2961" s="224"/>
      <c r="F2961" s="224"/>
      <c r="G2961" s="224"/>
      <c r="H2961" s="224"/>
      <c r="I2961" s="224"/>
      <c r="J2961" s="224"/>
    </row>
    <row r="2962" customFormat="false" ht="13.5" hidden="false" customHeight="true" outlineLevel="0" collapsed="false">
      <c r="A2962" s="36"/>
      <c r="B2962" s="36"/>
      <c r="C2962" s="36"/>
      <c r="D2962" s="36"/>
      <c r="E2962" s="36"/>
      <c r="F2962" s="36"/>
      <c r="G2962" s="36"/>
      <c r="H2962" s="36"/>
      <c r="I2962" s="36"/>
      <c r="J2962" s="36"/>
    </row>
    <row r="2963" customFormat="false" ht="13.5" hidden="false" customHeight="true" outlineLevel="0" collapsed="false">
      <c r="A2963" s="38"/>
      <c r="B2963" s="38"/>
      <c r="C2963" s="38"/>
      <c r="D2963" s="36"/>
      <c r="E2963" s="38"/>
      <c r="F2963" s="221" t="s">
        <v>58</v>
      </c>
      <c r="G2963" s="221"/>
      <c r="H2963" s="223" t="n">
        <v>5089399.34</v>
      </c>
      <c r="I2963" s="223"/>
      <c r="J2963" s="223"/>
    </row>
    <row r="2964" customFormat="false" ht="13.5" hidden="false" customHeight="true" outlineLevel="0" collapsed="false">
      <c r="A2964" s="38"/>
      <c r="B2964" s="38"/>
      <c r="C2964" s="38"/>
      <c r="D2964" s="36"/>
      <c r="E2964" s="38"/>
      <c r="F2964" s="221" t="s">
        <v>59</v>
      </c>
      <c r="G2964" s="221"/>
      <c r="H2964" s="223" t="n">
        <v>1160175.79</v>
      </c>
      <c r="I2964" s="223"/>
      <c r="J2964" s="223"/>
    </row>
    <row r="2965" customFormat="false" ht="13.5" hidden="false" customHeight="true" outlineLevel="0" collapsed="false">
      <c r="A2965" s="38"/>
      <c r="B2965" s="38"/>
      <c r="C2965" s="38"/>
      <c r="D2965" s="36"/>
      <c r="E2965" s="38"/>
      <c r="F2965" s="221" t="s">
        <v>60</v>
      </c>
      <c r="G2965" s="221"/>
      <c r="H2965" s="223" t="n">
        <v>6249575.13</v>
      </c>
      <c r="I2965" s="223"/>
      <c r="J2965" s="223"/>
    </row>
  </sheetData>
  <mergeCells count="2555">
    <mergeCell ref="A1:C2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F32:G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E49:F49"/>
    <mergeCell ref="E50:F50"/>
    <mergeCell ref="E51:F51"/>
    <mergeCell ref="A52:J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A122:J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H179:I179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F198:G198"/>
    <mergeCell ref="E199:F199"/>
    <mergeCell ref="E200:F200"/>
    <mergeCell ref="E201:F201"/>
    <mergeCell ref="H203:I203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H228:I228"/>
    <mergeCell ref="F231:G231"/>
    <mergeCell ref="E232:F232"/>
    <mergeCell ref="E233:F233"/>
    <mergeCell ref="E234:F234"/>
    <mergeCell ref="E235:F235"/>
    <mergeCell ref="E236:F236"/>
    <mergeCell ref="E237:F237"/>
    <mergeCell ref="H239:I239"/>
    <mergeCell ref="F242:G242"/>
    <mergeCell ref="F243:G243"/>
    <mergeCell ref="E244:F244"/>
    <mergeCell ref="E245:F245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H290:I290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E312:F312"/>
    <mergeCell ref="H314:I314"/>
    <mergeCell ref="F317:G317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H366:I366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F380:G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H402:I402"/>
    <mergeCell ref="E405:F405"/>
    <mergeCell ref="E406:F406"/>
    <mergeCell ref="E407:F407"/>
    <mergeCell ref="E408:F408"/>
    <mergeCell ref="E409:F409"/>
    <mergeCell ref="E410:F410"/>
    <mergeCell ref="E411:F411"/>
    <mergeCell ref="H413:I413"/>
    <mergeCell ref="F416:G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F429:G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A439:J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E484:F484"/>
    <mergeCell ref="H486:I486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A504:J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H564:I564"/>
    <mergeCell ref="F567:G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H577:I577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F606:G606"/>
    <mergeCell ref="E607:F607"/>
    <mergeCell ref="E608:F608"/>
    <mergeCell ref="E609:F609"/>
    <mergeCell ref="E610:F610"/>
    <mergeCell ref="E611:F611"/>
    <mergeCell ref="H613:I613"/>
    <mergeCell ref="E616:F616"/>
    <mergeCell ref="E617:F617"/>
    <mergeCell ref="E618:F618"/>
    <mergeCell ref="E619:F619"/>
    <mergeCell ref="E620:F620"/>
    <mergeCell ref="H622:I622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A635:J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H672:I672"/>
    <mergeCell ref="F675:G675"/>
    <mergeCell ref="E676:F676"/>
    <mergeCell ref="E677:F677"/>
    <mergeCell ref="E678:F678"/>
    <mergeCell ref="E679:F679"/>
    <mergeCell ref="E680:F680"/>
    <mergeCell ref="E681:F681"/>
    <mergeCell ref="E682:F682"/>
    <mergeCell ref="H684:I684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E717:F717"/>
    <mergeCell ref="A718:J718"/>
    <mergeCell ref="E719:F719"/>
    <mergeCell ref="E720:F720"/>
    <mergeCell ref="E721:F721"/>
    <mergeCell ref="H723:I723"/>
    <mergeCell ref="E726:F726"/>
    <mergeCell ref="E727:F727"/>
    <mergeCell ref="H729:I729"/>
    <mergeCell ref="F732:G732"/>
    <mergeCell ref="E733:F733"/>
    <mergeCell ref="E734:F734"/>
    <mergeCell ref="E735:F735"/>
    <mergeCell ref="E736:F736"/>
    <mergeCell ref="E737:F737"/>
    <mergeCell ref="H739:I739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H758:I758"/>
    <mergeCell ref="E761:F761"/>
    <mergeCell ref="E762:F762"/>
    <mergeCell ref="E763:F763"/>
    <mergeCell ref="E764:F764"/>
    <mergeCell ref="E765:F765"/>
    <mergeCell ref="H767:I767"/>
    <mergeCell ref="F770:G770"/>
    <mergeCell ref="F771:G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A783:J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H838:I838"/>
    <mergeCell ref="E841:F841"/>
    <mergeCell ref="E842:F842"/>
    <mergeCell ref="E843:F843"/>
    <mergeCell ref="E844:F844"/>
    <mergeCell ref="E845:F845"/>
    <mergeCell ref="E846:F846"/>
    <mergeCell ref="H848:I848"/>
    <mergeCell ref="E851:F851"/>
    <mergeCell ref="E852:F852"/>
    <mergeCell ref="E853:F853"/>
    <mergeCell ref="E854:F854"/>
    <mergeCell ref="E855:F855"/>
    <mergeCell ref="E856:F856"/>
    <mergeCell ref="H858:I858"/>
    <mergeCell ref="E861:F861"/>
    <mergeCell ref="E862:F862"/>
    <mergeCell ref="E863:F863"/>
    <mergeCell ref="E864:F864"/>
    <mergeCell ref="E865:F865"/>
    <mergeCell ref="E866:F866"/>
    <mergeCell ref="H868:I868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A889:J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H917:I917"/>
    <mergeCell ref="F920:G920"/>
    <mergeCell ref="E921:F921"/>
    <mergeCell ref="E922:F922"/>
    <mergeCell ref="E923:F923"/>
    <mergeCell ref="E924:F924"/>
    <mergeCell ref="E925:F925"/>
    <mergeCell ref="E926:F926"/>
    <mergeCell ref="H928:I928"/>
    <mergeCell ref="E931:F931"/>
    <mergeCell ref="E932:F932"/>
    <mergeCell ref="E933:F933"/>
    <mergeCell ref="E934:F934"/>
    <mergeCell ref="E935:F935"/>
    <mergeCell ref="H937:I937"/>
    <mergeCell ref="E940:F940"/>
    <mergeCell ref="E941:F941"/>
    <mergeCell ref="E942:F942"/>
    <mergeCell ref="E943:F943"/>
    <mergeCell ref="E944:F944"/>
    <mergeCell ref="H946:I946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A957:J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H985:I985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A997:J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H1026:I1026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A1037:J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H1065:I1065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A1076:J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H1104:I1104"/>
    <mergeCell ref="E1107:F1107"/>
    <mergeCell ref="E1108:F1108"/>
    <mergeCell ref="E1109:F1109"/>
    <mergeCell ref="E1110:F1110"/>
    <mergeCell ref="E1111:F1111"/>
    <mergeCell ref="H1113:I1113"/>
    <mergeCell ref="F1116:G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A1125:J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H1156:I1156"/>
    <mergeCell ref="E1159:F1159"/>
    <mergeCell ref="E1160:F1160"/>
    <mergeCell ref="E1161:F1161"/>
    <mergeCell ref="E1162:F1162"/>
    <mergeCell ref="E1163:F1163"/>
    <mergeCell ref="H1165:I1165"/>
    <mergeCell ref="F1168:G1168"/>
    <mergeCell ref="E1169:F1169"/>
    <mergeCell ref="E1170:F1170"/>
    <mergeCell ref="E1171:F1171"/>
    <mergeCell ref="E1172:F1172"/>
    <mergeCell ref="E1173:F1173"/>
    <mergeCell ref="E1174:F1174"/>
    <mergeCell ref="H1176:I1176"/>
    <mergeCell ref="E1179:F1179"/>
    <mergeCell ref="E1180:F1180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E1194:F1194"/>
    <mergeCell ref="H1196:I1196"/>
    <mergeCell ref="F1199:G1199"/>
    <mergeCell ref="E1200:F1200"/>
    <mergeCell ref="E1201:F1201"/>
    <mergeCell ref="E1202:F1202"/>
    <mergeCell ref="E1203:F1203"/>
    <mergeCell ref="E1204:F1204"/>
    <mergeCell ref="E1205:F1205"/>
    <mergeCell ref="E1206:F1206"/>
    <mergeCell ref="H1208:I1208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A1219:J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H1247:I1247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A1258:J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H1286:I1286"/>
    <mergeCell ref="F1289:G1289"/>
    <mergeCell ref="F1290:G1290"/>
    <mergeCell ref="E1291:F1291"/>
    <mergeCell ref="E1292:F1292"/>
    <mergeCell ref="E1293:F1293"/>
    <mergeCell ref="E1294:F1294"/>
    <mergeCell ref="E1295:F1295"/>
    <mergeCell ref="E1296:F1296"/>
    <mergeCell ref="H1298:I1298"/>
    <mergeCell ref="E1301:F1301"/>
    <mergeCell ref="E1302:F1302"/>
    <mergeCell ref="E1303:F1303"/>
    <mergeCell ref="E1304:F1304"/>
    <mergeCell ref="E1305:F1305"/>
    <mergeCell ref="E1306:F1306"/>
    <mergeCell ref="H1308:I1308"/>
    <mergeCell ref="E1311:F1311"/>
    <mergeCell ref="E1312:F1312"/>
    <mergeCell ref="E1313:F1313"/>
    <mergeCell ref="E1314:F1314"/>
    <mergeCell ref="E1315:F1315"/>
    <mergeCell ref="E1316:F1316"/>
    <mergeCell ref="H1318:I1318"/>
    <mergeCell ref="E1321:F1321"/>
    <mergeCell ref="E1322:F1322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E1346:F1346"/>
    <mergeCell ref="H1348:I1348"/>
    <mergeCell ref="E1351:F1351"/>
    <mergeCell ref="E1352:F1352"/>
    <mergeCell ref="E1353:F1353"/>
    <mergeCell ref="E1354:F1354"/>
    <mergeCell ref="E1355:F1355"/>
    <mergeCell ref="E1356:F1356"/>
    <mergeCell ref="H1358:I1358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H1370:I1370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A1382:J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H1414:I1414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A1426:J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H1458:I1458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A1471:J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H1504:I1504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A1517:J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H1550:I1550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H1562:I1562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H1574:I1574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A1586:J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H1618:I1618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H1630:I1630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H1642:I1642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H1654:I1654"/>
    <mergeCell ref="E1657:F1657"/>
    <mergeCell ref="E1658:F1658"/>
    <mergeCell ref="E1659:F1659"/>
    <mergeCell ref="E1660:F1660"/>
    <mergeCell ref="E1661:F1661"/>
    <mergeCell ref="E1662:F1662"/>
    <mergeCell ref="H1664:I1664"/>
    <mergeCell ref="E1667:F1667"/>
    <mergeCell ref="E1668:F1668"/>
    <mergeCell ref="E1669:F1669"/>
    <mergeCell ref="E1670:F1670"/>
    <mergeCell ref="E1671:F1671"/>
    <mergeCell ref="E1672:F1672"/>
    <mergeCell ref="H1674:I1674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A1687:J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H1720:I1720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A1733:J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H1766:I1766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H1778:I1778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H1802:I1802"/>
    <mergeCell ref="E1805:F1805"/>
    <mergeCell ref="E1806:F1806"/>
    <mergeCell ref="E1807:F1807"/>
    <mergeCell ref="E1808:F1808"/>
    <mergeCell ref="E1809:F1809"/>
    <mergeCell ref="H1811:I1811"/>
    <mergeCell ref="F1814:G1814"/>
    <mergeCell ref="E1815:F1815"/>
    <mergeCell ref="E1816:F1816"/>
    <mergeCell ref="E1817:F1817"/>
    <mergeCell ref="E1818:F1818"/>
    <mergeCell ref="E1819:F1819"/>
    <mergeCell ref="E1820:F1820"/>
    <mergeCell ref="A1821:J1821"/>
    <mergeCell ref="E1822:F1822"/>
    <mergeCell ref="E1823:F1823"/>
    <mergeCell ref="E1824:F1824"/>
    <mergeCell ref="E1825:F1825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H1847:I1847"/>
    <mergeCell ref="E1850:F1850"/>
    <mergeCell ref="E1851:F1851"/>
    <mergeCell ref="E1852:F1852"/>
    <mergeCell ref="E1853:F1853"/>
    <mergeCell ref="E1854:F1854"/>
    <mergeCell ref="E1855:F1855"/>
    <mergeCell ref="A1856:J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H1882:I1882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A1895:J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H1928:I1928"/>
    <mergeCell ref="E1931:F1931"/>
    <mergeCell ref="E1932:F1932"/>
    <mergeCell ref="E1933:F1933"/>
    <mergeCell ref="E1934:F1934"/>
    <mergeCell ref="E1935:F1935"/>
    <mergeCell ref="E1936:F1936"/>
    <mergeCell ref="E1937:F1937"/>
    <mergeCell ref="H1939:I1939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H1951:I1951"/>
    <mergeCell ref="E1954:F1954"/>
    <mergeCell ref="E1955:F1955"/>
    <mergeCell ref="E1956:F1956"/>
    <mergeCell ref="E1957:F1957"/>
    <mergeCell ref="E1958:F1958"/>
    <mergeCell ref="E1959:F1959"/>
    <mergeCell ref="E1960:F1960"/>
    <mergeCell ref="H1962:I1962"/>
    <mergeCell ref="E1965:F1965"/>
    <mergeCell ref="E1966:F1966"/>
    <mergeCell ref="E1967:F1967"/>
    <mergeCell ref="E1968:F1968"/>
    <mergeCell ref="E1969:F1969"/>
    <mergeCell ref="E1970:F1970"/>
    <mergeCell ref="E1971:F1971"/>
    <mergeCell ref="H1973:I1973"/>
    <mergeCell ref="E1976:F1976"/>
    <mergeCell ref="E1977:F1977"/>
    <mergeCell ref="E1978:F1978"/>
    <mergeCell ref="E1979:F1979"/>
    <mergeCell ref="E1980:F1980"/>
    <mergeCell ref="E1981:F1981"/>
    <mergeCell ref="E1982:F1982"/>
    <mergeCell ref="H1984:I1984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H1996:I1996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A2009:J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H2042:I2042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A2055:J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H2088:I2088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E2100:F2100"/>
    <mergeCell ref="A2101:J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H2134:I2134"/>
    <mergeCell ref="E2137:F2137"/>
    <mergeCell ref="E2138:F2138"/>
    <mergeCell ref="E2139:F2139"/>
    <mergeCell ref="E2140:F2140"/>
    <mergeCell ref="E2141:F2141"/>
    <mergeCell ref="E2142:F2142"/>
    <mergeCell ref="E2143:F2143"/>
    <mergeCell ref="H2145:I2145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57:F2157"/>
    <mergeCell ref="A2158:J2158"/>
    <mergeCell ref="E2159:F2159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H2191:I2191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H2215:I2215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H2227:I2227"/>
    <mergeCell ref="E2230:F2230"/>
    <mergeCell ref="E2231:F2231"/>
    <mergeCell ref="E2232:F2232"/>
    <mergeCell ref="E2233:F2233"/>
    <mergeCell ref="E2234:F2234"/>
    <mergeCell ref="E2235:F2235"/>
    <mergeCell ref="E2236:F2236"/>
    <mergeCell ref="E2237:F2237"/>
    <mergeCell ref="H2239:I2239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H2251:I2251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H2263:I2263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E2274:F2274"/>
    <mergeCell ref="E2275:F2275"/>
    <mergeCell ref="A2276:J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H2309:I2309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A2322:J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H2355:I2355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A2368:J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H2401:I2401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A2414:J2414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E2445:F2445"/>
    <mergeCell ref="H2447:I2447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E2459:F2459"/>
    <mergeCell ref="A2460:J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H2493:I2493"/>
    <mergeCell ref="E2496:F2496"/>
    <mergeCell ref="E2497:F2497"/>
    <mergeCell ref="E2498:F2498"/>
    <mergeCell ref="E2499:F2499"/>
    <mergeCell ref="E2500:F2500"/>
    <mergeCell ref="E2501:F2501"/>
    <mergeCell ref="E2502:F2502"/>
    <mergeCell ref="H2504:I2504"/>
    <mergeCell ref="E2507:F2507"/>
    <mergeCell ref="E2508:F2508"/>
    <mergeCell ref="E2509:F2509"/>
    <mergeCell ref="E2510:F2510"/>
    <mergeCell ref="E2511:F2511"/>
    <mergeCell ref="E2512:F2512"/>
    <mergeCell ref="E2513:F2513"/>
    <mergeCell ref="H2515:I2515"/>
    <mergeCell ref="E2518:F2518"/>
    <mergeCell ref="E2519:F2519"/>
    <mergeCell ref="E2520:F2520"/>
    <mergeCell ref="E2521:F2521"/>
    <mergeCell ref="E2522:F2522"/>
    <mergeCell ref="E2523:F2523"/>
    <mergeCell ref="E2524:F2524"/>
    <mergeCell ref="E2525:F2525"/>
    <mergeCell ref="H2527:I2527"/>
    <mergeCell ref="E2530:F2530"/>
    <mergeCell ref="E2531:F2531"/>
    <mergeCell ref="E2532:F2532"/>
    <mergeCell ref="E2533:F2533"/>
    <mergeCell ref="E2534:F2534"/>
    <mergeCell ref="E2535:F2535"/>
    <mergeCell ref="H2537:I2537"/>
    <mergeCell ref="E2540:F2540"/>
    <mergeCell ref="E2541:F2541"/>
    <mergeCell ref="E2542:F2542"/>
    <mergeCell ref="E2543:F2543"/>
    <mergeCell ref="E2544:F2544"/>
    <mergeCell ref="E2545:F2545"/>
    <mergeCell ref="E2546:F2546"/>
    <mergeCell ref="H2548:I2548"/>
    <mergeCell ref="F2551:G2551"/>
    <mergeCell ref="E2552:F2552"/>
    <mergeCell ref="E2553:F2553"/>
    <mergeCell ref="E2554:F2554"/>
    <mergeCell ref="E2555:F2555"/>
    <mergeCell ref="E2556:F2556"/>
    <mergeCell ref="H2558:I2558"/>
    <mergeCell ref="E2561:F2561"/>
    <mergeCell ref="E2562:F2562"/>
    <mergeCell ref="E2563:F2563"/>
    <mergeCell ref="E2564:F2564"/>
    <mergeCell ref="E2565:F2565"/>
    <mergeCell ref="H2567:I2567"/>
    <mergeCell ref="E2570:F2570"/>
    <mergeCell ref="E2571:F2571"/>
    <mergeCell ref="E2572:F2572"/>
    <mergeCell ref="E2573:F2573"/>
    <mergeCell ref="E2574:F2574"/>
    <mergeCell ref="E2575:F2575"/>
    <mergeCell ref="E2576:F2576"/>
    <mergeCell ref="A2577:J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601:F2601"/>
    <mergeCell ref="E2602:F2602"/>
    <mergeCell ref="H2604:I2604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A2616:J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H2652:I2652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A2666:J2666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H2700:I2700"/>
    <mergeCell ref="E2703:F2703"/>
    <mergeCell ref="E2704:F2704"/>
    <mergeCell ref="E2705:F2705"/>
    <mergeCell ref="E2706:F2706"/>
    <mergeCell ref="E2707:F2707"/>
    <mergeCell ref="E2708:F2708"/>
    <mergeCell ref="H2710:I2710"/>
    <mergeCell ref="E2713:F2713"/>
    <mergeCell ref="E2714:F2714"/>
    <mergeCell ref="E2715:F2715"/>
    <mergeCell ref="E2716:F2716"/>
    <mergeCell ref="E2717:F2717"/>
    <mergeCell ref="E2718:F2718"/>
    <mergeCell ref="A2719:J2719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E2747:F2747"/>
    <mergeCell ref="H2749:I2749"/>
    <mergeCell ref="E2752:F2752"/>
    <mergeCell ref="E2753:F2753"/>
    <mergeCell ref="E2754:F2754"/>
    <mergeCell ref="E2755:F2755"/>
    <mergeCell ref="E2756:F2756"/>
    <mergeCell ref="E2757:F2757"/>
    <mergeCell ref="A2758:J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H2788:I2788"/>
    <mergeCell ref="E2791:F2791"/>
    <mergeCell ref="E2792:F2792"/>
    <mergeCell ref="E2793:F2793"/>
    <mergeCell ref="E2794:F2794"/>
    <mergeCell ref="E2795:F2795"/>
    <mergeCell ref="E2796:F2796"/>
    <mergeCell ref="H2798:I2798"/>
    <mergeCell ref="E2801:F2801"/>
    <mergeCell ref="E2802:F2802"/>
    <mergeCell ref="E2803:F2803"/>
    <mergeCell ref="E2804:F2804"/>
    <mergeCell ref="E2805:F2805"/>
    <mergeCell ref="E2806:F2806"/>
    <mergeCell ref="A2807:J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H2833:I2833"/>
    <mergeCell ref="E2836:F2836"/>
    <mergeCell ref="E2837:F2837"/>
    <mergeCell ref="E2838:F2838"/>
    <mergeCell ref="E2839:F2839"/>
    <mergeCell ref="E2840:F2840"/>
    <mergeCell ref="E2841:F2841"/>
    <mergeCell ref="A2842:J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H2868:I2868"/>
    <mergeCell ref="E2871:F2871"/>
    <mergeCell ref="E2872:F2872"/>
    <mergeCell ref="E2873:F2873"/>
    <mergeCell ref="E2874:F2874"/>
    <mergeCell ref="E2875:F2875"/>
    <mergeCell ref="H2877:I2877"/>
    <mergeCell ref="E2880:F2880"/>
    <mergeCell ref="E2881:F2881"/>
    <mergeCell ref="E2882:F2882"/>
    <mergeCell ref="E2883:F2883"/>
    <mergeCell ref="E2884:F2884"/>
    <mergeCell ref="H2886:I2886"/>
    <mergeCell ref="E2889:F2889"/>
    <mergeCell ref="E2890:F2890"/>
    <mergeCell ref="E2891:F2891"/>
    <mergeCell ref="E2892:F2892"/>
    <mergeCell ref="E2893:F2893"/>
    <mergeCell ref="E2894:F2894"/>
    <mergeCell ref="H2896:I2896"/>
    <mergeCell ref="F2899:G2899"/>
    <mergeCell ref="E2900:F2900"/>
    <mergeCell ref="E2901:F2901"/>
    <mergeCell ref="E2902:F2902"/>
    <mergeCell ref="E2903:F2903"/>
    <mergeCell ref="A2904:J2904"/>
    <mergeCell ref="E2905:F2905"/>
    <mergeCell ref="E2906:F2906"/>
    <mergeCell ref="H2908:I2908"/>
    <mergeCell ref="E2911:F2911"/>
    <mergeCell ref="E2912:F2912"/>
    <mergeCell ref="E2913:F2913"/>
    <mergeCell ref="E2914:F2914"/>
    <mergeCell ref="A2915:J2915"/>
    <mergeCell ref="E2916:F2916"/>
    <mergeCell ref="E2917:F2917"/>
    <mergeCell ref="H2919:I2919"/>
    <mergeCell ref="F2922:G2922"/>
    <mergeCell ref="E2923:F2923"/>
    <mergeCell ref="E2924:F2924"/>
    <mergeCell ref="E2925:F2925"/>
    <mergeCell ref="E2926:F2926"/>
    <mergeCell ref="E2927:F2927"/>
    <mergeCell ref="E2928:F2928"/>
    <mergeCell ref="A2929:J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H2959:I2959"/>
    <mergeCell ref="A2963:C2963"/>
    <mergeCell ref="F2963:G2963"/>
    <mergeCell ref="H2963:J2963"/>
    <mergeCell ref="A2964:C2964"/>
    <mergeCell ref="F2964:G2964"/>
    <mergeCell ref="H2964:J2964"/>
    <mergeCell ref="A2965:C2965"/>
    <mergeCell ref="F2965:G2965"/>
    <mergeCell ref="H2965:J2965"/>
  </mergeCells>
  <printOptions headings="false" gridLines="false" gridLinesSet="true" horizontalCentered="false" verticalCentered="false"/>
  <pageMargins left="0.511805555555556" right="0.511805555555556" top="0.984027777777778" bottom="0.984027777777778" header="0" footer="0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 &amp;CPREFEITURA MUNICIPAL DE ARAPIRACA-AL CNPJ: 12.198.693/0001-58 </oddHeader>
    <oddFooter>&amp;L &amp;CRUA SAMARITANA CENTRO ADMINISTRATIVO ANTÔNIO ROCHA - SANTA EDWIGENS - ARAPIRACA / AL (82) 9963-74428 / engigorn@gmail.com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D12" activeCellId="0" sqref="D12"/>
    </sheetView>
  </sheetViews>
  <sheetFormatPr defaultColWidth="14.43359375" defaultRowHeight="15" zeroHeight="false" outlineLevelRow="0" outlineLevelCol="0"/>
  <cols>
    <col collapsed="false" customWidth="true" hidden="false" outlineLevel="0" max="2" min="1" style="1" width="19.71"/>
    <col collapsed="false" customWidth="true" hidden="false" outlineLevel="0" max="3" min="3" style="1" width="81.29"/>
    <col collapsed="false" customWidth="true" hidden="false" outlineLevel="0" max="4" min="4" style="1" width="38"/>
    <col collapsed="false" customWidth="true" hidden="false" outlineLevel="0" max="5" min="5" style="1" width="14.71"/>
    <col collapsed="false" customWidth="true" hidden="false" outlineLevel="0" max="6" min="6" style="1" width="16.71"/>
    <col collapsed="false" customWidth="true" hidden="false" outlineLevel="0" max="7" min="7" style="1" width="14.71"/>
    <col collapsed="false" customWidth="true" hidden="false" outlineLevel="0" max="8" min="8" style="1" width="17.29"/>
    <col collapsed="false" customWidth="true" hidden="false" outlineLevel="0" max="9" min="9" style="1" width="14.71"/>
    <col collapsed="false" customWidth="true" hidden="false" outlineLevel="0" max="10" min="10" style="1" width="18.57"/>
    <col collapsed="false" customWidth="true" hidden="false" outlineLevel="0" max="11" min="11" style="1" width="21.57"/>
    <col collapsed="false" customWidth="true" hidden="false" outlineLevel="0" max="12" min="12" style="1" width="17.15"/>
    <col collapsed="false" customWidth="true" hidden="false" outlineLevel="0" max="26" min="13" style="1" width="9.14"/>
  </cols>
  <sheetData>
    <row r="1" customFormat="false" ht="21.75" hidden="false" customHeight="true" outlineLevel="0" collapsed="false">
      <c r="A1" s="41"/>
      <c r="B1" s="41"/>
      <c r="C1" s="42" t="s">
        <v>0</v>
      </c>
      <c r="D1" s="42"/>
      <c r="E1" s="42" t="s">
        <v>1</v>
      </c>
      <c r="F1" s="42"/>
      <c r="G1" s="42"/>
      <c r="H1" s="42" t="s">
        <v>2</v>
      </c>
      <c r="I1" s="42"/>
      <c r="J1" s="42" t="s">
        <v>3</v>
      </c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customFormat="false" ht="78.75" hidden="false" customHeight="true" outlineLevel="0" collapsed="false">
      <c r="A2" s="41"/>
      <c r="B2" s="41"/>
      <c r="C2" s="44" t="s">
        <v>4</v>
      </c>
      <c r="D2" s="44"/>
      <c r="E2" s="44" t="s">
        <v>51</v>
      </c>
      <c r="F2" s="44"/>
      <c r="G2" s="44"/>
      <c r="H2" s="44" t="s">
        <v>6</v>
      </c>
      <c r="I2" s="44"/>
      <c r="J2" s="44" t="s">
        <v>7</v>
      </c>
      <c r="K2" s="44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customFormat="false" ht="15.75" hidden="false" customHeight="true" outlineLevel="0" collapsed="false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customFormat="false" ht="30.75" hidden="false" customHeight="true" outlineLevel="0" collapsed="false">
      <c r="A4" s="45" t="s">
        <v>2100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customFormat="false" ht="15.75" hidden="false" customHeight="true" outlineLevel="0" collapsed="false">
      <c r="A5" s="42" t="s">
        <v>62</v>
      </c>
      <c r="B5" s="42" t="s">
        <v>63</v>
      </c>
      <c r="C5" s="42" t="s">
        <v>54</v>
      </c>
      <c r="D5" s="42" t="s">
        <v>2101</v>
      </c>
      <c r="E5" s="42" t="s">
        <v>64</v>
      </c>
      <c r="F5" s="42" t="s">
        <v>65</v>
      </c>
      <c r="G5" s="42" t="s">
        <v>2102</v>
      </c>
      <c r="H5" s="42" t="s">
        <v>55</v>
      </c>
      <c r="I5" s="42" t="s">
        <v>56</v>
      </c>
      <c r="J5" s="42" t="s">
        <v>2103</v>
      </c>
      <c r="K5" s="42" t="s">
        <v>2104</v>
      </c>
      <c r="L5" s="235" t="n">
        <v>0.4</v>
      </c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customFormat="false" ht="58.5" hidden="false" customHeight="true" outlineLevel="0" collapsed="false">
      <c r="A6" s="236" t="s">
        <v>1013</v>
      </c>
      <c r="B6" s="236" t="s">
        <v>70</v>
      </c>
      <c r="C6" s="236" t="s">
        <v>97</v>
      </c>
      <c r="D6" s="236" t="s">
        <v>1014</v>
      </c>
      <c r="E6" s="236" t="s">
        <v>702</v>
      </c>
      <c r="F6" s="236" t="s">
        <v>1027</v>
      </c>
      <c r="G6" s="236" t="s">
        <v>2105</v>
      </c>
      <c r="H6" s="236" t="s">
        <v>2106</v>
      </c>
      <c r="I6" s="236" t="s">
        <v>2107</v>
      </c>
      <c r="J6" s="236" t="s">
        <v>2107</v>
      </c>
      <c r="K6" s="237" t="s">
        <v>2108</v>
      </c>
      <c r="L6" s="96" t="n">
        <f aca="false">F6*0.4</f>
        <v>3213.144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customFormat="false" ht="58.5" hidden="false" customHeight="true" outlineLevel="0" collapsed="false">
      <c r="A7" s="236" t="s">
        <v>656</v>
      </c>
      <c r="B7" s="236" t="s">
        <v>70</v>
      </c>
      <c r="C7" s="236" t="s">
        <v>425</v>
      </c>
      <c r="D7" s="236" t="s">
        <v>657</v>
      </c>
      <c r="E7" s="236" t="s">
        <v>72</v>
      </c>
      <c r="F7" s="236" t="s">
        <v>2109</v>
      </c>
      <c r="G7" s="236" t="s">
        <v>2110</v>
      </c>
      <c r="H7" s="236" t="s">
        <v>2111</v>
      </c>
      <c r="I7" s="236" t="s">
        <v>2112</v>
      </c>
      <c r="J7" s="236" t="s">
        <v>2113</v>
      </c>
      <c r="K7" s="237" t="s">
        <v>2108</v>
      </c>
      <c r="L7" s="96" t="n">
        <f aca="false">F7*0.4</f>
        <v>1280</v>
      </c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customFormat="false" ht="58.5" hidden="false" customHeight="true" outlineLevel="0" collapsed="false">
      <c r="A8" s="236" t="s">
        <v>1130</v>
      </c>
      <c r="B8" s="236" t="s">
        <v>70</v>
      </c>
      <c r="C8" s="236" t="s">
        <v>465</v>
      </c>
      <c r="D8" s="236" t="s">
        <v>1131</v>
      </c>
      <c r="E8" s="236" t="s">
        <v>708</v>
      </c>
      <c r="F8" s="236" t="s">
        <v>1141</v>
      </c>
      <c r="G8" s="236" t="s">
        <v>2114</v>
      </c>
      <c r="H8" s="236" t="s">
        <v>2115</v>
      </c>
      <c r="I8" s="236" t="s">
        <v>2116</v>
      </c>
      <c r="J8" s="236" t="s">
        <v>2117</v>
      </c>
      <c r="K8" s="237" t="s">
        <v>2108</v>
      </c>
      <c r="L8" s="96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customFormat="false" ht="71.25" hidden="false" customHeight="true" outlineLevel="0" collapsed="false">
      <c r="A9" s="236" t="s">
        <v>1381</v>
      </c>
      <c r="B9" s="236" t="s">
        <v>70</v>
      </c>
      <c r="C9" s="236" t="s">
        <v>169</v>
      </c>
      <c r="D9" s="236" t="s">
        <v>1382</v>
      </c>
      <c r="E9" s="236" t="s">
        <v>708</v>
      </c>
      <c r="F9" s="236" t="s">
        <v>2118</v>
      </c>
      <c r="G9" s="236" t="s">
        <v>2119</v>
      </c>
      <c r="H9" s="236" t="s">
        <v>2120</v>
      </c>
      <c r="I9" s="236" t="s">
        <v>2121</v>
      </c>
      <c r="J9" s="236" t="s">
        <v>2122</v>
      </c>
      <c r="K9" s="237" t="s">
        <v>2108</v>
      </c>
      <c r="L9" s="96" t="n">
        <f aca="false">F9*0.4</f>
        <v>1662.72</v>
      </c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customFormat="false" ht="77.25" hidden="false" customHeight="true" outlineLevel="0" collapsed="false">
      <c r="A10" s="236" t="s">
        <v>1076</v>
      </c>
      <c r="B10" s="236" t="s">
        <v>70</v>
      </c>
      <c r="C10" s="236" t="s">
        <v>114</v>
      </c>
      <c r="D10" s="236" t="s">
        <v>1052</v>
      </c>
      <c r="E10" s="236" t="s">
        <v>708</v>
      </c>
      <c r="F10" s="236" t="s">
        <v>2123</v>
      </c>
      <c r="G10" s="236" t="s">
        <v>2124</v>
      </c>
      <c r="H10" s="236" t="s">
        <v>2125</v>
      </c>
      <c r="I10" s="236" t="s">
        <v>2126</v>
      </c>
      <c r="J10" s="236" t="s">
        <v>2127</v>
      </c>
      <c r="K10" s="237" t="s">
        <v>2108</v>
      </c>
      <c r="L10" s="96" t="n">
        <f aca="false">F10*0.4</f>
        <v>982.4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customFormat="false" ht="57" hidden="false" customHeight="true" outlineLevel="0" collapsed="false">
      <c r="A11" s="236" t="s">
        <v>1373</v>
      </c>
      <c r="B11" s="236" t="s">
        <v>70</v>
      </c>
      <c r="C11" s="236" t="s">
        <v>167</v>
      </c>
      <c r="D11" s="236" t="s">
        <v>1374</v>
      </c>
      <c r="E11" s="236" t="s">
        <v>708</v>
      </c>
      <c r="F11" s="236" t="s">
        <v>2128</v>
      </c>
      <c r="G11" s="236" t="s">
        <v>2129</v>
      </c>
      <c r="H11" s="236" t="s">
        <v>2130</v>
      </c>
      <c r="I11" s="236" t="s">
        <v>2131</v>
      </c>
      <c r="J11" s="236" t="s">
        <v>2132</v>
      </c>
      <c r="K11" s="237" t="s">
        <v>2108</v>
      </c>
      <c r="L11" s="96" t="n">
        <f aca="false">F11*0.4</f>
        <v>2206.8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customFormat="false" ht="57" hidden="false" customHeight="true" outlineLevel="0" collapsed="false">
      <c r="A12" s="236" t="s">
        <v>1344</v>
      </c>
      <c r="B12" s="236" t="s">
        <v>81</v>
      </c>
      <c r="C12" s="236" t="s">
        <v>1345</v>
      </c>
      <c r="D12" s="236" t="s">
        <v>1346</v>
      </c>
      <c r="E12" s="236" t="s">
        <v>708</v>
      </c>
      <c r="F12" s="236" t="s">
        <v>2133</v>
      </c>
      <c r="G12" s="236" t="s">
        <v>2134</v>
      </c>
      <c r="H12" s="236" t="s">
        <v>2135</v>
      </c>
      <c r="I12" s="236" t="s">
        <v>2136</v>
      </c>
      <c r="J12" s="236" t="s">
        <v>2137</v>
      </c>
      <c r="K12" s="237" t="s">
        <v>2108</v>
      </c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customFormat="false" ht="57" hidden="false" customHeight="true" outlineLevel="0" collapsed="false">
      <c r="A13" s="236" t="s">
        <v>985</v>
      </c>
      <c r="B13" s="236" t="s">
        <v>70</v>
      </c>
      <c r="C13" s="236" t="s">
        <v>91</v>
      </c>
      <c r="D13" s="236" t="s">
        <v>986</v>
      </c>
      <c r="E13" s="236" t="s">
        <v>92</v>
      </c>
      <c r="F13" s="236" t="s">
        <v>2138</v>
      </c>
      <c r="G13" s="236" t="s">
        <v>2139</v>
      </c>
      <c r="H13" s="236" t="s">
        <v>2140</v>
      </c>
      <c r="I13" s="236" t="s">
        <v>2141</v>
      </c>
      <c r="J13" s="236" t="s">
        <v>2142</v>
      </c>
      <c r="K13" s="237" t="s">
        <v>2108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customFormat="false" ht="57" hidden="false" customHeight="true" outlineLevel="0" collapsed="false">
      <c r="A14" s="236" t="s">
        <v>1038</v>
      </c>
      <c r="B14" s="236" t="s">
        <v>70</v>
      </c>
      <c r="C14" s="236" t="s">
        <v>102</v>
      </c>
      <c r="D14" s="236" t="s">
        <v>1039</v>
      </c>
      <c r="E14" s="236" t="s">
        <v>702</v>
      </c>
      <c r="F14" s="236" t="s">
        <v>2143</v>
      </c>
      <c r="G14" s="236" t="s">
        <v>2144</v>
      </c>
      <c r="H14" s="236" t="s">
        <v>2145</v>
      </c>
      <c r="I14" s="236" t="s">
        <v>2146</v>
      </c>
      <c r="J14" s="236" t="s">
        <v>2147</v>
      </c>
      <c r="K14" s="237" t="s">
        <v>2108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customFormat="false" ht="58.5" hidden="false" customHeight="true" outlineLevel="0" collapsed="false">
      <c r="A15" s="236" t="s">
        <v>1303</v>
      </c>
      <c r="B15" s="236" t="s">
        <v>70</v>
      </c>
      <c r="C15" s="236" t="s">
        <v>153</v>
      </c>
      <c r="D15" s="236" t="s">
        <v>1304</v>
      </c>
      <c r="E15" s="236" t="s">
        <v>708</v>
      </c>
      <c r="F15" s="236" t="s">
        <v>1301</v>
      </c>
      <c r="G15" s="236" t="s">
        <v>2148</v>
      </c>
      <c r="H15" s="236" t="s">
        <v>2149</v>
      </c>
      <c r="I15" s="236" t="s">
        <v>2150</v>
      </c>
      <c r="J15" s="236" t="s">
        <v>2151</v>
      </c>
      <c r="K15" s="237" t="s">
        <v>2108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customFormat="false" ht="51" hidden="false" customHeight="true" outlineLevel="0" collapsed="false">
      <c r="A16" s="236" t="s">
        <v>362</v>
      </c>
      <c r="B16" s="236" t="s">
        <v>77</v>
      </c>
      <c r="C16" s="236" t="s">
        <v>364</v>
      </c>
      <c r="D16" s="236" t="s">
        <v>1389</v>
      </c>
      <c r="E16" s="236" t="s">
        <v>87</v>
      </c>
      <c r="F16" s="236" t="s">
        <v>2152</v>
      </c>
      <c r="G16" s="236" t="s">
        <v>2153</v>
      </c>
      <c r="H16" s="236" t="s">
        <v>2154</v>
      </c>
      <c r="I16" s="236" t="s">
        <v>2155</v>
      </c>
      <c r="J16" s="236" t="s">
        <v>2156</v>
      </c>
      <c r="K16" s="237" t="s">
        <v>2108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customFormat="false" ht="60.75" hidden="false" customHeight="true" outlineLevel="0" collapsed="false">
      <c r="A17" s="236" t="s">
        <v>685</v>
      </c>
      <c r="B17" s="236" t="s">
        <v>70</v>
      </c>
      <c r="C17" s="236" t="s">
        <v>74</v>
      </c>
      <c r="D17" s="236" t="s">
        <v>657</v>
      </c>
      <c r="E17" s="236" t="s">
        <v>72</v>
      </c>
      <c r="F17" s="236" t="s">
        <v>2109</v>
      </c>
      <c r="G17" s="236" t="s">
        <v>2157</v>
      </c>
      <c r="H17" s="236" t="s">
        <v>2158</v>
      </c>
      <c r="I17" s="236" t="s">
        <v>1930</v>
      </c>
      <c r="J17" s="236" t="s">
        <v>2159</v>
      </c>
      <c r="K17" s="237" t="s">
        <v>2108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customFormat="false" ht="60.75" hidden="false" customHeight="true" outlineLevel="0" collapsed="false">
      <c r="A18" s="236" t="s">
        <v>1315</v>
      </c>
      <c r="B18" s="236" t="s">
        <v>70</v>
      </c>
      <c r="C18" s="236" t="s">
        <v>155</v>
      </c>
      <c r="D18" s="236" t="s">
        <v>1316</v>
      </c>
      <c r="E18" s="236" t="s">
        <v>708</v>
      </c>
      <c r="F18" s="236" t="s">
        <v>2160</v>
      </c>
      <c r="G18" s="236" t="s">
        <v>2161</v>
      </c>
      <c r="H18" s="236" t="s">
        <v>2162</v>
      </c>
      <c r="I18" s="236" t="s">
        <v>2163</v>
      </c>
      <c r="J18" s="236" t="s">
        <v>2164</v>
      </c>
      <c r="K18" s="237" t="s">
        <v>2108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customFormat="false" ht="60.75" hidden="false" customHeight="true" outlineLevel="0" collapsed="false">
      <c r="A19" s="236" t="s">
        <v>171</v>
      </c>
      <c r="B19" s="236" t="s">
        <v>77</v>
      </c>
      <c r="C19" s="236" t="s">
        <v>172</v>
      </c>
      <c r="D19" s="236" t="s">
        <v>1389</v>
      </c>
      <c r="E19" s="236" t="s">
        <v>708</v>
      </c>
      <c r="F19" s="236" t="s">
        <v>2160</v>
      </c>
      <c r="G19" s="236" t="s">
        <v>2165</v>
      </c>
      <c r="H19" s="236" t="s">
        <v>2166</v>
      </c>
      <c r="I19" s="236" t="s">
        <v>1960</v>
      </c>
      <c r="J19" s="236" t="s">
        <v>2167</v>
      </c>
      <c r="K19" s="237" t="s">
        <v>2108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customFormat="false" ht="60" hidden="false" customHeight="true" outlineLevel="0" collapsed="false">
      <c r="A20" s="236" t="s">
        <v>1071</v>
      </c>
      <c r="B20" s="236" t="s">
        <v>70</v>
      </c>
      <c r="C20" s="236" t="s">
        <v>112</v>
      </c>
      <c r="D20" s="236" t="s">
        <v>1052</v>
      </c>
      <c r="E20" s="236" t="s">
        <v>108</v>
      </c>
      <c r="F20" s="236" t="s">
        <v>2168</v>
      </c>
      <c r="G20" s="236" t="s">
        <v>2169</v>
      </c>
      <c r="H20" s="236" t="s">
        <v>2170</v>
      </c>
      <c r="I20" s="236" t="s">
        <v>1703</v>
      </c>
      <c r="J20" s="236" t="s">
        <v>2171</v>
      </c>
      <c r="K20" s="237" t="s">
        <v>2108</v>
      </c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customFormat="false" ht="60.75" hidden="false" customHeight="true" outlineLevel="0" collapsed="false">
      <c r="A21" s="236" t="s">
        <v>1144</v>
      </c>
      <c r="B21" s="236" t="s">
        <v>81</v>
      </c>
      <c r="C21" s="236" t="s">
        <v>1145</v>
      </c>
      <c r="D21" s="236" t="s">
        <v>1146</v>
      </c>
      <c r="E21" s="236" t="s">
        <v>724</v>
      </c>
      <c r="F21" s="236" t="s">
        <v>2172</v>
      </c>
      <c r="G21" s="236" t="s">
        <v>2173</v>
      </c>
      <c r="H21" s="236" t="s">
        <v>2174</v>
      </c>
      <c r="I21" s="236" t="s">
        <v>1474</v>
      </c>
      <c r="J21" s="236" t="s">
        <v>2175</v>
      </c>
      <c r="K21" s="237" t="s">
        <v>2108</v>
      </c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customFormat="false" ht="60.75" hidden="false" customHeight="true" outlineLevel="0" collapsed="false">
      <c r="A22" s="236" t="s">
        <v>1089</v>
      </c>
      <c r="B22" s="236" t="s">
        <v>70</v>
      </c>
      <c r="C22" s="236" t="s">
        <v>116</v>
      </c>
      <c r="D22" s="236" t="s">
        <v>701</v>
      </c>
      <c r="E22" s="236" t="s">
        <v>702</v>
      </c>
      <c r="F22" s="236" t="s">
        <v>2176</v>
      </c>
      <c r="G22" s="236" t="s">
        <v>2177</v>
      </c>
      <c r="H22" s="236" t="s">
        <v>2178</v>
      </c>
      <c r="I22" s="236" t="s">
        <v>2179</v>
      </c>
      <c r="J22" s="236" t="s">
        <v>2180</v>
      </c>
      <c r="K22" s="237" t="s">
        <v>2108</v>
      </c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customFormat="false" ht="60.75" hidden="false" customHeight="true" outlineLevel="0" collapsed="false">
      <c r="A23" s="236" t="s">
        <v>1340</v>
      </c>
      <c r="B23" s="236" t="s">
        <v>70</v>
      </c>
      <c r="C23" s="236" t="s">
        <v>161</v>
      </c>
      <c r="D23" s="236" t="s">
        <v>1341</v>
      </c>
      <c r="E23" s="236" t="s">
        <v>708</v>
      </c>
      <c r="F23" s="236" t="s">
        <v>2133</v>
      </c>
      <c r="G23" s="236" t="s">
        <v>2181</v>
      </c>
      <c r="H23" s="236" t="s">
        <v>2182</v>
      </c>
      <c r="I23" s="236" t="s">
        <v>2183</v>
      </c>
      <c r="J23" s="236" t="s">
        <v>2184</v>
      </c>
      <c r="K23" s="237" t="s">
        <v>2108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customFormat="false" ht="60.75" hidden="false" customHeight="true" outlineLevel="0" collapsed="false">
      <c r="A24" s="236" t="s">
        <v>1167</v>
      </c>
      <c r="B24" s="236" t="s">
        <v>70</v>
      </c>
      <c r="C24" s="236" t="s">
        <v>146</v>
      </c>
      <c r="D24" s="236" t="s">
        <v>1168</v>
      </c>
      <c r="E24" s="236" t="s">
        <v>708</v>
      </c>
      <c r="F24" s="236" t="s">
        <v>1173</v>
      </c>
      <c r="G24" s="236" t="s">
        <v>2185</v>
      </c>
      <c r="H24" s="236" t="s">
        <v>2186</v>
      </c>
      <c r="I24" s="236" t="s">
        <v>1776</v>
      </c>
      <c r="J24" s="236" t="s">
        <v>2187</v>
      </c>
      <c r="K24" s="237" t="s">
        <v>2108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customFormat="false" ht="60.75" hidden="false" customHeight="true" outlineLevel="0" collapsed="false">
      <c r="A25" s="236" t="s">
        <v>1419</v>
      </c>
      <c r="B25" s="236" t="s">
        <v>70</v>
      </c>
      <c r="C25" s="236" t="s">
        <v>181</v>
      </c>
      <c r="D25" s="236" t="s">
        <v>1413</v>
      </c>
      <c r="E25" s="236" t="s">
        <v>708</v>
      </c>
      <c r="F25" s="236" t="s">
        <v>1418</v>
      </c>
      <c r="G25" s="236" t="s">
        <v>2188</v>
      </c>
      <c r="H25" s="236" t="s">
        <v>2189</v>
      </c>
      <c r="I25" s="236" t="s">
        <v>2190</v>
      </c>
      <c r="J25" s="236" t="s">
        <v>2191</v>
      </c>
      <c r="K25" s="237" t="s">
        <v>2108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customFormat="false" ht="60.75" hidden="false" customHeight="true" outlineLevel="0" collapsed="false">
      <c r="A26" s="236" t="s">
        <v>1427</v>
      </c>
      <c r="B26" s="236" t="s">
        <v>70</v>
      </c>
      <c r="C26" s="236" t="s">
        <v>185</v>
      </c>
      <c r="D26" s="236" t="s">
        <v>1413</v>
      </c>
      <c r="E26" s="236" t="s">
        <v>708</v>
      </c>
      <c r="F26" s="236" t="s">
        <v>1418</v>
      </c>
      <c r="G26" s="236" t="s">
        <v>2192</v>
      </c>
      <c r="H26" s="236" t="s">
        <v>2193</v>
      </c>
      <c r="I26" s="236" t="s">
        <v>2194</v>
      </c>
      <c r="J26" s="236" t="s">
        <v>2195</v>
      </c>
      <c r="K26" s="237" t="s">
        <v>2108</v>
      </c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customFormat="false" ht="35.05" hidden="false" customHeight="false" outlineLevel="0" collapsed="false">
      <c r="A27" s="236" t="s">
        <v>1291</v>
      </c>
      <c r="B27" s="236" t="s">
        <v>70</v>
      </c>
      <c r="C27" s="236" t="s">
        <v>151</v>
      </c>
      <c r="D27" s="236" t="s">
        <v>1292</v>
      </c>
      <c r="E27" s="236" t="s">
        <v>708</v>
      </c>
      <c r="F27" s="236" t="s">
        <v>1301</v>
      </c>
      <c r="G27" s="236" t="s">
        <v>2196</v>
      </c>
      <c r="H27" s="236" t="s">
        <v>2197</v>
      </c>
      <c r="I27" s="236" t="s">
        <v>2198</v>
      </c>
      <c r="J27" s="236" t="s">
        <v>2199</v>
      </c>
      <c r="K27" s="237" t="s">
        <v>2108</v>
      </c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customFormat="false" ht="72.75" hidden="false" customHeight="true" outlineLevel="0" collapsed="false">
      <c r="A28" s="236" t="s">
        <v>2082</v>
      </c>
      <c r="B28" s="236" t="s">
        <v>81</v>
      </c>
      <c r="C28" s="236" t="s">
        <v>2083</v>
      </c>
      <c r="D28" s="236" t="s">
        <v>2084</v>
      </c>
      <c r="E28" s="236" t="s">
        <v>640</v>
      </c>
      <c r="F28" s="236" t="s">
        <v>2200</v>
      </c>
      <c r="G28" s="236" t="s">
        <v>2087</v>
      </c>
      <c r="H28" s="236" t="s">
        <v>2201</v>
      </c>
      <c r="I28" s="236" t="s">
        <v>2198</v>
      </c>
      <c r="J28" s="236" t="s">
        <v>2202</v>
      </c>
      <c r="K28" s="237" t="s">
        <v>2108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customFormat="false" ht="56.25" hidden="false" customHeight="true" outlineLevel="0" collapsed="false">
      <c r="A29" s="238" t="s">
        <v>1051</v>
      </c>
      <c r="B29" s="238" t="s">
        <v>70</v>
      </c>
      <c r="C29" s="238" t="s">
        <v>107</v>
      </c>
      <c r="D29" s="238" t="s">
        <v>1052</v>
      </c>
      <c r="E29" s="238" t="s">
        <v>108</v>
      </c>
      <c r="F29" s="238" t="s">
        <v>2203</v>
      </c>
      <c r="G29" s="238" t="s">
        <v>2204</v>
      </c>
      <c r="H29" s="238" t="s">
        <v>2205</v>
      </c>
      <c r="I29" s="238" t="s">
        <v>1452</v>
      </c>
      <c r="J29" s="238" t="s">
        <v>2206</v>
      </c>
      <c r="K29" s="239" t="s">
        <v>2207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customFormat="false" ht="56.25" hidden="false" customHeight="true" outlineLevel="0" collapsed="false">
      <c r="A30" s="238" t="s">
        <v>1412</v>
      </c>
      <c r="B30" s="238" t="s">
        <v>70</v>
      </c>
      <c r="C30" s="238" t="s">
        <v>179</v>
      </c>
      <c r="D30" s="238" t="s">
        <v>1413</v>
      </c>
      <c r="E30" s="238" t="s">
        <v>708</v>
      </c>
      <c r="F30" s="238" t="s">
        <v>1418</v>
      </c>
      <c r="G30" s="238" t="s">
        <v>2208</v>
      </c>
      <c r="H30" s="238" t="s">
        <v>2209</v>
      </c>
      <c r="I30" s="238" t="s">
        <v>929</v>
      </c>
      <c r="J30" s="238" t="s">
        <v>2210</v>
      </c>
      <c r="K30" s="239" t="s">
        <v>2207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customFormat="false" ht="56.25" hidden="false" customHeight="true" outlineLevel="0" collapsed="false">
      <c r="A31" s="238" t="s">
        <v>2094</v>
      </c>
      <c r="B31" s="238" t="s">
        <v>81</v>
      </c>
      <c r="C31" s="238" t="s">
        <v>2095</v>
      </c>
      <c r="D31" s="238" t="s">
        <v>1432</v>
      </c>
      <c r="E31" s="238" t="s">
        <v>724</v>
      </c>
      <c r="F31" s="238" t="s">
        <v>2211</v>
      </c>
      <c r="G31" s="238" t="s">
        <v>2212</v>
      </c>
      <c r="H31" s="238" t="s">
        <v>2213</v>
      </c>
      <c r="I31" s="238" t="s">
        <v>929</v>
      </c>
      <c r="J31" s="238" t="s">
        <v>2214</v>
      </c>
      <c r="K31" s="239" t="s">
        <v>2207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customFormat="false" ht="56.25" hidden="false" customHeight="true" outlineLevel="0" collapsed="false">
      <c r="A32" s="238" t="s">
        <v>76</v>
      </c>
      <c r="B32" s="238" t="s">
        <v>77</v>
      </c>
      <c r="C32" s="238" t="s">
        <v>78</v>
      </c>
      <c r="D32" s="238" t="s">
        <v>698</v>
      </c>
      <c r="E32" s="238" t="s">
        <v>79</v>
      </c>
      <c r="F32" s="238" t="s">
        <v>2172</v>
      </c>
      <c r="G32" s="238" t="s">
        <v>2215</v>
      </c>
      <c r="H32" s="238" t="s">
        <v>2216</v>
      </c>
      <c r="I32" s="238" t="s">
        <v>1555</v>
      </c>
      <c r="J32" s="238" t="s">
        <v>2217</v>
      </c>
      <c r="K32" s="239" t="s">
        <v>2207</v>
      </c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customFormat="false" ht="63" hidden="false" customHeight="true" outlineLevel="0" collapsed="false">
      <c r="A33" s="238" t="s">
        <v>1401</v>
      </c>
      <c r="B33" s="238" t="s">
        <v>81</v>
      </c>
      <c r="C33" s="238" t="s">
        <v>1402</v>
      </c>
      <c r="D33" s="238" t="s">
        <v>1403</v>
      </c>
      <c r="E33" s="238" t="s">
        <v>724</v>
      </c>
      <c r="F33" s="238" t="s">
        <v>2218</v>
      </c>
      <c r="G33" s="238" t="s">
        <v>2219</v>
      </c>
      <c r="H33" s="238" t="s">
        <v>2220</v>
      </c>
      <c r="I33" s="238" t="s">
        <v>1866</v>
      </c>
      <c r="J33" s="238" t="s">
        <v>2221</v>
      </c>
      <c r="K33" s="239" t="s">
        <v>2207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customFormat="false" ht="63.75" hidden="false" customHeight="true" outlineLevel="0" collapsed="false">
      <c r="A34" s="238" t="s">
        <v>1409</v>
      </c>
      <c r="B34" s="238" t="s">
        <v>70</v>
      </c>
      <c r="C34" s="238" t="s">
        <v>176</v>
      </c>
      <c r="D34" s="238" t="s">
        <v>705</v>
      </c>
      <c r="E34" s="238" t="s">
        <v>702</v>
      </c>
      <c r="F34" s="238" t="s">
        <v>2222</v>
      </c>
      <c r="G34" s="238" t="s">
        <v>2223</v>
      </c>
      <c r="H34" s="238" t="s">
        <v>2224</v>
      </c>
      <c r="I34" s="238" t="s">
        <v>1222</v>
      </c>
      <c r="J34" s="238" t="s">
        <v>2225</v>
      </c>
      <c r="K34" s="239" t="s">
        <v>2207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customFormat="false" ht="63.75" hidden="false" customHeight="true" outlineLevel="0" collapsed="false">
      <c r="A35" s="238" t="s">
        <v>1104</v>
      </c>
      <c r="B35" s="238" t="s">
        <v>70</v>
      </c>
      <c r="C35" s="238" t="s">
        <v>118</v>
      </c>
      <c r="D35" s="238" t="s">
        <v>1105</v>
      </c>
      <c r="E35" s="238" t="s">
        <v>702</v>
      </c>
      <c r="F35" s="238" t="s">
        <v>2176</v>
      </c>
      <c r="G35" s="238" t="s">
        <v>2226</v>
      </c>
      <c r="H35" s="238" t="s">
        <v>2227</v>
      </c>
      <c r="I35" s="238" t="s">
        <v>1271</v>
      </c>
      <c r="J35" s="238" t="s">
        <v>2228</v>
      </c>
      <c r="K35" s="239" t="s">
        <v>2207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customFormat="false" ht="54" hidden="false" customHeight="true" outlineLevel="0" collapsed="false">
      <c r="A36" s="238" t="s">
        <v>827</v>
      </c>
      <c r="B36" s="238" t="s">
        <v>81</v>
      </c>
      <c r="C36" s="238" t="s">
        <v>828</v>
      </c>
      <c r="D36" s="238" t="s">
        <v>829</v>
      </c>
      <c r="E36" s="238" t="s">
        <v>724</v>
      </c>
      <c r="F36" s="238" t="s">
        <v>2200</v>
      </c>
      <c r="G36" s="238" t="s">
        <v>2229</v>
      </c>
      <c r="H36" s="238" t="s">
        <v>2230</v>
      </c>
      <c r="I36" s="238" t="s">
        <v>2231</v>
      </c>
      <c r="J36" s="238" t="s">
        <v>2232</v>
      </c>
      <c r="K36" s="239" t="s">
        <v>2207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customFormat="false" ht="49.5" hidden="false" customHeight="true" outlineLevel="0" collapsed="false">
      <c r="A37" s="238" t="s">
        <v>1334</v>
      </c>
      <c r="B37" s="238" t="s">
        <v>70</v>
      </c>
      <c r="C37" s="238" t="s">
        <v>159</v>
      </c>
      <c r="D37" s="238" t="s">
        <v>1335</v>
      </c>
      <c r="E37" s="238" t="s">
        <v>708</v>
      </c>
      <c r="F37" s="238" t="s">
        <v>1338</v>
      </c>
      <c r="G37" s="238" t="s">
        <v>2008</v>
      </c>
      <c r="H37" s="238" t="s">
        <v>2233</v>
      </c>
      <c r="I37" s="238" t="s">
        <v>924</v>
      </c>
      <c r="J37" s="238" t="s">
        <v>2234</v>
      </c>
      <c r="K37" s="239" t="s">
        <v>2207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customFormat="false" ht="79.5" hidden="false" customHeight="true" outlineLevel="0" collapsed="false">
      <c r="A38" s="238" t="s">
        <v>2006</v>
      </c>
      <c r="B38" s="238" t="s">
        <v>81</v>
      </c>
      <c r="C38" s="238" t="s">
        <v>2007</v>
      </c>
      <c r="D38" s="238" t="s">
        <v>1432</v>
      </c>
      <c r="E38" s="238" t="s">
        <v>724</v>
      </c>
      <c r="F38" s="238" t="s">
        <v>2235</v>
      </c>
      <c r="G38" s="238" t="s">
        <v>2236</v>
      </c>
      <c r="H38" s="238" t="s">
        <v>2237</v>
      </c>
      <c r="I38" s="238" t="s">
        <v>1158</v>
      </c>
      <c r="J38" s="238" t="s">
        <v>2238</v>
      </c>
      <c r="K38" s="239" t="s">
        <v>2207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customFormat="false" ht="69.75" hidden="false" customHeight="true" outlineLevel="0" collapsed="false">
      <c r="A39" s="238" t="s">
        <v>1009</v>
      </c>
      <c r="B39" s="238" t="s">
        <v>70</v>
      </c>
      <c r="C39" s="238" t="s">
        <v>94</v>
      </c>
      <c r="D39" s="238" t="s">
        <v>1010</v>
      </c>
      <c r="E39" s="238" t="s">
        <v>702</v>
      </c>
      <c r="F39" s="238" t="s">
        <v>2143</v>
      </c>
      <c r="G39" s="238" t="s">
        <v>2239</v>
      </c>
      <c r="H39" s="238" t="s">
        <v>2240</v>
      </c>
      <c r="I39" s="238" t="s">
        <v>2241</v>
      </c>
      <c r="J39" s="238" t="s">
        <v>2242</v>
      </c>
      <c r="K39" s="239" t="s">
        <v>2207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customFormat="false" ht="42.75" hidden="false" customHeight="true" outlineLevel="0" collapsed="false">
      <c r="A40" s="238" t="s">
        <v>1175</v>
      </c>
      <c r="B40" s="238" t="s">
        <v>81</v>
      </c>
      <c r="C40" s="238" t="s">
        <v>1176</v>
      </c>
      <c r="D40" s="238" t="s">
        <v>1177</v>
      </c>
      <c r="E40" s="238" t="s">
        <v>724</v>
      </c>
      <c r="F40" s="238" t="s">
        <v>2243</v>
      </c>
      <c r="G40" s="238" t="s">
        <v>2244</v>
      </c>
      <c r="H40" s="238" t="s">
        <v>2245</v>
      </c>
      <c r="I40" s="238" t="s">
        <v>2246</v>
      </c>
      <c r="J40" s="238" t="s">
        <v>2247</v>
      </c>
      <c r="K40" s="239" t="s">
        <v>2207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customFormat="false" ht="90.75" hidden="false" customHeight="true" outlineLevel="0" collapsed="false">
      <c r="A41" s="238" t="s">
        <v>1632</v>
      </c>
      <c r="B41" s="238" t="s">
        <v>81</v>
      </c>
      <c r="C41" s="238" t="s">
        <v>1633</v>
      </c>
      <c r="D41" s="238" t="s">
        <v>1634</v>
      </c>
      <c r="E41" s="238" t="s">
        <v>724</v>
      </c>
      <c r="F41" s="238" t="s">
        <v>2211</v>
      </c>
      <c r="G41" s="238" t="s">
        <v>2248</v>
      </c>
      <c r="H41" s="238" t="s">
        <v>2249</v>
      </c>
      <c r="I41" s="238" t="s">
        <v>1968</v>
      </c>
      <c r="J41" s="238" t="s">
        <v>2250</v>
      </c>
      <c r="K41" s="239" t="s">
        <v>2207</v>
      </c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customFormat="false" ht="44.25" hidden="false" customHeight="true" outlineLevel="0" collapsed="false">
      <c r="A42" s="238" t="s">
        <v>2023</v>
      </c>
      <c r="B42" s="238" t="s">
        <v>81</v>
      </c>
      <c r="C42" s="238" t="s">
        <v>2024</v>
      </c>
      <c r="D42" s="238" t="s">
        <v>1994</v>
      </c>
      <c r="E42" s="238" t="s">
        <v>724</v>
      </c>
      <c r="F42" s="238" t="s">
        <v>2251</v>
      </c>
      <c r="G42" s="238" t="s">
        <v>2252</v>
      </c>
      <c r="H42" s="238" t="s">
        <v>2253</v>
      </c>
      <c r="I42" s="238" t="s">
        <v>1733</v>
      </c>
      <c r="J42" s="238" t="s">
        <v>2254</v>
      </c>
      <c r="K42" s="239" t="s">
        <v>2207</v>
      </c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customFormat="false" ht="96" hidden="false" customHeight="true" outlineLevel="0" collapsed="false">
      <c r="A43" s="238" t="s">
        <v>1066</v>
      </c>
      <c r="B43" s="238" t="s">
        <v>70</v>
      </c>
      <c r="C43" s="238" t="s">
        <v>110</v>
      </c>
      <c r="D43" s="238" t="s">
        <v>1052</v>
      </c>
      <c r="E43" s="238" t="s">
        <v>108</v>
      </c>
      <c r="F43" s="238" t="s">
        <v>2255</v>
      </c>
      <c r="G43" s="238" t="s">
        <v>2256</v>
      </c>
      <c r="H43" s="238" t="s">
        <v>2257</v>
      </c>
      <c r="I43" s="238" t="s">
        <v>1899</v>
      </c>
      <c r="J43" s="238" t="s">
        <v>2258</v>
      </c>
      <c r="K43" s="239" t="s">
        <v>2207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customFormat="false" ht="96" hidden="false" customHeight="true" outlineLevel="0" collapsed="false">
      <c r="A44" s="238" t="s">
        <v>2075</v>
      </c>
      <c r="B44" s="238" t="s">
        <v>77</v>
      </c>
      <c r="C44" s="238" t="s">
        <v>388</v>
      </c>
      <c r="D44" s="238" t="n">
        <v>135</v>
      </c>
      <c r="E44" s="238" t="s">
        <v>724</v>
      </c>
      <c r="F44" s="238" t="s">
        <v>2251</v>
      </c>
      <c r="G44" s="238" t="s">
        <v>2259</v>
      </c>
      <c r="H44" s="238" t="s">
        <v>2260</v>
      </c>
      <c r="I44" s="238" t="s">
        <v>1366</v>
      </c>
      <c r="J44" s="238" t="s">
        <v>2261</v>
      </c>
      <c r="K44" s="239" t="s">
        <v>2207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customFormat="false" ht="96" hidden="false" customHeight="true" outlineLevel="0" collapsed="false">
      <c r="A45" s="238" t="s">
        <v>1765</v>
      </c>
      <c r="B45" s="238" t="s">
        <v>70</v>
      </c>
      <c r="C45" s="238" t="s">
        <v>284</v>
      </c>
      <c r="D45" s="238" t="s">
        <v>1680</v>
      </c>
      <c r="E45" s="238" t="s">
        <v>92</v>
      </c>
      <c r="F45" s="238" t="s">
        <v>2262</v>
      </c>
      <c r="G45" s="238" t="s">
        <v>2263</v>
      </c>
      <c r="H45" s="238" t="s">
        <v>2264</v>
      </c>
      <c r="I45" s="238" t="s">
        <v>1211</v>
      </c>
      <c r="J45" s="238" t="s">
        <v>2265</v>
      </c>
      <c r="K45" s="239" t="s">
        <v>2207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customFormat="false" ht="96" hidden="false" customHeight="true" outlineLevel="0" collapsed="false">
      <c r="A46" s="238" t="s">
        <v>1667</v>
      </c>
      <c r="B46" s="238" t="s">
        <v>70</v>
      </c>
      <c r="C46" s="238" t="s">
        <v>254</v>
      </c>
      <c r="D46" s="238" t="s">
        <v>1650</v>
      </c>
      <c r="E46" s="238" t="s">
        <v>87</v>
      </c>
      <c r="F46" s="238" t="s">
        <v>2266</v>
      </c>
      <c r="G46" s="238" t="s">
        <v>2267</v>
      </c>
      <c r="H46" s="238" t="s">
        <v>2268</v>
      </c>
      <c r="I46" s="238" t="s">
        <v>1518</v>
      </c>
      <c r="J46" s="238" t="s">
        <v>2269</v>
      </c>
      <c r="K46" s="239" t="s">
        <v>2207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customFormat="false" ht="96" hidden="false" customHeight="true" outlineLevel="0" collapsed="false">
      <c r="A47" s="238" t="s">
        <v>1763</v>
      </c>
      <c r="B47" s="238" t="s">
        <v>70</v>
      </c>
      <c r="C47" s="238" t="s">
        <v>282</v>
      </c>
      <c r="D47" s="238" t="s">
        <v>1680</v>
      </c>
      <c r="E47" s="238" t="s">
        <v>92</v>
      </c>
      <c r="F47" s="238" t="s">
        <v>2270</v>
      </c>
      <c r="G47" s="238" t="s">
        <v>2271</v>
      </c>
      <c r="H47" s="238" t="s">
        <v>2272</v>
      </c>
      <c r="I47" s="238" t="s">
        <v>1518</v>
      </c>
      <c r="J47" s="238" t="s">
        <v>2273</v>
      </c>
      <c r="K47" s="239" t="s">
        <v>2207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customFormat="false" ht="96" hidden="false" customHeight="true" outlineLevel="0" collapsed="false">
      <c r="A48" s="238" t="s">
        <v>1521</v>
      </c>
      <c r="B48" s="238" t="s">
        <v>70</v>
      </c>
      <c r="C48" s="238" t="s">
        <v>204</v>
      </c>
      <c r="D48" s="238" t="s">
        <v>1522</v>
      </c>
      <c r="E48" s="238" t="s">
        <v>92</v>
      </c>
      <c r="F48" s="238" t="s">
        <v>2274</v>
      </c>
      <c r="G48" s="238" t="s">
        <v>2275</v>
      </c>
      <c r="H48" s="238" t="s">
        <v>2276</v>
      </c>
      <c r="I48" s="238" t="s">
        <v>1364</v>
      </c>
      <c r="J48" s="238" t="s">
        <v>2277</v>
      </c>
      <c r="K48" s="239" t="s">
        <v>2207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customFormat="false" ht="96" hidden="false" customHeight="true" outlineLevel="0" collapsed="false">
      <c r="A49" s="238" t="s">
        <v>801</v>
      </c>
      <c r="B49" s="238" t="s">
        <v>70</v>
      </c>
      <c r="C49" s="238" t="s">
        <v>84</v>
      </c>
      <c r="D49" s="238" t="s">
        <v>802</v>
      </c>
      <c r="E49" s="238" t="s">
        <v>708</v>
      </c>
      <c r="F49" s="238" t="s">
        <v>814</v>
      </c>
      <c r="G49" s="238" t="s">
        <v>1233</v>
      </c>
      <c r="H49" s="238" t="s">
        <v>2278</v>
      </c>
      <c r="I49" s="238" t="s">
        <v>1364</v>
      </c>
      <c r="J49" s="238" t="s">
        <v>2279</v>
      </c>
      <c r="K49" s="239" t="s">
        <v>2207</v>
      </c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customFormat="false" ht="96" hidden="false" customHeight="true" outlineLevel="0" collapsed="false">
      <c r="A50" s="238" t="s">
        <v>1424</v>
      </c>
      <c r="B50" s="238" t="s">
        <v>70</v>
      </c>
      <c r="C50" s="238" t="s">
        <v>183</v>
      </c>
      <c r="D50" s="238" t="s">
        <v>1413</v>
      </c>
      <c r="E50" s="238" t="s">
        <v>708</v>
      </c>
      <c r="F50" s="238" t="s">
        <v>1418</v>
      </c>
      <c r="G50" s="238" t="s">
        <v>2280</v>
      </c>
      <c r="H50" s="238" t="s">
        <v>2281</v>
      </c>
      <c r="I50" s="238" t="s">
        <v>1584</v>
      </c>
      <c r="J50" s="238" t="s">
        <v>2282</v>
      </c>
      <c r="K50" s="239" t="s">
        <v>2207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customFormat="false" ht="96" hidden="false" customHeight="true" outlineLevel="0" collapsed="false">
      <c r="A51" s="238" t="s">
        <v>2057</v>
      </c>
      <c r="B51" s="238" t="s">
        <v>70</v>
      </c>
      <c r="C51" s="238" t="s">
        <v>380</v>
      </c>
      <c r="D51" s="238" t="s">
        <v>1671</v>
      </c>
      <c r="E51" s="238" t="s">
        <v>87</v>
      </c>
      <c r="F51" s="238" t="s">
        <v>2211</v>
      </c>
      <c r="G51" s="238" t="s">
        <v>2283</v>
      </c>
      <c r="H51" s="238" t="s">
        <v>2284</v>
      </c>
      <c r="I51" s="238" t="s">
        <v>928</v>
      </c>
      <c r="J51" s="238" t="s">
        <v>2285</v>
      </c>
      <c r="K51" s="239" t="s">
        <v>2207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customFormat="false" ht="96" hidden="false" customHeight="true" outlineLevel="0" collapsed="false">
      <c r="A52" s="238" t="s">
        <v>1641</v>
      </c>
      <c r="B52" s="238" t="s">
        <v>81</v>
      </c>
      <c r="C52" s="238" t="s">
        <v>1642</v>
      </c>
      <c r="D52" s="238" t="s">
        <v>1643</v>
      </c>
      <c r="E52" s="238" t="s">
        <v>724</v>
      </c>
      <c r="F52" s="238" t="s">
        <v>2266</v>
      </c>
      <c r="G52" s="238" t="s">
        <v>2286</v>
      </c>
      <c r="H52" s="238" t="s">
        <v>2287</v>
      </c>
      <c r="I52" s="238" t="s">
        <v>889</v>
      </c>
      <c r="J52" s="238" t="s">
        <v>2288</v>
      </c>
      <c r="K52" s="239" t="s">
        <v>2207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customFormat="false" ht="96" hidden="false" customHeight="true" outlineLevel="0" collapsed="false">
      <c r="A53" s="238" t="s">
        <v>1983</v>
      </c>
      <c r="B53" s="238" t="s">
        <v>70</v>
      </c>
      <c r="C53" s="238" t="s">
        <v>356</v>
      </c>
      <c r="D53" s="238" t="s">
        <v>1828</v>
      </c>
      <c r="E53" s="238" t="s">
        <v>92</v>
      </c>
      <c r="F53" s="238" t="s">
        <v>2289</v>
      </c>
      <c r="G53" s="238" t="s">
        <v>2290</v>
      </c>
      <c r="H53" s="238" t="s">
        <v>2291</v>
      </c>
      <c r="I53" s="238" t="s">
        <v>1248</v>
      </c>
      <c r="J53" s="238" t="s">
        <v>2292</v>
      </c>
      <c r="K53" s="239" t="s">
        <v>2207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customFormat="false" ht="96" hidden="false" customHeight="true" outlineLevel="0" collapsed="false">
      <c r="A54" s="238" t="s">
        <v>721</v>
      </c>
      <c r="B54" s="238" t="s">
        <v>81</v>
      </c>
      <c r="C54" s="238" t="s">
        <v>722</v>
      </c>
      <c r="D54" s="238" t="s">
        <v>723</v>
      </c>
      <c r="E54" s="238" t="s">
        <v>724</v>
      </c>
      <c r="F54" s="238" t="s">
        <v>2293</v>
      </c>
      <c r="G54" s="238" t="s">
        <v>889</v>
      </c>
      <c r="H54" s="238" t="s">
        <v>2294</v>
      </c>
      <c r="I54" s="238" t="s">
        <v>1248</v>
      </c>
      <c r="J54" s="238" t="s">
        <v>2295</v>
      </c>
      <c r="K54" s="239" t="s">
        <v>2207</v>
      </c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customFormat="false" ht="96" hidden="false" customHeight="true" outlineLevel="0" collapsed="false">
      <c r="A55" s="238" t="s">
        <v>816</v>
      </c>
      <c r="B55" s="238" t="s">
        <v>77</v>
      </c>
      <c r="C55" s="238" t="s">
        <v>817</v>
      </c>
      <c r="D55" s="238" t="s">
        <v>818</v>
      </c>
      <c r="E55" s="238" t="s">
        <v>87</v>
      </c>
      <c r="F55" s="238" t="s">
        <v>2200</v>
      </c>
      <c r="G55" s="238" t="s">
        <v>2296</v>
      </c>
      <c r="H55" s="238" t="s">
        <v>2297</v>
      </c>
      <c r="I55" s="238" t="s">
        <v>1538</v>
      </c>
      <c r="J55" s="238" t="s">
        <v>2298</v>
      </c>
      <c r="K55" s="239" t="s">
        <v>2207</v>
      </c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customFormat="false" ht="96" hidden="false" customHeight="true" outlineLevel="0" collapsed="false">
      <c r="A56" s="238" t="s">
        <v>1798</v>
      </c>
      <c r="B56" s="238" t="s">
        <v>70</v>
      </c>
      <c r="C56" s="238" t="s">
        <v>296</v>
      </c>
      <c r="D56" s="238" t="s">
        <v>1799</v>
      </c>
      <c r="E56" s="238" t="s">
        <v>87</v>
      </c>
      <c r="F56" s="238" t="s">
        <v>2200</v>
      </c>
      <c r="G56" s="238" t="s">
        <v>2299</v>
      </c>
      <c r="H56" s="238" t="s">
        <v>2300</v>
      </c>
      <c r="I56" s="238" t="s">
        <v>1779</v>
      </c>
      <c r="J56" s="238" t="s">
        <v>2301</v>
      </c>
      <c r="K56" s="239" t="s">
        <v>2207</v>
      </c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customFormat="false" ht="96" hidden="false" customHeight="true" outlineLevel="0" collapsed="false">
      <c r="A57" s="238" t="s">
        <v>1928</v>
      </c>
      <c r="B57" s="238" t="s">
        <v>81</v>
      </c>
      <c r="C57" s="238" t="s">
        <v>1929</v>
      </c>
      <c r="D57" s="238" t="s">
        <v>1817</v>
      </c>
      <c r="E57" s="238" t="s">
        <v>724</v>
      </c>
      <c r="F57" s="238" t="s">
        <v>2302</v>
      </c>
      <c r="G57" s="238" t="s">
        <v>2303</v>
      </c>
      <c r="H57" s="238" t="s">
        <v>2304</v>
      </c>
      <c r="I57" s="238" t="s">
        <v>1600</v>
      </c>
      <c r="J57" s="238" t="s">
        <v>2305</v>
      </c>
      <c r="K57" s="239" t="s">
        <v>2207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customFormat="false" ht="96" hidden="false" customHeight="true" outlineLevel="0" collapsed="false">
      <c r="A58" s="238" t="s">
        <v>2052</v>
      </c>
      <c r="B58" s="238" t="s">
        <v>81</v>
      </c>
      <c r="C58" s="238" t="s">
        <v>2053</v>
      </c>
      <c r="D58" s="238" t="s">
        <v>1994</v>
      </c>
      <c r="E58" s="238" t="s">
        <v>724</v>
      </c>
      <c r="F58" s="238" t="s">
        <v>2211</v>
      </c>
      <c r="G58" s="238" t="s">
        <v>2306</v>
      </c>
      <c r="H58" s="238" t="s">
        <v>2307</v>
      </c>
      <c r="I58" s="238" t="s">
        <v>1226</v>
      </c>
      <c r="J58" s="238" t="s">
        <v>2308</v>
      </c>
      <c r="K58" s="239" t="s">
        <v>2207</v>
      </c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customFormat="false" ht="96" hidden="false" customHeight="true" outlineLevel="0" collapsed="false">
      <c r="A59" s="238" t="s">
        <v>1663</v>
      </c>
      <c r="B59" s="238" t="s">
        <v>70</v>
      </c>
      <c r="C59" s="238" t="s">
        <v>252</v>
      </c>
      <c r="D59" s="238" t="s">
        <v>1650</v>
      </c>
      <c r="E59" s="238" t="s">
        <v>87</v>
      </c>
      <c r="F59" s="238" t="s">
        <v>2152</v>
      </c>
      <c r="G59" s="238" t="s">
        <v>2309</v>
      </c>
      <c r="H59" s="238" t="s">
        <v>2310</v>
      </c>
      <c r="I59" s="238" t="s">
        <v>1464</v>
      </c>
      <c r="J59" s="238" t="s">
        <v>2311</v>
      </c>
      <c r="K59" s="239" t="s">
        <v>2207</v>
      </c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customFormat="false" ht="96" hidden="false" customHeight="true" outlineLevel="0" collapsed="false">
      <c r="A60" s="238" t="s">
        <v>1809</v>
      </c>
      <c r="B60" s="238" t="s">
        <v>81</v>
      </c>
      <c r="C60" s="238" t="s">
        <v>1810</v>
      </c>
      <c r="D60" s="238" t="s">
        <v>1432</v>
      </c>
      <c r="E60" s="238" t="s">
        <v>724</v>
      </c>
      <c r="F60" s="238" t="s">
        <v>2312</v>
      </c>
      <c r="G60" s="238" t="s">
        <v>2313</v>
      </c>
      <c r="H60" s="238" t="s">
        <v>2314</v>
      </c>
      <c r="I60" s="238" t="s">
        <v>1218</v>
      </c>
      <c r="J60" s="238" t="s">
        <v>2315</v>
      </c>
      <c r="K60" s="239" t="s">
        <v>2207</v>
      </c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customFormat="false" ht="51" hidden="false" customHeight="true" outlineLevel="0" collapsed="false">
      <c r="A61" s="240" t="s">
        <v>2088</v>
      </c>
      <c r="B61" s="240" t="s">
        <v>81</v>
      </c>
      <c r="C61" s="240" t="s">
        <v>2089</v>
      </c>
      <c r="D61" s="240" t="s">
        <v>2084</v>
      </c>
      <c r="E61" s="240" t="s">
        <v>640</v>
      </c>
      <c r="F61" s="240" t="s">
        <v>2200</v>
      </c>
      <c r="G61" s="240" t="s">
        <v>2092</v>
      </c>
      <c r="H61" s="240" t="s">
        <v>2316</v>
      </c>
      <c r="I61" s="240" t="s">
        <v>915</v>
      </c>
      <c r="J61" s="240" t="s">
        <v>2317</v>
      </c>
      <c r="K61" s="241" t="s">
        <v>2318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customFormat="false" ht="60.75" hidden="false" customHeight="true" outlineLevel="0" collapsed="false">
      <c r="A62" s="240" t="s">
        <v>1610</v>
      </c>
      <c r="B62" s="240" t="s">
        <v>70</v>
      </c>
      <c r="C62" s="240" t="s">
        <v>229</v>
      </c>
      <c r="D62" s="240" t="s">
        <v>1522</v>
      </c>
      <c r="E62" s="240" t="s">
        <v>92</v>
      </c>
      <c r="F62" s="240" t="s">
        <v>2319</v>
      </c>
      <c r="G62" s="240" t="s">
        <v>1947</v>
      </c>
      <c r="H62" s="240" t="s">
        <v>2320</v>
      </c>
      <c r="I62" s="240" t="s">
        <v>915</v>
      </c>
      <c r="J62" s="240" t="s">
        <v>2321</v>
      </c>
      <c r="K62" s="241" t="s">
        <v>2318</v>
      </c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customFormat="false" ht="60.75" hidden="false" customHeight="true" outlineLevel="0" collapsed="false">
      <c r="A63" s="240" t="s">
        <v>1616</v>
      </c>
      <c r="B63" s="240" t="s">
        <v>70</v>
      </c>
      <c r="C63" s="240" t="s">
        <v>231</v>
      </c>
      <c r="D63" s="240" t="s">
        <v>1522</v>
      </c>
      <c r="E63" s="240" t="s">
        <v>92</v>
      </c>
      <c r="F63" s="240" t="s">
        <v>2322</v>
      </c>
      <c r="G63" s="240" t="s">
        <v>2323</v>
      </c>
      <c r="H63" s="240" t="s">
        <v>2324</v>
      </c>
      <c r="I63" s="240" t="s">
        <v>915</v>
      </c>
      <c r="J63" s="240" t="s">
        <v>2325</v>
      </c>
      <c r="K63" s="241" t="s">
        <v>2318</v>
      </c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customFormat="false" ht="60.75" hidden="false" customHeight="true" outlineLevel="0" collapsed="false">
      <c r="A64" s="240" t="s">
        <v>1904</v>
      </c>
      <c r="B64" s="240" t="s">
        <v>70</v>
      </c>
      <c r="C64" s="240" t="s">
        <v>330</v>
      </c>
      <c r="D64" s="240" t="s">
        <v>1828</v>
      </c>
      <c r="E64" s="240" t="s">
        <v>87</v>
      </c>
      <c r="F64" s="240" t="s">
        <v>2326</v>
      </c>
      <c r="G64" s="240" t="s">
        <v>2327</v>
      </c>
      <c r="H64" s="240" t="s">
        <v>2328</v>
      </c>
      <c r="I64" s="240" t="s">
        <v>1244</v>
      </c>
      <c r="J64" s="240" t="s">
        <v>2329</v>
      </c>
      <c r="K64" s="241" t="s">
        <v>2318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customFormat="false" ht="75.75" hidden="false" customHeight="true" outlineLevel="0" collapsed="false">
      <c r="A65" s="240" t="s">
        <v>2044</v>
      </c>
      <c r="B65" s="240" t="s">
        <v>70</v>
      </c>
      <c r="C65" s="240" t="s">
        <v>374</v>
      </c>
      <c r="D65" s="240" t="s">
        <v>1671</v>
      </c>
      <c r="E65" s="240" t="s">
        <v>87</v>
      </c>
      <c r="F65" s="240" t="s">
        <v>2251</v>
      </c>
      <c r="G65" s="240" t="s">
        <v>2330</v>
      </c>
      <c r="H65" s="240" t="s">
        <v>2331</v>
      </c>
      <c r="I65" s="240" t="s">
        <v>1244</v>
      </c>
      <c r="J65" s="240" t="s">
        <v>2332</v>
      </c>
      <c r="K65" s="241" t="s">
        <v>2318</v>
      </c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customFormat="false" ht="60" hidden="false" customHeight="true" outlineLevel="0" collapsed="false">
      <c r="A66" s="240" t="s">
        <v>1753</v>
      </c>
      <c r="B66" s="240" t="s">
        <v>70</v>
      </c>
      <c r="C66" s="240" t="s">
        <v>276</v>
      </c>
      <c r="D66" s="240" t="s">
        <v>1680</v>
      </c>
      <c r="E66" s="240" t="s">
        <v>87</v>
      </c>
      <c r="F66" s="240" t="s">
        <v>2333</v>
      </c>
      <c r="G66" s="240" t="s">
        <v>2334</v>
      </c>
      <c r="H66" s="240" t="s">
        <v>2335</v>
      </c>
      <c r="I66" s="240" t="s">
        <v>1153</v>
      </c>
      <c r="J66" s="240" t="s">
        <v>2336</v>
      </c>
      <c r="K66" s="241" t="s">
        <v>2318</v>
      </c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customFormat="false" ht="60" hidden="false" customHeight="true" outlineLevel="0" collapsed="false">
      <c r="A67" s="240" t="s">
        <v>1867</v>
      </c>
      <c r="B67" s="240" t="s">
        <v>81</v>
      </c>
      <c r="C67" s="240" t="s">
        <v>1868</v>
      </c>
      <c r="D67" s="240" t="s">
        <v>1817</v>
      </c>
      <c r="E67" s="240" t="s">
        <v>724</v>
      </c>
      <c r="F67" s="240" t="s">
        <v>2251</v>
      </c>
      <c r="G67" s="240" t="s">
        <v>2337</v>
      </c>
      <c r="H67" s="240" t="s">
        <v>2338</v>
      </c>
      <c r="I67" s="240" t="s">
        <v>1153</v>
      </c>
      <c r="J67" s="240" t="s">
        <v>2339</v>
      </c>
      <c r="K67" s="241" t="s">
        <v>2318</v>
      </c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customFormat="false" ht="60" hidden="false" customHeight="true" outlineLevel="0" collapsed="false">
      <c r="A68" s="240" t="s">
        <v>1029</v>
      </c>
      <c r="B68" s="240" t="s">
        <v>70</v>
      </c>
      <c r="C68" s="240" t="s">
        <v>99</v>
      </c>
      <c r="D68" s="240" t="s">
        <v>1014</v>
      </c>
      <c r="E68" s="240" t="s">
        <v>702</v>
      </c>
      <c r="F68" s="240" t="s">
        <v>2143</v>
      </c>
      <c r="G68" s="240" t="s">
        <v>2340</v>
      </c>
      <c r="H68" s="240" t="s">
        <v>2341</v>
      </c>
      <c r="I68" s="240" t="s">
        <v>1153</v>
      </c>
      <c r="J68" s="240" t="s">
        <v>2342</v>
      </c>
      <c r="K68" s="241" t="s">
        <v>2318</v>
      </c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customFormat="false" ht="63.75" hidden="false" customHeight="true" outlineLevel="0" collapsed="false">
      <c r="A69" s="240" t="s">
        <v>1998</v>
      </c>
      <c r="B69" s="240" t="s">
        <v>81</v>
      </c>
      <c r="C69" s="240" t="s">
        <v>1999</v>
      </c>
      <c r="D69" s="240" t="s">
        <v>1994</v>
      </c>
      <c r="E69" s="240" t="s">
        <v>724</v>
      </c>
      <c r="F69" s="240" t="s">
        <v>2266</v>
      </c>
      <c r="G69" s="240" t="s">
        <v>2343</v>
      </c>
      <c r="H69" s="240" t="s">
        <v>2344</v>
      </c>
      <c r="I69" s="240" t="s">
        <v>1601</v>
      </c>
      <c r="J69" s="240" t="s">
        <v>2345</v>
      </c>
      <c r="K69" s="241" t="s">
        <v>2318</v>
      </c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customFormat="false" ht="49.5" hidden="false" customHeight="true" outlineLevel="0" collapsed="false">
      <c r="A70" s="240" t="s">
        <v>1976</v>
      </c>
      <c r="B70" s="240" t="s">
        <v>70</v>
      </c>
      <c r="C70" s="240" t="s">
        <v>352</v>
      </c>
      <c r="D70" s="240" t="s">
        <v>1828</v>
      </c>
      <c r="E70" s="240" t="s">
        <v>87</v>
      </c>
      <c r="F70" s="240" t="s">
        <v>2346</v>
      </c>
      <c r="G70" s="240" t="s">
        <v>2347</v>
      </c>
      <c r="H70" s="240" t="s">
        <v>2348</v>
      </c>
      <c r="I70" s="240" t="s">
        <v>1601</v>
      </c>
      <c r="J70" s="240" t="s">
        <v>2349</v>
      </c>
      <c r="K70" s="241" t="s">
        <v>2318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customFormat="false" ht="49.5" hidden="false" customHeight="true" outlineLevel="0" collapsed="false">
      <c r="A71" s="240" t="s">
        <v>1958</v>
      </c>
      <c r="B71" s="240" t="s">
        <v>81</v>
      </c>
      <c r="C71" s="240" t="s">
        <v>1959</v>
      </c>
      <c r="D71" s="240" t="s">
        <v>1817</v>
      </c>
      <c r="E71" s="240" t="s">
        <v>724</v>
      </c>
      <c r="F71" s="240" t="s">
        <v>2350</v>
      </c>
      <c r="G71" s="240" t="s">
        <v>2351</v>
      </c>
      <c r="H71" s="240" t="s">
        <v>2352</v>
      </c>
      <c r="I71" s="240" t="s">
        <v>1601</v>
      </c>
      <c r="J71" s="240" t="s">
        <v>2353</v>
      </c>
      <c r="K71" s="241" t="s">
        <v>2318</v>
      </c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customFormat="false" ht="49.5" hidden="false" customHeight="true" outlineLevel="0" collapsed="false">
      <c r="A72" s="240" t="s">
        <v>1987</v>
      </c>
      <c r="B72" s="240" t="s">
        <v>70</v>
      </c>
      <c r="C72" s="240" t="s">
        <v>358</v>
      </c>
      <c r="D72" s="240" t="s">
        <v>1828</v>
      </c>
      <c r="E72" s="240" t="s">
        <v>87</v>
      </c>
      <c r="F72" s="240" t="s">
        <v>2354</v>
      </c>
      <c r="G72" s="240" t="s">
        <v>2355</v>
      </c>
      <c r="H72" s="240" t="s">
        <v>2356</v>
      </c>
      <c r="I72" s="240" t="s">
        <v>1601</v>
      </c>
      <c r="J72" s="240" t="s">
        <v>2357</v>
      </c>
      <c r="K72" s="241" t="s">
        <v>2318</v>
      </c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customFormat="false" ht="55.5" hidden="false" customHeight="true" outlineLevel="0" collapsed="false">
      <c r="A73" s="240" t="s">
        <v>1900</v>
      </c>
      <c r="B73" s="240" t="s">
        <v>70</v>
      </c>
      <c r="C73" s="240" t="s">
        <v>328</v>
      </c>
      <c r="D73" s="240" t="s">
        <v>1828</v>
      </c>
      <c r="E73" s="240" t="s">
        <v>87</v>
      </c>
      <c r="F73" s="240" t="s">
        <v>2358</v>
      </c>
      <c r="G73" s="240" t="s">
        <v>2359</v>
      </c>
      <c r="H73" s="240" t="s">
        <v>2360</v>
      </c>
      <c r="I73" s="240" t="s">
        <v>1807</v>
      </c>
      <c r="J73" s="240" t="s">
        <v>2361</v>
      </c>
      <c r="K73" s="241" t="s">
        <v>2318</v>
      </c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customFormat="false" ht="77.25" hidden="false" customHeight="true" outlineLevel="0" collapsed="false">
      <c r="A74" s="240" t="s">
        <v>1835</v>
      </c>
      <c r="B74" s="240" t="s">
        <v>70</v>
      </c>
      <c r="C74" s="240" t="s">
        <v>308</v>
      </c>
      <c r="D74" s="240" t="s">
        <v>1828</v>
      </c>
      <c r="E74" s="240" t="s">
        <v>87</v>
      </c>
      <c r="F74" s="240" t="s">
        <v>2362</v>
      </c>
      <c r="G74" s="240" t="s">
        <v>2363</v>
      </c>
      <c r="H74" s="240" t="s">
        <v>2364</v>
      </c>
      <c r="I74" s="240" t="s">
        <v>1807</v>
      </c>
      <c r="J74" s="240" t="s">
        <v>2365</v>
      </c>
      <c r="K74" s="241" t="s">
        <v>2318</v>
      </c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customFormat="false" ht="63.75" hidden="false" customHeight="true" outlineLevel="0" collapsed="false">
      <c r="A75" s="240" t="s">
        <v>1657</v>
      </c>
      <c r="B75" s="240" t="s">
        <v>70</v>
      </c>
      <c r="C75" s="240" t="s">
        <v>248</v>
      </c>
      <c r="D75" s="240" t="s">
        <v>1650</v>
      </c>
      <c r="E75" s="240" t="s">
        <v>87</v>
      </c>
      <c r="F75" s="240" t="s">
        <v>2211</v>
      </c>
      <c r="G75" s="240" t="s">
        <v>2366</v>
      </c>
      <c r="H75" s="240" t="s">
        <v>2367</v>
      </c>
      <c r="I75" s="240" t="s">
        <v>1807</v>
      </c>
      <c r="J75" s="240" t="s">
        <v>2368</v>
      </c>
      <c r="K75" s="241" t="s">
        <v>2318</v>
      </c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customFormat="false" ht="55.5" hidden="false" customHeight="true" outlineLevel="0" collapsed="false">
      <c r="A76" s="240" t="s">
        <v>2047</v>
      </c>
      <c r="B76" s="240" t="s">
        <v>81</v>
      </c>
      <c r="C76" s="240" t="s">
        <v>2048</v>
      </c>
      <c r="D76" s="240" t="s">
        <v>1994</v>
      </c>
      <c r="E76" s="240" t="s">
        <v>724</v>
      </c>
      <c r="F76" s="240" t="s">
        <v>2211</v>
      </c>
      <c r="G76" s="240" t="s">
        <v>2369</v>
      </c>
      <c r="H76" s="240" t="s">
        <v>2370</v>
      </c>
      <c r="I76" s="240" t="s">
        <v>1807</v>
      </c>
      <c r="J76" s="240" t="s">
        <v>2371</v>
      </c>
      <c r="K76" s="241" t="s">
        <v>2318</v>
      </c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customFormat="false" ht="55.5" hidden="false" customHeight="true" outlineLevel="0" collapsed="false">
      <c r="A77" s="240" t="s">
        <v>1888</v>
      </c>
      <c r="B77" s="240" t="s">
        <v>81</v>
      </c>
      <c r="C77" s="240" t="s">
        <v>1889</v>
      </c>
      <c r="D77" s="240" t="s">
        <v>1817</v>
      </c>
      <c r="E77" s="240" t="s">
        <v>724</v>
      </c>
      <c r="F77" s="240" t="s">
        <v>2251</v>
      </c>
      <c r="G77" s="240" t="s">
        <v>2372</v>
      </c>
      <c r="H77" s="240" t="s">
        <v>2373</v>
      </c>
      <c r="I77" s="240" t="s">
        <v>1807</v>
      </c>
      <c r="J77" s="240" t="s">
        <v>2374</v>
      </c>
      <c r="K77" s="241" t="s">
        <v>2318</v>
      </c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customFormat="false" ht="58.5" hidden="false" customHeight="true" outlineLevel="0" collapsed="false">
      <c r="A78" s="240" t="s">
        <v>2067</v>
      </c>
      <c r="B78" s="240" t="s">
        <v>81</v>
      </c>
      <c r="C78" s="240" t="s">
        <v>2068</v>
      </c>
      <c r="D78" s="240" t="s">
        <v>1994</v>
      </c>
      <c r="E78" s="240" t="s">
        <v>724</v>
      </c>
      <c r="F78" s="240" t="s">
        <v>2152</v>
      </c>
      <c r="G78" s="240" t="s">
        <v>2375</v>
      </c>
      <c r="H78" s="240" t="s">
        <v>2376</v>
      </c>
      <c r="I78" s="240" t="s">
        <v>1807</v>
      </c>
      <c r="J78" s="240" t="s">
        <v>2377</v>
      </c>
      <c r="K78" s="241" t="s">
        <v>2318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customFormat="false" ht="58.5" hidden="false" customHeight="true" outlineLevel="0" collapsed="false">
      <c r="A79" s="240" t="s">
        <v>1794</v>
      </c>
      <c r="B79" s="240" t="s">
        <v>70</v>
      </c>
      <c r="C79" s="240" t="s">
        <v>294</v>
      </c>
      <c r="D79" s="240" t="s">
        <v>1680</v>
      </c>
      <c r="E79" s="240" t="s">
        <v>87</v>
      </c>
      <c r="F79" s="240" t="s">
        <v>2378</v>
      </c>
      <c r="G79" s="240" t="s">
        <v>2379</v>
      </c>
      <c r="H79" s="240" t="s">
        <v>2380</v>
      </c>
      <c r="I79" s="240" t="s">
        <v>922</v>
      </c>
      <c r="J79" s="240" t="s">
        <v>2381</v>
      </c>
      <c r="K79" s="241" t="s">
        <v>2318</v>
      </c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customFormat="false" ht="58.5" hidden="false" customHeight="true" outlineLevel="0" collapsed="false">
      <c r="A80" s="240" t="s">
        <v>1908</v>
      </c>
      <c r="B80" s="240" t="s">
        <v>70</v>
      </c>
      <c r="C80" s="240" t="s">
        <v>332</v>
      </c>
      <c r="D80" s="240" t="s">
        <v>1828</v>
      </c>
      <c r="E80" s="240" t="s">
        <v>87</v>
      </c>
      <c r="F80" s="240" t="s">
        <v>2362</v>
      </c>
      <c r="G80" s="240" t="s">
        <v>2382</v>
      </c>
      <c r="H80" s="240" t="s">
        <v>2383</v>
      </c>
      <c r="I80" s="240" t="s">
        <v>922</v>
      </c>
      <c r="J80" s="240" t="s">
        <v>2384</v>
      </c>
      <c r="K80" s="241" t="s">
        <v>2318</v>
      </c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customFormat="false" ht="58.5" hidden="false" customHeight="true" outlineLevel="0" collapsed="false">
      <c r="A81" s="240" t="s">
        <v>1940</v>
      </c>
      <c r="B81" s="240" t="s">
        <v>81</v>
      </c>
      <c r="C81" s="240" t="s">
        <v>1941</v>
      </c>
      <c r="D81" s="240" t="s">
        <v>1817</v>
      </c>
      <c r="E81" s="240" t="s">
        <v>724</v>
      </c>
      <c r="F81" s="240" t="s">
        <v>2385</v>
      </c>
      <c r="G81" s="240" t="s">
        <v>2386</v>
      </c>
      <c r="H81" s="240" t="s">
        <v>2387</v>
      </c>
      <c r="I81" s="240" t="s">
        <v>922</v>
      </c>
      <c r="J81" s="240" t="s">
        <v>2388</v>
      </c>
      <c r="K81" s="241" t="s">
        <v>2318</v>
      </c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customFormat="false" ht="58.5" hidden="false" customHeight="true" outlineLevel="0" collapsed="false">
      <c r="A82" s="240" t="s">
        <v>1712</v>
      </c>
      <c r="B82" s="240" t="s">
        <v>81</v>
      </c>
      <c r="C82" s="240" t="s">
        <v>1713</v>
      </c>
      <c r="D82" s="240" t="s">
        <v>1569</v>
      </c>
      <c r="E82" s="240" t="s">
        <v>724</v>
      </c>
      <c r="F82" s="240" t="s">
        <v>2389</v>
      </c>
      <c r="G82" s="240" t="s">
        <v>1974</v>
      </c>
      <c r="H82" s="240" t="s">
        <v>2390</v>
      </c>
      <c r="I82" s="240" t="s">
        <v>910</v>
      </c>
      <c r="J82" s="240" t="s">
        <v>2391</v>
      </c>
      <c r="K82" s="241" t="s">
        <v>2318</v>
      </c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customFormat="false" ht="58.5" hidden="false" customHeight="true" outlineLevel="0" collapsed="false">
      <c r="A83" s="240" t="s">
        <v>1670</v>
      </c>
      <c r="B83" s="240" t="s">
        <v>70</v>
      </c>
      <c r="C83" s="240" t="s">
        <v>256</v>
      </c>
      <c r="D83" s="240" t="s">
        <v>1671</v>
      </c>
      <c r="E83" s="240" t="s">
        <v>87</v>
      </c>
      <c r="F83" s="240" t="s">
        <v>2152</v>
      </c>
      <c r="G83" s="240" t="s">
        <v>2392</v>
      </c>
      <c r="H83" s="240" t="s">
        <v>2393</v>
      </c>
      <c r="I83" s="240" t="s">
        <v>910</v>
      </c>
      <c r="J83" s="240" t="s">
        <v>2394</v>
      </c>
      <c r="K83" s="241" t="s">
        <v>2318</v>
      </c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customFormat="false" ht="58.5" hidden="false" customHeight="true" outlineLevel="0" collapsed="false">
      <c r="A84" s="240" t="s">
        <v>1769</v>
      </c>
      <c r="B84" s="240" t="s">
        <v>81</v>
      </c>
      <c r="C84" s="240" t="s">
        <v>1770</v>
      </c>
      <c r="D84" s="240" t="s">
        <v>1569</v>
      </c>
      <c r="E84" s="240" t="s">
        <v>724</v>
      </c>
      <c r="F84" s="240" t="s">
        <v>2395</v>
      </c>
      <c r="G84" s="240" t="s">
        <v>2396</v>
      </c>
      <c r="H84" s="240" t="s">
        <v>2397</v>
      </c>
      <c r="I84" s="240" t="s">
        <v>910</v>
      </c>
      <c r="J84" s="240" t="s">
        <v>2398</v>
      </c>
      <c r="K84" s="241" t="s">
        <v>2318</v>
      </c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customFormat="false" ht="58.5" hidden="false" customHeight="true" outlineLevel="0" collapsed="false">
      <c r="A85" s="240" t="s">
        <v>1815</v>
      </c>
      <c r="B85" s="240" t="s">
        <v>81</v>
      </c>
      <c r="C85" s="240" t="s">
        <v>1816</v>
      </c>
      <c r="D85" s="240" t="s">
        <v>1817</v>
      </c>
      <c r="E85" s="240" t="s">
        <v>724</v>
      </c>
      <c r="F85" s="240" t="s">
        <v>2152</v>
      </c>
      <c r="G85" s="240" t="s">
        <v>2399</v>
      </c>
      <c r="H85" s="240" t="s">
        <v>2400</v>
      </c>
      <c r="I85" s="240" t="s">
        <v>931</v>
      </c>
      <c r="J85" s="240" t="s">
        <v>2401</v>
      </c>
      <c r="K85" s="241" t="s">
        <v>2318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customFormat="false" ht="60" hidden="false" customHeight="true" outlineLevel="0" collapsed="false">
      <c r="A86" s="240" t="s">
        <v>1995</v>
      </c>
      <c r="B86" s="240" t="s">
        <v>70</v>
      </c>
      <c r="C86" s="240" t="s">
        <v>366</v>
      </c>
      <c r="D86" s="240" t="s">
        <v>1671</v>
      </c>
      <c r="E86" s="240" t="s">
        <v>87</v>
      </c>
      <c r="F86" s="240" t="s">
        <v>2152</v>
      </c>
      <c r="G86" s="240" t="s">
        <v>2402</v>
      </c>
      <c r="H86" s="240" t="s">
        <v>2403</v>
      </c>
      <c r="I86" s="240" t="s">
        <v>931</v>
      </c>
      <c r="J86" s="240" t="s">
        <v>2404</v>
      </c>
      <c r="K86" s="241" t="s">
        <v>2318</v>
      </c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customFormat="false" ht="60" hidden="false" customHeight="true" outlineLevel="0" collapsed="false">
      <c r="A87" s="240" t="s">
        <v>2062</v>
      </c>
      <c r="B87" s="240" t="s">
        <v>81</v>
      </c>
      <c r="C87" s="240" t="s">
        <v>2063</v>
      </c>
      <c r="D87" s="240" t="s">
        <v>1994</v>
      </c>
      <c r="E87" s="240" t="s">
        <v>724</v>
      </c>
      <c r="F87" s="240" t="s">
        <v>2152</v>
      </c>
      <c r="G87" s="240" t="s">
        <v>2405</v>
      </c>
      <c r="H87" s="240" t="s">
        <v>2406</v>
      </c>
      <c r="I87" s="240" t="s">
        <v>931</v>
      </c>
      <c r="J87" s="240" t="s">
        <v>2407</v>
      </c>
      <c r="K87" s="241" t="s">
        <v>2318</v>
      </c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customFormat="false" ht="60" hidden="false" customHeight="true" outlineLevel="0" collapsed="false">
      <c r="A88" s="240" t="s">
        <v>2072</v>
      </c>
      <c r="B88" s="240" t="s">
        <v>70</v>
      </c>
      <c r="C88" s="240" t="s">
        <v>386</v>
      </c>
      <c r="D88" s="240" t="s">
        <v>1671</v>
      </c>
      <c r="E88" s="240" t="s">
        <v>87</v>
      </c>
      <c r="F88" s="240" t="s">
        <v>2152</v>
      </c>
      <c r="G88" s="240" t="s">
        <v>2408</v>
      </c>
      <c r="H88" s="240" t="s">
        <v>2409</v>
      </c>
      <c r="I88" s="240" t="s">
        <v>931</v>
      </c>
      <c r="J88" s="240" t="s">
        <v>2410</v>
      </c>
      <c r="K88" s="241" t="s">
        <v>2318</v>
      </c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customFormat="false" ht="60" hidden="false" customHeight="true" outlineLevel="0" collapsed="false">
      <c r="A89" s="240" t="s">
        <v>1558</v>
      </c>
      <c r="B89" s="240" t="s">
        <v>81</v>
      </c>
      <c r="C89" s="240" t="s">
        <v>1559</v>
      </c>
      <c r="D89" s="240" t="s">
        <v>1548</v>
      </c>
      <c r="E89" s="240" t="s">
        <v>724</v>
      </c>
      <c r="F89" s="240" t="s">
        <v>2266</v>
      </c>
      <c r="G89" s="240" t="s">
        <v>2411</v>
      </c>
      <c r="H89" s="240" t="s">
        <v>2412</v>
      </c>
      <c r="I89" s="240" t="s">
        <v>931</v>
      </c>
      <c r="J89" s="240" t="s">
        <v>2413</v>
      </c>
      <c r="K89" s="241" t="s">
        <v>2318</v>
      </c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customFormat="false" ht="60" hidden="false" customHeight="true" outlineLevel="0" collapsed="false">
      <c r="A90" s="240" t="s">
        <v>1911</v>
      </c>
      <c r="B90" s="240" t="s">
        <v>70</v>
      </c>
      <c r="C90" s="240" t="s">
        <v>334</v>
      </c>
      <c r="D90" s="240" t="s">
        <v>1828</v>
      </c>
      <c r="E90" s="240" t="s">
        <v>87</v>
      </c>
      <c r="F90" s="240" t="s">
        <v>2414</v>
      </c>
      <c r="G90" s="240" t="s">
        <v>2415</v>
      </c>
      <c r="H90" s="240" t="s">
        <v>2416</v>
      </c>
      <c r="I90" s="240" t="s">
        <v>931</v>
      </c>
      <c r="J90" s="240" t="s">
        <v>2417</v>
      </c>
      <c r="K90" s="241" t="s">
        <v>2318</v>
      </c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customFormat="false" ht="60" hidden="false" customHeight="true" outlineLevel="0" collapsed="false">
      <c r="A91" s="240" t="s">
        <v>1952</v>
      </c>
      <c r="B91" s="240" t="s">
        <v>81</v>
      </c>
      <c r="C91" s="240" t="s">
        <v>1953</v>
      </c>
      <c r="D91" s="240" t="s">
        <v>1817</v>
      </c>
      <c r="E91" s="240" t="s">
        <v>724</v>
      </c>
      <c r="F91" s="240" t="s">
        <v>2418</v>
      </c>
      <c r="G91" s="240" t="s">
        <v>2419</v>
      </c>
      <c r="H91" s="240" t="s">
        <v>2420</v>
      </c>
      <c r="I91" s="240" t="s">
        <v>931</v>
      </c>
      <c r="J91" s="240" t="s">
        <v>2421</v>
      </c>
      <c r="K91" s="241" t="s">
        <v>2318</v>
      </c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customFormat="false" ht="60" hidden="false" customHeight="true" outlineLevel="0" collapsed="false">
      <c r="A92" s="240" t="s">
        <v>1625</v>
      </c>
      <c r="B92" s="240" t="s">
        <v>70</v>
      </c>
      <c r="C92" s="240" t="s">
        <v>237</v>
      </c>
      <c r="D92" s="240" t="s">
        <v>1522</v>
      </c>
      <c r="E92" s="240" t="s">
        <v>87</v>
      </c>
      <c r="F92" s="240" t="s">
        <v>2211</v>
      </c>
      <c r="G92" s="240" t="s">
        <v>2422</v>
      </c>
      <c r="H92" s="240" t="s">
        <v>2423</v>
      </c>
      <c r="I92" s="240" t="s">
        <v>931</v>
      </c>
      <c r="J92" s="240" t="s">
        <v>2424</v>
      </c>
      <c r="K92" s="241" t="s">
        <v>2318</v>
      </c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customFormat="false" ht="60" hidden="false" customHeight="true" outlineLevel="0" collapsed="false">
      <c r="A93" s="240" t="s">
        <v>1430</v>
      </c>
      <c r="B93" s="240" t="s">
        <v>81</v>
      </c>
      <c r="C93" s="240" t="s">
        <v>1431</v>
      </c>
      <c r="D93" s="240" t="s">
        <v>1432</v>
      </c>
      <c r="E93" s="240" t="s">
        <v>724</v>
      </c>
      <c r="F93" s="240" t="s">
        <v>2200</v>
      </c>
      <c r="G93" s="240" t="s">
        <v>2425</v>
      </c>
      <c r="H93" s="240" t="s">
        <v>2426</v>
      </c>
      <c r="I93" s="240" t="s">
        <v>931</v>
      </c>
      <c r="J93" s="240" t="s">
        <v>2427</v>
      </c>
      <c r="K93" s="241" t="s">
        <v>2318</v>
      </c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customFormat="false" ht="60" hidden="false" customHeight="true" outlineLevel="0" collapsed="false">
      <c r="A94" s="240" t="s">
        <v>1701</v>
      </c>
      <c r="B94" s="240" t="s">
        <v>81</v>
      </c>
      <c r="C94" s="240" t="s">
        <v>1702</v>
      </c>
      <c r="D94" s="240" t="s">
        <v>1691</v>
      </c>
      <c r="E94" s="240" t="s">
        <v>724</v>
      </c>
      <c r="F94" s="240" t="s">
        <v>2211</v>
      </c>
      <c r="G94" s="240" t="s">
        <v>2428</v>
      </c>
      <c r="H94" s="240" t="s">
        <v>2429</v>
      </c>
      <c r="I94" s="240" t="s">
        <v>1154</v>
      </c>
      <c r="J94" s="240" t="s">
        <v>2430</v>
      </c>
      <c r="K94" s="241" t="s">
        <v>2318</v>
      </c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customFormat="false" ht="60" hidden="false" customHeight="true" outlineLevel="0" collapsed="false">
      <c r="A95" s="240" t="s">
        <v>1486</v>
      </c>
      <c r="B95" s="240" t="s">
        <v>70</v>
      </c>
      <c r="C95" s="240" t="s">
        <v>192</v>
      </c>
      <c r="D95" s="240" t="s">
        <v>1487</v>
      </c>
      <c r="E95" s="240" t="s">
        <v>87</v>
      </c>
      <c r="F95" s="240" t="s">
        <v>2200</v>
      </c>
      <c r="G95" s="240" t="s">
        <v>2431</v>
      </c>
      <c r="H95" s="240" t="s">
        <v>2432</v>
      </c>
      <c r="I95" s="240" t="s">
        <v>1154</v>
      </c>
      <c r="J95" s="240" t="s">
        <v>2433</v>
      </c>
      <c r="K95" s="241" t="s">
        <v>2318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customFormat="false" ht="60" hidden="false" customHeight="true" outlineLevel="0" collapsed="false">
      <c r="A96" s="240" t="s">
        <v>1791</v>
      </c>
      <c r="B96" s="240" t="s">
        <v>70</v>
      </c>
      <c r="C96" s="240" t="s">
        <v>292</v>
      </c>
      <c r="D96" s="240" t="s">
        <v>1680</v>
      </c>
      <c r="E96" s="240" t="s">
        <v>87</v>
      </c>
      <c r="F96" s="240" t="s">
        <v>2266</v>
      </c>
      <c r="G96" s="240" t="s">
        <v>2434</v>
      </c>
      <c r="H96" s="240" t="s">
        <v>2435</v>
      </c>
      <c r="I96" s="240" t="s">
        <v>1154</v>
      </c>
      <c r="J96" s="240" t="s">
        <v>2436</v>
      </c>
      <c r="K96" s="241" t="s">
        <v>2318</v>
      </c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customFormat="false" ht="60" hidden="false" customHeight="true" outlineLevel="0" collapsed="false">
      <c r="A97" s="240" t="s">
        <v>1620</v>
      </c>
      <c r="B97" s="240" t="s">
        <v>70</v>
      </c>
      <c r="C97" s="240" t="s">
        <v>233</v>
      </c>
      <c r="D97" s="240" t="s">
        <v>1522</v>
      </c>
      <c r="E97" s="240" t="s">
        <v>92</v>
      </c>
      <c r="F97" s="240" t="s">
        <v>2437</v>
      </c>
      <c r="G97" s="240" t="s">
        <v>2438</v>
      </c>
      <c r="H97" s="240" t="s">
        <v>2439</v>
      </c>
      <c r="I97" s="240" t="s">
        <v>1154</v>
      </c>
      <c r="J97" s="240" t="s">
        <v>2440</v>
      </c>
      <c r="K97" s="241" t="s">
        <v>2318</v>
      </c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customFormat="false" ht="60" hidden="false" customHeight="true" outlineLevel="0" collapsed="false">
      <c r="A98" s="240" t="s">
        <v>1827</v>
      </c>
      <c r="B98" s="240" t="s">
        <v>70</v>
      </c>
      <c r="C98" s="240" t="s">
        <v>306</v>
      </c>
      <c r="D98" s="240" t="s">
        <v>1828</v>
      </c>
      <c r="E98" s="240" t="s">
        <v>87</v>
      </c>
      <c r="F98" s="240" t="s">
        <v>2152</v>
      </c>
      <c r="G98" s="240" t="s">
        <v>2441</v>
      </c>
      <c r="H98" s="240" t="s">
        <v>2442</v>
      </c>
      <c r="I98" s="240" t="s">
        <v>1154</v>
      </c>
      <c r="J98" s="240" t="s">
        <v>2443</v>
      </c>
      <c r="K98" s="241" t="s">
        <v>2318</v>
      </c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customFormat="false" ht="60" hidden="false" customHeight="true" outlineLevel="0" collapsed="false">
      <c r="A99" s="240" t="s">
        <v>1739</v>
      </c>
      <c r="B99" s="240" t="s">
        <v>70</v>
      </c>
      <c r="C99" s="240" t="s">
        <v>272</v>
      </c>
      <c r="D99" s="240" t="s">
        <v>1740</v>
      </c>
      <c r="E99" s="240" t="s">
        <v>87</v>
      </c>
      <c r="F99" s="240" t="s">
        <v>2444</v>
      </c>
      <c r="G99" s="240" t="s">
        <v>2445</v>
      </c>
      <c r="H99" s="240" t="s">
        <v>2446</v>
      </c>
      <c r="I99" s="240" t="s">
        <v>729</v>
      </c>
      <c r="J99" s="240" t="s">
        <v>2447</v>
      </c>
      <c r="K99" s="241" t="s">
        <v>2318</v>
      </c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customFormat="false" ht="60" hidden="false" customHeight="true" outlineLevel="0" collapsed="false">
      <c r="A100" s="240" t="s">
        <v>1781</v>
      </c>
      <c r="B100" s="240" t="s">
        <v>81</v>
      </c>
      <c r="C100" s="240" t="s">
        <v>1782</v>
      </c>
      <c r="D100" s="240" t="s">
        <v>1569</v>
      </c>
      <c r="E100" s="240" t="s">
        <v>724</v>
      </c>
      <c r="F100" s="240" t="s">
        <v>2152</v>
      </c>
      <c r="G100" s="240" t="s">
        <v>2448</v>
      </c>
      <c r="H100" s="240" t="s">
        <v>2449</v>
      </c>
      <c r="I100" s="240" t="s">
        <v>729</v>
      </c>
      <c r="J100" s="240" t="s">
        <v>2450</v>
      </c>
      <c r="K100" s="241" t="s">
        <v>2318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customFormat="false" ht="60" hidden="false" customHeight="true" outlineLevel="0" collapsed="false">
      <c r="A101" s="240" t="s">
        <v>1855</v>
      </c>
      <c r="B101" s="240" t="s">
        <v>81</v>
      </c>
      <c r="C101" s="240" t="s">
        <v>1856</v>
      </c>
      <c r="D101" s="240" t="s">
        <v>1817</v>
      </c>
      <c r="E101" s="240" t="s">
        <v>724</v>
      </c>
      <c r="F101" s="240" t="s">
        <v>2251</v>
      </c>
      <c r="G101" s="240" t="s">
        <v>2451</v>
      </c>
      <c r="H101" s="240" t="s">
        <v>2452</v>
      </c>
      <c r="I101" s="240" t="s">
        <v>729</v>
      </c>
      <c r="J101" s="240" t="s">
        <v>2453</v>
      </c>
      <c r="K101" s="241" t="s">
        <v>2318</v>
      </c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customFormat="false" ht="60" hidden="false" customHeight="true" outlineLevel="0" collapsed="false">
      <c r="A102" s="240" t="s">
        <v>1839</v>
      </c>
      <c r="B102" s="240" t="s">
        <v>70</v>
      </c>
      <c r="C102" s="240" t="s">
        <v>310</v>
      </c>
      <c r="D102" s="240" t="s">
        <v>1828</v>
      </c>
      <c r="E102" s="240" t="s">
        <v>87</v>
      </c>
      <c r="F102" s="240" t="s">
        <v>2251</v>
      </c>
      <c r="G102" s="240" t="s">
        <v>2451</v>
      </c>
      <c r="H102" s="240" t="s">
        <v>2452</v>
      </c>
      <c r="I102" s="240" t="s">
        <v>729</v>
      </c>
      <c r="J102" s="240" t="s">
        <v>2454</v>
      </c>
      <c r="K102" s="241" t="s">
        <v>2318</v>
      </c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customFormat="false" ht="60" hidden="false" customHeight="true" outlineLevel="0" collapsed="false">
      <c r="A103" s="240" t="s">
        <v>1844</v>
      </c>
      <c r="B103" s="240" t="s">
        <v>70</v>
      </c>
      <c r="C103" s="240" t="s">
        <v>312</v>
      </c>
      <c r="D103" s="240" t="s">
        <v>1828</v>
      </c>
      <c r="E103" s="240" t="s">
        <v>87</v>
      </c>
      <c r="F103" s="240" t="s">
        <v>2152</v>
      </c>
      <c r="G103" s="240" t="s">
        <v>2455</v>
      </c>
      <c r="H103" s="240" t="s">
        <v>2456</v>
      </c>
      <c r="I103" s="240" t="s">
        <v>729</v>
      </c>
      <c r="J103" s="240" t="s">
        <v>2457</v>
      </c>
      <c r="K103" s="241" t="s">
        <v>2318</v>
      </c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customFormat="false" ht="60" hidden="false" customHeight="true" outlineLevel="0" collapsed="false">
      <c r="A104" s="240" t="s">
        <v>1803</v>
      </c>
      <c r="B104" s="240" t="s">
        <v>81</v>
      </c>
      <c r="C104" s="240" t="s">
        <v>1804</v>
      </c>
      <c r="D104" s="240" t="s">
        <v>1569</v>
      </c>
      <c r="E104" s="240" t="s">
        <v>724</v>
      </c>
      <c r="F104" s="240" t="s">
        <v>2458</v>
      </c>
      <c r="G104" s="240" t="s">
        <v>1824</v>
      </c>
      <c r="H104" s="240" t="s">
        <v>2459</v>
      </c>
      <c r="I104" s="240" t="s">
        <v>729</v>
      </c>
      <c r="J104" s="240" t="s">
        <v>2460</v>
      </c>
      <c r="K104" s="241" t="s">
        <v>2318</v>
      </c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customFormat="false" ht="60" hidden="false" customHeight="true" outlineLevel="0" collapsed="false">
      <c r="A105" s="240" t="s">
        <v>1970</v>
      </c>
      <c r="B105" s="240" t="s">
        <v>81</v>
      </c>
      <c r="C105" s="240" t="s">
        <v>1971</v>
      </c>
      <c r="D105" s="240" t="s">
        <v>1817</v>
      </c>
      <c r="E105" s="240" t="s">
        <v>724</v>
      </c>
      <c r="F105" s="240" t="s">
        <v>2152</v>
      </c>
      <c r="G105" s="240" t="s">
        <v>2461</v>
      </c>
      <c r="H105" s="240" t="s">
        <v>2462</v>
      </c>
      <c r="I105" s="240" t="s">
        <v>729</v>
      </c>
      <c r="J105" s="240" t="s">
        <v>2463</v>
      </c>
      <c r="K105" s="241" t="s">
        <v>2318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customFormat="false" ht="60" hidden="false" customHeight="true" outlineLevel="0" collapsed="false">
      <c r="A106" s="240" t="s">
        <v>1605</v>
      </c>
      <c r="B106" s="240" t="s">
        <v>70</v>
      </c>
      <c r="C106" s="240" t="s">
        <v>225</v>
      </c>
      <c r="D106" s="240" t="s">
        <v>1606</v>
      </c>
      <c r="E106" s="240" t="s">
        <v>87</v>
      </c>
      <c r="F106" s="240" t="s">
        <v>2200</v>
      </c>
      <c r="G106" s="240" t="s">
        <v>2464</v>
      </c>
      <c r="H106" s="240" t="s">
        <v>2465</v>
      </c>
      <c r="I106" s="240" t="s">
        <v>729</v>
      </c>
      <c r="J106" s="240" t="s">
        <v>2466</v>
      </c>
      <c r="K106" s="241" t="s">
        <v>2318</v>
      </c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customFormat="false" ht="60" hidden="false" customHeight="true" outlineLevel="0" collapsed="false">
      <c r="A107" s="240" t="s">
        <v>1760</v>
      </c>
      <c r="B107" s="240" t="s">
        <v>70</v>
      </c>
      <c r="C107" s="240" t="s">
        <v>280</v>
      </c>
      <c r="D107" s="240" t="s">
        <v>1680</v>
      </c>
      <c r="E107" s="240" t="s">
        <v>87</v>
      </c>
      <c r="F107" s="240" t="s">
        <v>2251</v>
      </c>
      <c r="G107" s="240" t="s">
        <v>2467</v>
      </c>
      <c r="H107" s="240" t="s">
        <v>2468</v>
      </c>
      <c r="I107" s="240" t="s">
        <v>920</v>
      </c>
      <c r="J107" s="240" t="s">
        <v>2469</v>
      </c>
      <c r="K107" s="241" t="s">
        <v>2318</v>
      </c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customFormat="false" ht="60" hidden="false" customHeight="true" outlineLevel="0" collapsed="false">
      <c r="A108" s="240" t="s">
        <v>1508</v>
      </c>
      <c r="B108" s="240" t="s">
        <v>81</v>
      </c>
      <c r="C108" s="240" t="s">
        <v>1509</v>
      </c>
      <c r="D108" s="240" t="s">
        <v>1510</v>
      </c>
      <c r="E108" s="240" t="s">
        <v>724</v>
      </c>
      <c r="F108" s="240" t="s">
        <v>2200</v>
      </c>
      <c r="G108" s="240" t="s">
        <v>2470</v>
      </c>
      <c r="H108" s="240" t="s">
        <v>2471</v>
      </c>
      <c r="I108" s="240" t="s">
        <v>920</v>
      </c>
      <c r="J108" s="240" t="s">
        <v>2472</v>
      </c>
      <c r="K108" s="241" t="s">
        <v>2318</v>
      </c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customFormat="false" ht="60" hidden="false" customHeight="true" outlineLevel="0" collapsed="false">
      <c r="A109" s="240" t="s">
        <v>1660</v>
      </c>
      <c r="B109" s="240" t="s">
        <v>70</v>
      </c>
      <c r="C109" s="240" t="s">
        <v>250</v>
      </c>
      <c r="D109" s="240" t="s">
        <v>1650</v>
      </c>
      <c r="E109" s="240" t="s">
        <v>87</v>
      </c>
      <c r="F109" s="240" t="s">
        <v>2211</v>
      </c>
      <c r="G109" s="240" t="s">
        <v>2473</v>
      </c>
      <c r="H109" s="240" t="s">
        <v>2474</v>
      </c>
      <c r="I109" s="240" t="s">
        <v>920</v>
      </c>
      <c r="J109" s="240" t="s">
        <v>2475</v>
      </c>
      <c r="K109" s="241" t="s">
        <v>2318</v>
      </c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customFormat="false" ht="60" hidden="false" customHeight="true" outlineLevel="0" collapsed="false">
      <c r="A110" s="240" t="s">
        <v>1757</v>
      </c>
      <c r="B110" s="240" t="s">
        <v>70</v>
      </c>
      <c r="C110" s="240" t="s">
        <v>278</v>
      </c>
      <c r="D110" s="240" t="s">
        <v>1680</v>
      </c>
      <c r="E110" s="240" t="s">
        <v>87</v>
      </c>
      <c r="F110" s="240" t="s">
        <v>2152</v>
      </c>
      <c r="G110" s="240" t="s">
        <v>2476</v>
      </c>
      <c r="H110" s="240" t="s">
        <v>2477</v>
      </c>
      <c r="I110" s="240" t="s">
        <v>920</v>
      </c>
      <c r="J110" s="240" t="s">
        <v>2478</v>
      </c>
      <c r="K110" s="241" t="s">
        <v>2318</v>
      </c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customFormat="false" ht="60" hidden="false" customHeight="true" outlineLevel="0" collapsed="false">
      <c r="A111" s="240" t="s">
        <v>1736</v>
      </c>
      <c r="B111" s="240" t="s">
        <v>70</v>
      </c>
      <c r="C111" s="240" t="s">
        <v>270</v>
      </c>
      <c r="D111" s="240" t="s">
        <v>1680</v>
      </c>
      <c r="E111" s="240" t="s">
        <v>87</v>
      </c>
      <c r="F111" s="240" t="s">
        <v>2251</v>
      </c>
      <c r="G111" s="240" t="s">
        <v>2479</v>
      </c>
      <c r="H111" s="240" t="s">
        <v>2480</v>
      </c>
      <c r="I111" s="240" t="s">
        <v>920</v>
      </c>
      <c r="J111" s="240" t="s">
        <v>2481</v>
      </c>
      <c r="K111" s="241" t="s">
        <v>2318</v>
      </c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customFormat="false" ht="60" hidden="false" customHeight="true" outlineLevel="0" collapsed="false">
      <c r="A112" s="240" t="s">
        <v>1728</v>
      </c>
      <c r="B112" s="240" t="s">
        <v>81</v>
      </c>
      <c r="C112" s="240" t="s">
        <v>1729</v>
      </c>
      <c r="D112" s="240" t="s">
        <v>1569</v>
      </c>
      <c r="E112" s="240" t="s">
        <v>724</v>
      </c>
      <c r="F112" s="240" t="s">
        <v>2152</v>
      </c>
      <c r="G112" s="240" t="s">
        <v>2482</v>
      </c>
      <c r="H112" s="240" t="s">
        <v>2483</v>
      </c>
      <c r="I112" s="240" t="s">
        <v>920</v>
      </c>
      <c r="J112" s="240" t="s">
        <v>2484</v>
      </c>
      <c r="K112" s="241" t="s">
        <v>2318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customFormat="false" ht="60" hidden="false" customHeight="true" outlineLevel="0" collapsed="false">
      <c r="A113" s="240" t="s">
        <v>1505</v>
      </c>
      <c r="B113" s="240" t="s">
        <v>70</v>
      </c>
      <c r="C113" s="240" t="s">
        <v>198</v>
      </c>
      <c r="D113" s="240" t="s">
        <v>1487</v>
      </c>
      <c r="E113" s="240" t="s">
        <v>87</v>
      </c>
      <c r="F113" s="240" t="s">
        <v>2200</v>
      </c>
      <c r="G113" s="240" t="s">
        <v>2485</v>
      </c>
      <c r="H113" s="240" t="s">
        <v>2486</v>
      </c>
      <c r="I113" s="240" t="s">
        <v>920</v>
      </c>
      <c r="J113" s="240" t="s">
        <v>2487</v>
      </c>
      <c r="K113" s="241" t="s">
        <v>2318</v>
      </c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customFormat="false" ht="60" hidden="false" customHeight="true" outlineLevel="0" collapsed="false">
      <c r="A114" s="240" t="s">
        <v>1676</v>
      </c>
      <c r="B114" s="240" t="s">
        <v>70</v>
      </c>
      <c r="C114" s="240" t="s">
        <v>258</v>
      </c>
      <c r="D114" s="240" t="s">
        <v>1671</v>
      </c>
      <c r="E114" s="240" t="s">
        <v>87</v>
      </c>
      <c r="F114" s="240" t="s">
        <v>2251</v>
      </c>
      <c r="G114" s="240" t="s">
        <v>2488</v>
      </c>
      <c r="H114" s="240" t="s">
        <v>2489</v>
      </c>
      <c r="I114" s="240" t="s">
        <v>920</v>
      </c>
      <c r="J114" s="240" t="s">
        <v>2490</v>
      </c>
      <c r="K114" s="241" t="s">
        <v>2318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customFormat="false" ht="60" hidden="false" customHeight="true" outlineLevel="0" collapsed="false">
      <c r="A115" s="240" t="s">
        <v>1980</v>
      </c>
      <c r="B115" s="240" t="s">
        <v>70</v>
      </c>
      <c r="C115" s="240" t="s">
        <v>354</v>
      </c>
      <c r="D115" s="240" t="s">
        <v>1828</v>
      </c>
      <c r="E115" s="240" t="s">
        <v>87</v>
      </c>
      <c r="F115" s="240" t="s">
        <v>2251</v>
      </c>
      <c r="G115" s="240" t="s">
        <v>2491</v>
      </c>
      <c r="H115" s="240" t="s">
        <v>2492</v>
      </c>
      <c r="I115" s="240" t="s">
        <v>920</v>
      </c>
      <c r="J115" s="240" t="s">
        <v>2493</v>
      </c>
      <c r="K115" s="241" t="s">
        <v>2318</v>
      </c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customFormat="false" ht="60" hidden="false" customHeight="true" outlineLevel="0" collapsed="false">
      <c r="A116" s="240" t="s">
        <v>1915</v>
      </c>
      <c r="B116" s="240" t="s">
        <v>70</v>
      </c>
      <c r="C116" s="240" t="s">
        <v>336</v>
      </c>
      <c r="D116" s="240" t="s">
        <v>1916</v>
      </c>
      <c r="E116" s="240" t="s">
        <v>87</v>
      </c>
      <c r="F116" s="240" t="s">
        <v>2211</v>
      </c>
      <c r="G116" s="240" t="s">
        <v>2494</v>
      </c>
      <c r="H116" s="240" t="s">
        <v>2495</v>
      </c>
      <c r="I116" s="240" t="s">
        <v>1207</v>
      </c>
      <c r="J116" s="240" t="s">
        <v>2496</v>
      </c>
      <c r="K116" s="241" t="s">
        <v>2318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customFormat="false" ht="60" hidden="false" customHeight="true" outlineLevel="0" collapsed="false">
      <c r="A117" s="240" t="s">
        <v>1679</v>
      </c>
      <c r="B117" s="240" t="s">
        <v>70</v>
      </c>
      <c r="C117" s="240" t="s">
        <v>260</v>
      </c>
      <c r="D117" s="240" t="s">
        <v>1680</v>
      </c>
      <c r="E117" s="240" t="s">
        <v>87</v>
      </c>
      <c r="F117" s="240" t="s">
        <v>2266</v>
      </c>
      <c r="G117" s="240" t="s">
        <v>2497</v>
      </c>
      <c r="H117" s="240" t="s">
        <v>2498</v>
      </c>
      <c r="I117" s="240" t="s">
        <v>1207</v>
      </c>
      <c r="J117" s="240" t="s">
        <v>2499</v>
      </c>
      <c r="K117" s="241" t="s">
        <v>2318</v>
      </c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customFormat="false" ht="60" hidden="false" customHeight="true" outlineLevel="0" collapsed="false">
      <c r="A118" s="240" t="s">
        <v>1849</v>
      </c>
      <c r="B118" s="240" t="s">
        <v>70</v>
      </c>
      <c r="C118" s="240" t="s">
        <v>314</v>
      </c>
      <c r="D118" s="240" t="s">
        <v>1828</v>
      </c>
      <c r="E118" s="240" t="s">
        <v>87</v>
      </c>
      <c r="F118" s="240" t="s">
        <v>2211</v>
      </c>
      <c r="G118" s="240" t="s">
        <v>2500</v>
      </c>
      <c r="H118" s="240" t="s">
        <v>2501</v>
      </c>
      <c r="I118" s="240" t="s">
        <v>1207</v>
      </c>
      <c r="J118" s="240" t="s">
        <v>2502</v>
      </c>
      <c r="K118" s="241" t="s">
        <v>2318</v>
      </c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customFormat="false" ht="60" hidden="false" customHeight="true" outlineLevel="0" collapsed="false">
      <c r="A119" s="240" t="s">
        <v>1878</v>
      </c>
      <c r="B119" s="240" t="s">
        <v>81</v>
      </c>
      <c r="C119" s="240" t="s">
        <v>1879</v>
      </c>
      <c r="D119" s="240" t="s">
        <v>1817</v>
      </c>
      <c r="E119" s="240" t="s">
        <v>724</v>
      </c>
      <c r="F119" s="240" t="s">
        <v>2200</v>
      </c>
      <c r="G119" s="240" t="s">
        <v>2503</v>
      </c>
      <c r="H119" s="240" t="s">
        <v>2504</v>
      </c>
      <c r="I119" s="240" t="s">
        <v>1207</v>
      </c>
      <c r="J119" s="240" t="s">
        <v>2505</v>
      </c>
      <c r="K119" s="241" t="s">
        <v>2318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customFormat="false" ht="60" hidden="false" customHeight="true" outlineLevel="0" collapsed="false">
      <c r="A120" s="240" t="s">
        <v>1885</v>
      </c>
      <c r="B120" s="240" t="s">
        <v>70</v>
      </c>
      <c r="C120" s="240" t="s">
        <v>324</v>
      </c>
      <c r="D120" s="240" t="s">
        <v>1828</v>
      </c>
      <c r="E120" s="240" t="s">
        <v>87</v>
      </c>
      <c r="F120" s="240" t="s">
        <v>2200</v>
      </c>
      <c r="G120" s="240" t="s">
        <v>2506</v>
      </c>
      <c r="H120" s="240" t="s">
        <v>2507</v>
      </c>
      <c r="I120" s="240" t="s">
        <v>1207</v>
      </c>
      <c r="J120" s="240" t="s">
        <v>2508</v>
      </c>
      <c r="K120" s="241" t="s">
        <v>2318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customFormat="false" ht="60" hidden="false" customHeight="true" outlineLevel="0" collapsed="false">
      <c r="A121" s="240" t="s">
        <v>1689</v>
      </c>
      <c r="B121" s="240" t="s">
        <v>81</v>
      </c>
      <c r="C121" s="240" t="s">
        <v>1690</v>
      </c>
      <c r="D121" s="240" t="s">
        <v>1691</v>
      </c>
      <c r="E121" s="240" t="s">
        <v>724</v>
      </c>
      <c r="F121" s="240" t="s">
        <v>2211</v>
      </c>
      <c r="G121" s="240" t="s">
        <v>2509</v>
      </c>
      <c r="H121" s="240" t="s">
        <v>2510</v>
      </c>
      <c r="I121" s="240" t="s">
        <v>1207</v>
      </c>
      <c r="J121" s="240" t="s">
        <v>2511</v>
      </c>
      <c r="K121" s="241" t="s">
        <v>2318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customFormat="false" ht="60" hidden="false" customHeight="true" outlineLevel="0" collapsed="false">
      <c r="A122" s="240" t="s">
        <v>1852</v>
      </c>
      <c r="B122" s="240" t="s">
        <v>70</v>
      </c>
      <c r="C122" s="240" t="s">
        <v>316</v>
      </c>
      <c r="D122" s="240" t="s">
        <v>1828</v>
      </c>
      <c r="E122" s="240" t="s">
        <v>87</v>
      </c>
      <c r="F122" s="240" t="s">
        <v>2152</v>
      </c>
      <c r="G122" s="240" t="s">
        <v>2512</v>
      </c>
      <c r="H122" s="240" t="s">
        <v>2513</v>
      </c>
      <c r="I122" s="240" t="s">
        <v>1207</v>
      </c>
      <c r="J122" s="240" t="s">
        <v>2514</v>
      </c>
      <c r="K122" s="241" t="s">
        <v>2318</v>
      </c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customFormat="false" ht="60" hidden="false" customHeight="true" outlineLevel="0" collapsed="false">
      <c r="A123" s="240" t="s">
        <v>1923</v>
      </c>
      <c r="B123" s="240" t="s">
        <v>70</v>
      </c>
      <c r="C123" s="240" t="s">
        <v>338</v>
      </c>
      <c r="D123" s="240" t="s">
        <v>1916</v>
      </c>
      <c r="E123" s="240" t="s">
        <v>87</v>
      </c>
      <c r="F123" s="240" t="s">
        <v>2211</v>
      </c>
      <c r="G123" s="240" t="s">
        <v>2515</v>
      </c>
      <c r="H123" s="240" t="s">
        <v>2516</v>
      </c>
      <c r="I123" s="240" t="s">
        <v>1207</v>
      </c>
      <c r="J123" s="240" t="s">
        <v>2517</v>
      </c>
      <c r="K123" s="241" t="s">
        <v>2318</v>
      </c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customFormat="false" ht="60" hidden="false" customHeight="true" outlineLevel="0" collapsed="false">
      <c r="A124" s="240" t="s">
        <v>1546</v>
      </c>
      <c r="B124" s="240" t="s">
        <v>81</v>
      </c>
      <c r="C124" s="240" t="s">
        <v>1547</v>
      </c>
      <c r="D124" s="240" t="s">
        <v>1548</v>
      </c>
      <c r="E124" s="240" t="s">
        <v>724</v>
      </c>
      <c r="F124" s="240" t="s">
        <v>2211</v>
      </c>
      <c r="G124" s="240" t="s">
        <v>2518</v>
      </c>
      <c r="H124" s="240" t="s">
        <v>2519</v>
      </c>
      <c r="I124" s="240" t="s">
        <v>734</v>
      </c>
      <c r="J124" s="240" t="s">
        <v>2520</v>
      </c>
      <c r="K124" s="241" t="s">
        <v>2318</v>
      </c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customFormat="false" ht="60" hidden="false" customHeight="true" outlineLevel="0" collapsed="false">
      <c r="A125" s="240" t="s">
        <v>2078</v>
      </c>
      <c r="B125" s="240" t="s">
        <v>70</v>
      </c>
      <c r="C125" s="240" t="s">
        <v>390</v>
      </c>
      <c r="D125" s="240" t="s">
        <v>1650</v>
      </c>
      <c r="E125" s="240" t="s">
        <v>87</v>
      </c>
      <c r="F125" s="240" t="s">
        <v>2200</v>
      </c>
      <c r="G125" s="240" t="s">
        <v>2521</v>
      </c>
      <c r="H125" s="240" t="s">
        <v>2522</v>
      </c>
      <c r="I125" s="240" t="s">
        <v>734</v>
      </c>
      <c r="J125" s="240" t="s">
        <v>2523</v>
      </c>
      <c r="K125" s="241" t="s">
        <v>2318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customFormat="false" ht="60" hidden="false" customHeight="true" outlineLevel="0" collapsed="false">
      <c r="A126" s="240" t="s">
        <v>1496</v>
      </c>
      <c r="B126" s="240" t="s">
        <v>70</v>
      </c>
      <c r="C126" s="240" t="s">
        <v>194</v>
      </c>
      <c r="D126" s="240" t="s">
        <v>1487</v>
      </c>
      <c r="E126" s="240" t="s">
        <v>87</v>
      </c>
      <c r="F126" s="240" t="s">
        <v>2211</v>
      </c>
      <c r="G126" s="240" t="s">
        <v>2524</v>
      </c>
      <c r="H126" s="240" t="s">
        <v>2525</v>
      </c>
      <c r="I126" s="240" t="s">
        <v>734</v>
      </c>
      <c r="J126" s="240" t="s">
        <v>2526</v>
      </c>
      <c r="K126" s="241" t="s">
        <v>2318</v>
      </c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customFormat="false" ht="60" hidden="false" customHeight="true" outlineLevel="0" collapsed="false">
      <c r="A127" s="240" t="s">
        <v>1529</v>
      </c>
      <c r="B127" s="240" t="s">
        <v>70</v>
      </c>
      <c r="C127" s="240" t="s">
        <v>206</v>
      </c>
      <c r="D127" s="240" t="s">
        <v>1522</v>
      </c>
      <c r="E127" s="240" t="s">
        <v>92</v>
      </c>
      <c r="F127" s="240" t="s">
        <v>2200</v>
      </c>
      <c r="G127" s="240" t="s">
        <v>2527</v>
      </c>
      <c r="H127" s="240" t="s">
        <v>2528</v>
      </c>
      <c r="I127" s="240" t="s">
        <v>734</v>
      </c>
      <c r="J127" s="240" t="s">
        <v>2526</v>
      </c>
      <c r="K127" s="241" t="s">
        <v>2318</v>
      </c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customFormat="false" ht="60" hidden="false" customHeight="true" outlineLevel="0" collapsed="false">
      <c r="A128" s="240" t="s">
        <v>1975</v>
      </c>
      <c r="B128" s="240" t="s">
        <v>70</v>
      </c>
      <c r="C128" s="240" t="s">
        <v>350</v>
      </c>
      <c r="D128" s="240" t="s">
        <v>1828</v>
      </c>
      <c r="E128" s="240" t="s">
        <v>87</v>
      </c>
      <c r="F128" s="240" t="s">
        <v>2211</v>
      </c>
      <c r="G128" s="240" t="s">
        <v>2529</v>
      </c>
      <c r="H128" s="240" t="s">
        <v>2530</v>
      </c>
      <c r="I128" s="240" t="s">
        <v>734</v>
      </c>
      <c r="J128" s="240" t="s">
        <v>2531</v>
      </c>
      <c r="K128" s="241" t="s">
        <v>2318</v>
      </c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customFormat="false" ht="60" hidden="false" customHeight="true" outlineLevel="0" collapsed="false">
      <c r="A129" s="240" t="s">
        <v>1649</v>
      </c>
      <c r="B129" s="240" t="s">
        <v>70</v>
      </c>
      <c r="C129" s="240" t="s">
        <v>246</v>
      </c>
      <c r="D129" s="240" t="s">
        <v>1650</v>
      </c>
      <c r="E129" s="240" t="s">
        <v>87</v>
      </c>
      <c r="F129" s="240" t="s">
        <v>2200</v>
      </c>
      <c r="G129" s="240" t="s">
        <v>2532</v>
      </c>
      <c r="H129" s="240" t="s">
        <v>2533</v>
      </c>
      <c r="I129" s="240" t="s">
        <v>734</v>
      </c>
      <c r="J129" s="240" t="s">
        <v>2534</v>
      </c>
      <c r="K129" s="241" t="s">
        <v>2318</v>
      </c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customFormat="false" ht="60" hidden="false" customHeight="true" outlineLevel="0" collapsed="false">
      <c r="A130" s="240" t="s">
        <v>1788</v>
      </c>
      <c r="B130" s="240" t="s">
        <v>70</v>
      </c>
      <c r="C130" s="240" t="s">
        <v>290</v>
      </c>
      <c r="D130" s="240" t="s">
        <v>1740</v>
      </c>
      <c r="E130" s="240" t="s">
        <v>87</v>
      </c>
      <c r="F130" s="240" t="s">
        <v>2200</v>
      </c>
      <c r="G130" s="240" t="s">
        <v>2535</v>
      </c>
      <c r="H130" s="240" t="s">
        <v>2536</v>
      </c>
      <c r="I130" s="240" t="s">
        <v>734</v>
      </c>
      <c r="J130" s="240" t="s">
        <v>2537</v>
      </c>
      <c r="K130" s="241" t="s">
        <v>2318</v>
      </c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customFormat="false" ht="60" hidden="false" customHeight="true" outlineLevel="0" collapsed="false">
      <c r="A131" s="240" t="s">
        <v>1532</v>
      </c>
      <c r="B131" s="240" t="s">
        <v>70</v>
      </c>
      <c r="C131" s="240" t="s">
        <v>208</v>
      </c>
      <c r="D131" s="240" t="s">
        <v>1522</v>
      </c>
      <c r="E131" s="240" t="s">
        <v>92</v>
      </c>
      <c r="F131" s="240" t="s">
        <v>2200</v>
      </c>
      <c r="G131" s="240" t="s">
        <v>2538</v>
      </c>
      <c r="H131" s="240" t="s">
        <v>2539</v>
      </c>
      <c r="I131" s="240" t="s">
        <v>734</v>
      </c>
      <c r="J131" s="240" t="s">
        <v>2540</v>
      </c>
      <c r="K131" s="241" t="s">
        <v>2318</v>
      </c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customFormat="false" ht="60" hidden="false" customHeight="true" outlineLevel="0" collapsed="false">
      <c r="A132" s="240" t="s">
        <v>1502</v>
      </c>
      <c r="B132" s="240" t="s">
        <v>70</v>
      </c>
      <c r="C132" s="240" t="s">
        <v>196</v>
      </c>
      <c r="D132" s="240" t="s">
        <v>1487</v>
      </c>
      <c r="E132" s="240" t="s">
        <v>87</v>
      </c>
      <c r="F132" s="240" t="s">
        <v>2200</v>
      </c>
      <c r="G132" s="240" t="s">
        <v>2541</v>
      </c>
      <c r="H132" s="240" t="s">
        <v>2542</v>
      </c>
      <c r="I132" s="240" t="s">
        <v>734</v>
      </c>
      <c r="J132" s="240" t="s">
        <v>2540</v>
      </c>
      <c r="K132" s="241" t="s">
        <v>2318</v>
      </c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customFormat="false" ht="60" hidden="false" customHeight="true" outlineLevel="0" collapsed="false">
      <c r="A133" s="240" t="s">
        <v>218</v>
      </c>
      <c r="B133" s="240" t="s">
        <v>77</v>
      </c>
      <c r="C133" s="240" t="s">
        <v>219</v>
      </c>
      <c r="D133" s="240" t="s">
        <v>1564</v>
      </c>
      <c r="E133" s="240" t="s">
        <v>64</v>
      </c>
      <c r="F133" s="240" t="s">
        <v>2211</v>
      </c>
      <c r="G133" s="240" t="s">
        <v>1933</v>
      </c>
      <c r="H133" s="240" t="s">
        <v>2543</v>
      </c>
      <c r="I133" s="240" t="s">
        <v>734</v>
      </c>
      <c r="J133" s="240" t="s">
        <v>2544</v>
      </c>
      <c r="K133" s="241" t="s">
        <v>2318</v>
      </c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customFormat="false" ht="60" hidden="false" customHeight="true" outlineLevel="0" collapsed="false">
      <c r="A134" s="240" t="s">
        <v>1743</v>
      </c>
      <c r="B134" s="240" t="s">
        <v>81</v>
      </c>
      <c r="C134" s="240" t="s">
        <v>1744</v>
      </c>
      <c r="D134" s="240" t="s">
        <v>1691</v>
      </c>
      <c r="E134" s="240" t="s">
        <v>724</v>
      </c>
      <c r="F134" s="240" t="s">
        <v>2200</v>
      </c>
      <c r="G134" s="240" t="s">
        <v>2545</v>
      </c>
      <c r="H134" s="240" t="s">
        <v>2546</v>
      </c>
      <c r="I134" s="240" t="s">
        <v>744</v>
      </c>
      <c r="J134" s="240" t="s">
        <v>2544</v>
      </c>
      <c r="K134" s="241" t="s">
        <v>2318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customFormat="false" ht="60" hidden="false" customHeight="true" outlineLevel="0" collapsed="false">
      <c r="A135" s="240" t="s">
        <v>1539</v>
      </c>
      <c r="B135" s="240" t="s">
        <v>81</v>
      </c>
      <c r="C135" s="240" t="s">
        <v>1540</v>
      </c>
      <c r="D135" s="240" t="s">
        <v>1541</v>
      </c>
      <c r="E135" s="240" t="s">
        <v>724</v>
      </c>
      <c r="F135" s="240" t="s">
        <v>2444</v>
      </c>
      <c r="G135" s="240" t="s">
        <v>1930</v>
      </c>
      <c r="H135" s="240" t="s">
        <v>2547</v>
      </c>
      <c r="I135" s="240" t="s">
        <v>744</v>
      </c>
      <c r="J135" s="240" t="s">
        <v>1163</v>
      </c>
      <c r="K135" s="241" t="s">
        <v>2318</v>
      </c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customFormat="false" ht="60" hidden="false" customHeight="true" outlineLevel="0" collapsed="false">
      <c r="A136" s="240" t="s">
        <v>1567</v>
      </c>
      <c r="B136" s="240" t="s">
        <v>81</v>
      </c>
      <c r="C136" s="240" t="s">
        <v>1568</v>
      </c>
      <c r="D136" s="240" t="s">
        <v>1569</v>
      </c>
      <c r="E136" s="240" t="s">
        <v>724</v>
      </c>
      <c r="F136" s="240" t="s">
        <v>2200</v>
      </c>
      <c r="G136" s="240" t="s">
        <v>969</v>
      </c>
      <c r="H136" s="240" t="s">
        <v>2548</v>
      </c>
      <c r="I136" s="240" t="s">
        <v>744</v>
      </c>
      <c r="J136" s="240" t="s">
        <v>1163</v>
      </c>
      <c r="K136" s="241" t="s">
        <v>2318</v>
      </c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customFormat="false" ht="60" hidden="false" customHeight="true" outlineLevel="0" collapsed="false">
      <c r="A137" s="240" t="s">
        <v>1535</v>
      </c>
      <c r="B137" s="240" t="s">
        <v>81</v>
      </c>
      <c r="C137" s="240" t="s">
        <v>1536</v>
      </c>
      <c r="D137" s="240" t="s">
        <v>1537</v>
      </c>
      <c r="E137" s="240" t="s">
        <v>724</v>
      </c>
      <c r="F137" s="240" t="s">
        <v>2200</v>
      </c>
      <c r="G137" s="240" t="s">
        <v>2097</v>
      </c>
      <c r="H137" s="240" t="s">
        <v>2549</v>
      </c>
      <c r="I137" s="240" t="s">
        <v>744</v>
      </c>
      <c r="J137" s="240" t="s">
        <v>1163</v>
      </c>
      <c r="K137" s="241" t="s">
        <v>2318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customFormat="false" ht="60" hidden="false" customHeight="true" outlineLevel="0" collapsed="false">
      <c r="A138" s="240" t="s">
        <v>1535</v>
      </c>
      <c r="B138" s="240" t="s">
        <v>81</v>
      </c>
      <c r="C138" s="240" t="s">
        <v>210</v>
      </c>
      <c r="D138" s="240" t="s">
        <v>2550</v>
      </c>
      <c r="E138" s="240" t="s">
        <v>87</v>
      </c>
      <c r="F138" s="240" t="s">
        <v>2551</v>
      </c>
      <c r="G138" s="240" t="s">
        <v>2097</v>
      </c>
      <c r="H138" s="240" t="s">
        <v>2097</v>
      </c>
      <c r="I138" s="240" t="s">
        <v>744</v>
      </c>
      <c r="J138" s="240" t="s">
        <v>1163</v>
      </c>
      <c r="K138" s="241" t="s">
        <v>2318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customFormat="false" ht="19.5" hidden="false" customHeight="true" outlineLevel="0" collapsed="false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2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customFormat="false" ht="19.5" hidden="false" customHeight="true" outlineLevel="0" collapsed="false">
      <c r="A140" s="52"/>
      <c r="B140" s="52"/>
      <c r="C140" s="52"/>
      <c r="D140" s="51"/>
      <c r="E140" s="52"/>
      <c r="F140" s="53" t="s">
        <v>58</v>
      </c>
      <c r="G140" s="53"/>
      <c r="H140" s="53"/>
      <c r="I140" s="54" t="n">
        <f aca="false">'Orçamento Sintético'!I173</f>
        <v>5089399.24</v>
      </c>
      <c r="J140" s="54"/>
      <c r="K140" s="54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customFormat="false" ht="19.5" hidden="false" customHeight="true" outlineLevel="0" collapsed="false">
      <c r="A141" s="52"/>
      <c r="B141" s="52"/>
      <c r="C141" s="52"/>
      <c r="D141" s="51"/>
      <c r="E141" s="52"/>
      <c r="F141" s="53" t="s">
        <v>59</v>
      </c>
      <c r="G141" s="53"/>
      <c r="H141" s="53"/>
      <c r="I141" s="54" t="n">
        <f aca="false">I142-I140</f>
        <v>1160175.89</v>
      </c>
      <c r="J141" s="54"/>
      <c r="K141" s="54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customFormat="false" ht="19.5" hidden="false" customHeight="true" outlineLevel="0" collapsed="false">
      <c r="A142" s="52"/>
      <c r="B142" s="52"/>
      <c r="C142" s="52"/>
      <c r="D142" s="51"/>
      <c r="E142" s="52"/>
      <c r="F142" s="53" t="s">
        <v>60</v>
      </c>
      <c r="G142" s="53"/>
      <c r="H142" s="53"/>
      <c r="I142" s="54" t="n">
        <f aca="false">'Orçamento Sintético'!I175</f>
        <v>6249575.13</v>
      </c>
      <c r="J142" s="54"/>
      <c r="K142" s="54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customFormat="false" ht="15.75" hidden="false" customHeight="true" outlineLevel="0" collapsed="false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242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customFormat="false" ht="15.75" hidden="false" customHeight="true" outlineLevel="0" collapsed="false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242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customFormat="false" ht="15.75" hidden="false" customHeight="true" outlineLevel="0" collapsed="false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242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customFormat="false" ht="15.75" hidden="false" customHeight="true" outlineLevel="0" collapsed="false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242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customFormat="false" ht="15.75" hidden="false" customHeight="true" outlineLevel="0" collapsed="false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242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customFormat="false" ht="15.75" hidden="false" customHeight="true" outlineLevel="0" collapsed="false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242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customFormat="false" ht="15.75" hidden="false" customHeight="true" outlineLevel="0" collapsed="false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242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customFormat="false" ht="15.75" hidden="false" customHeight="true" outlineLevel="0" collapsed="false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242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customFormat="false" ht="15.75" hidden="false" customHeight="true" outlineLevel="0" collapsed="false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242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customFormat="false" ht="15.75" hidden="false" customHeight="true" outlineLevel="0" collapsed="false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242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customFormat="false" ht="15.75" hidden="false" customHeight="true" outlineLevel="0" collapsed="false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242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customFormat="false" ht="15.75" hidden="false" customHeight="true" outlineLevel="0" collapsed="false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242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customFormat="false" ht="15.75" hidden="false" customHeight="true" outlineLevel="0" collapsed="false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242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customFormat="false" ht="15.75" hidden="false" customHeight="true" outlineLevel="0" collapsed="false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242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customFormat="false" ht="15.75" hidden="false" customHeight="true" outlineLevel="0" collapsed="false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242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customFormat="false" ht="15.75" hidden="false" customHeight="true" outlineLevel="0" collapsed="false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242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customFormat="false" ht="15.75" hidden="false" customHeight="true" outlineLevel="0" collapsed="false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242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customFormat="false" ht="15.75" hidden="false" customHeight="true" outlineLevel="0" collapsed="false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242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customFormat="false" ht="15.75" hidden="false" customHeight="true" outlineLevel="0" collapsed="false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242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 customFormat="false" ht="15.75" hidden="false" customHeight="true" outlineLevel="0" collapsed="false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242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customFormat="false" ht="15.75" hidden="false" customHeight="true" outlineLevel="0" collapsed="false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242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 customFormat="false" ht="15.75" hidden="false" customHeight="true" outlineLevel="0" collapsed="false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242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customFormat="false" ht="15.75" hidden="false" customHeight="true" outlineLevel="0" collapsed="false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242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customFormat="false" ht="15.75" hidden="false" customHeight="true" outlineLevel="0" collapsed="false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242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 customFormat="false" ht="15.75" hidden="false" customHeight="true" outlineLevel="0" collapsed="false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242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 customFormat="false" ht="15.75" hidden="false" customHeight="true" outlineLevel="0" collapsed="false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242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 customFormat="false" ht="15.75" hidden="false" customHeight="true" outlineLevel="0" collapsed="false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242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 customFormat="false" ht="15.75" hidden="false" customHeight="true" outlineLevel="0" collapsed="false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242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 customFormat="false" ht="15.75" hidden="false" customHeight="true" outlineLevel="0" collapsed="false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242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 customFormat="false" ht="15.75" hidden="false" customHeight="true" outlineLevel="0" collapsed="false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242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 customFormat="false" ht="15.75" hidden="false" customHeight="true" outlineLevel="0" collapsed="false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242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 customFormat="false" ht="15.75" hidden="false" customHeight="true" outlineLevel="0" collapsed="false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242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 customFormat="false" ht="15.75" hidden="false" customHeight="true" outlineLevel="0" collapsed="false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242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 customFormat="false" ht="15.75" hidden="false" customHeight="true" outlineLevel="0" collapsed="false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242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 customFormat="false" ht="15.75" hidden="false" customHeight="true" outlineLevel="0" collapsed="false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242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 customFormat="false" ht="15.75" hidden="false" customHeight="true" outlineLevel="0" collapsed="false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242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 customFormat="false" ht="15.75" hidden="false" customHeight="true" outlineLevel="0" collapsed="false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242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 customFormat="false" ht="15.75" hidden="false" customHeight="true" outlineLevel="0" collapsed="false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242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 customFormat="false" ht="15.75" hidden="false" customHeight="true" outlineLevel="0" collapsed="false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242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 customFormat="false" ht="15.75" hidden="false" customHeight="true" outlineLevel="0" collapsed="false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242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 customFormat="false" ht="15.75" hidden="false" customHeight="true" outlineLevel="0" collapsed="false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242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 customFormat="false" ht="15.75" hidden="false" customHeight="true" outlineLevel="0" collapsed="false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242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 customFormat="false" ht="15.75" hidden="false" customHeight="true" outlineLevel="0" collapsed="false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242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 customFormat="false" ht="15.75" hidden="false" customHeight="true" outlineLevel="0" collapsed="false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242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 customFormat="false" ht="15.75" hidden="false" customHeight="true" outlineLevel="0" collapsed="false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242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 customFormat="false" ht="15.75" hidden="false" customHeight="true" outlineLevel="0" collapsed="false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242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 customFormat="false" ht="15.75" hidden="false" customHeight="true" outlineLevel="0" collapsed="false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242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 customFormat="false" ht="15.75" hidden="false" customHeight="true" outlineLevel="0" collapsed="false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242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 customFormat="false" ht="15.75" hidden="false" customHeight="true" outlineLevel="0" collapsed="false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242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 customFormat="false" ht="15.75" hidden="false" customHeight="true" outlineLevel="0" collapsed="false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242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 customFormat="false" ht="15.75" hidden="false" customHeight="true" outlineLevel="0" collapsed="false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242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 customFormat="false" ht="15.75" hidden="false" customHeight="true" outlineLevel="0" collapsed="false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242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 customFormat="false" ht="15.75" hidden="false" customHeight="true" outlineLevel="0" collapsed="false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242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 customFormat="false" ht="15.75" hidden="false" customHeight="true" outlineLevel="0" collapsed="false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242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 customFormat="false" ht="15.75" hidden="false" customHeight="true" outlineLevel="0" collapsed="false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242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 customFormat="false" ht="15.75" hidden="false" customHeight="true" outlineLevel="0" collapsed="false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242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 customFormat="false" ht="15.75" hidden="false" customHeight="true" outlineLevel="0" collapsed="false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242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 customFormat="false" ht="15.75" hidden="false" customHeight="true" outlineLevel="0" collapsed="false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242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 customFormat="false" ht="15.75" hidden="false" customHeight="true" outlineLevel="0" collapsed="false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242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 customFormat="false" ht="15.75" hidden="false" customHeight="true" outlineLevel="0" collapsed="false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242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 customFormat="false" ht="15.75" hidden="false" customHeight="true" outlineLevel="0" collapsed="false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242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customFormat="false" ht="15.75" hidden="false" customHeight="true" outlineLevel="0" collapsed="false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242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 customFormat="false" ht="15.75" hidden="false" customHeight="true" outlineLevel="0" collapsed="false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242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 customFormat="false" ht="15.75" hidden="false" customHeight="true" outlineLevel="0" collapsed="false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242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 customFormat="false" ht="15.75" hidden="false" customHeight="true" outlineLevel="0" collapsed="false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242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customFormat="false" ht="15.75" hidden="false" customHeight="true" outlineLevel="0" collapsed="false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242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 customFormat="false" ht="15.75" hidden="false" customHeight="true" outlineLevel="0" collapsed="false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242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 customFormat="false" ht="15.75" hidden="false" customHeight="true" outlineLevel="0" collapsed="false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242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 customFormat="false" ht="15.75" hidden="false" customHeight="true" outlineLevel="0" collapsed="false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242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 customFormat="false" ht="15.75" hidden="false" customHeight="true" outlineLevel="0" collapsed="false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242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 customFormat="false" ht="15.75" hidden="false" customHeight="true" outlineLevel="0" collapsed="false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242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 customFormat="false" ht="15.75" hidden="false" customHeight="true" outlineLevel="0" collapsed="false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242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 customFormat="false" ht="15.75" hidden="false" customHeight="true" outlineLevel="0" collapsed="false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242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 customFormat="false" ht="15.75" hidden="false" customHeight="true" outlineLevel="0" collapsed="false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242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 customFormat="false" ht="15.75" hidden="false" customHeight="true" outlineLevel="0" collapsed="false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242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 customFormat="false" ht="15.75" hidden="false" customHeight="true" outlineLevel="0" collapsed="false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242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 customFormat="false" ht="15.75" hidden="false" customHeight="true" outlineLevel="0" collapsed="false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242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 customFormat="false" ht="15.75" hidden="false" customHeight="true" outlineLevel="0" collapsed="false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242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 customFormat="false" ht="15.75" hidden="false" customHeight="true" outlineLevel="0" collapsed="false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242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 customFormat="false" ht="15.75" hidden="false" customHeight="true" outlineLevel="0" collapsed="false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242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 customFormat="false" ht="15.75" hidden="false" customHeight="true" outlineLevel="0" collapsed="false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242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 customFormat="false" ht="15.75" hidden="false" customHeight="true" outlineLevel="0" collapsed="false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242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 customFormat="false" ht="15.75" hidden="false" customHeight="true" outlineLevel="0" collapsed="false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242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 customFormat="false" ht="15.75" hidden="false" customHeight="true" outlineLevel="0" collapsed="false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242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 customFormat="false" ht="15.75" hidden="false" customHeight="true" outlineLevel="0" collapsed="false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242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 customFormat="false" ht="15.75" hidden="false" customHeight="true" outlineLevel="0" collapsed="false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242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 customFormat="false" ht="15.75" hidden="false" customHeight="true" outlineLevel="0" collapsed="false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242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 customFormat="false" ht="15.75" hidden="false" customHeight="true" outlineLevel="0" collapsed="false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242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 customFormat="false" ht="15.75" hidden="false" customHeight="true" outlineLevel="0" collapsed="false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242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 customFormat="false" ht="15.75" hidden="false" customHeight="true" outlineLevel="0" collapsed="false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242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 customFormat="false" ht="15.75" hidden="false" customHeight="true" outlineLevel="0" collapsed="false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242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 customFormat="false" ht="15.75" hidden="false" customHeight="true" outlineLevel="0" collapsed="false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242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 customFormat="false" ht="15.75" hidden="false" customHeight="true" outlineLevel="0" collapsed="false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242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 customFormat="false" ht="15.75" hidden="false" customHeight="true" outlineLevel="0" collapsed="false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242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 customFormat="false" ht="15.75" hidden="false" customHeight="true" outlineLevel="0" collapsed="false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242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 customFormat="false" ht="15.75" hidden="false" customHeight="true" outlineLevel="0" collapsed="false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242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 customFormat="false" ht="15.75" hidden="false" customHeight="true" outlineLevel="0" collapsed="false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242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 customFormat="false" ht="15.75" hidden="false" customHeight="true" outlineLevel="0" collapsed="false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242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 customFormat="false" ht="15.75" hidden="false" customHeight="true" outlineLevel="0" collapsed="false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242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 customFormat="false" ht="15.75" hidden="false" customHeight="true" outlineLevel="0" collapsed="false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242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 customFormat="false" ht="15.75" hidden="false" customHeight="true" outlineLevel="0" collapsed="false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242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 customFormat="false" ht="15.75" hidden="false" customHeight="true" outlineLevel="0" collapsed="false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242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 customFormat="false" ht="15.75" hidden="false" customHeight="true" outlineLevel="0" collapsed="false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242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 customFormat="false" ht="15.75" hidden="false" customHeight="true" outlineLevel="0" collapsed="false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242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 customFormat="false" ht="15.75" hidden="false" customHeight="true" outlineLevel="0" collapsed="false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242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 customFormat="false" ht="15.75" hidden="false" customHeight="true" outlineLevel="0" collapsed="false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242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 customFormat="false" ht="15.75" hidden="false" customHeight="true" outlineLevel="0" collapsed="false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242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 customFormat="false" ht="15.75" hidden="false" customHeight="true" outlineLevel="0" collapsed="false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242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 customFormat="false" ht="15.75" hidden="false" customHeight="true" outlineLevel="0" collapsed="false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242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 customFormat="false" ht="15.75" hidden="false" customHeight="true" outlineLevel="0" collapsed="false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242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 customFormat="false" ht="15.75" hidden="false" customHeight="true" outlineLevel="0" collapsed="false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242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 customFormat="false" ht="15.75" hidden="false" customHeight="true" outlineLevel="0" collapsed="false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242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 customFormat="false" ht="15.75" hidden="false" customHeight="true" outlineLevel="0" collapsed="false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242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 customFormat="false" ht="15.75" hidden="false" customHeight="true" outlineLevel="0" collapsed="false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242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 customFormat="false" ht="15.75" hidden="false" customHeight="true" outlineLevel="0" collapsed="false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242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 customFormat="false" ht="15.75" hidden="false" customHeight="true" outlineLevel="0" collapsed="false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242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 customFormat="false" ht="15.75" hidden="false" customHeight="true" outlineLevel="0" collapsed="false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242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 customFormat="false" ht="15.75" hidden="false" customHeight="true" outlineLevel="0" collapsed="false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242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 customFormat="false" ht="15.75" hidden="false" customHeight="true" outlineLevel="0" collapsed="false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242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 customFormat="false" ht="15.75" hidden="false" customHeight="true" outlineLevel="0" collapsed="false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242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 customFormat="false" ht="15.75" hidden="false" customHeight="true" outlineLevel="0" collapsed="false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242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 customFormat="false" ht="15.75" hidden="false" customHeight="true" outlineLevel="0" collapsed="false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242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 customFormat="false" ht="15.75" hidden="false" customHeight="true" outlineLevel="0" collapsed="false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242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 customFormat="false" ht="15.75" hidden="false" customHeight="true" outlineLevel="0" collapsed="false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242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 customFormat="false" ht="15.75" hidden="false" customHeight="true" outlineLevel="0" collapsed="false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242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 customFormat="false" ht="15.75" hidden="false" customHeight="true" outlineLevel="0" collapsed="false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242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 customFormat="false" ht="15.75" hidden="false" customHeight="true" outlineLevel="0" collapsed="false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242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 customFormat="false" ht="15.75" hidden="false" customHeight="true" outlineLevel="0" collapsed="false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242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 customFormat="false" ht="15.75" hidden="false" customHeight="true" outlineLevel="0" collapsed="false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242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 customFormat="false" ht="15.75" hidden="false" customHeight="true" outlineLevel="0" collapsed="false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242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 customFormat="false" ht="15.75" hidden="false" customHeight="true" outlineLevel="0" collapsed="false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242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 customFormat="false" ht="15.75" hidden="false" customHeight="true" outlineLevel="0" collapsed="false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242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 customFormat="false" ht="15.75" hidden="false" customHeight="true" outlineLevel="0" collapsed="false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242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 customFormat="false" ht="15.75" hidden="false" customHeight="true" outlineLevel="0" collapsed="false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242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 customFormat="false" ht="15.75" hidden="false" customHeight="true" outlineLevel="0" collapsed="false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242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 customFormat="false" ht="15.75" hidden="false" customHeight="true" outlineLevel="0" collapsed="false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242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 customFormat="false" ht="15.75" hidden="false" customHeight="true" outlineLevel="0" collapsed="false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242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 customFormat="false" ht="15.75" hidden="false" customHeight="true" outlineLevel="0" collapsed="false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242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 customFormat="false" ht="15.75" hidden="false" customHeight="true" outlineLevel="0" collapsed="false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242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 customFormat="false" ht="15.75" hidden="false" customHeight="true" outlineLevel="0" collapsed="false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242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 customFormat="false" ht="15.75" hidden="false" customHeight="true" outlineLevel="0" collapsed="false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242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 customFormat="false" ht="15.75" hidden="false" customHeight="true" outlineLevel="0" collapsed="false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242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customFormat="false" ht="15.75" hidden="false" customHeight="true" outlineLevel="0" collapsed="false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242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 customFormat="false" ht="15.75" hidden="false" customHeight="true" outlineLevel="0" collapsed="false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242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 customFormat="false" ht="15.75" hidden="false" customHeight="true" outlineLevel="0" collapsed="false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242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 customFormat="false" ht="15.75" hidden="false" customHeight="true" outlineLevel="0" collapsed="false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242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 customFormat="false" ht="15.75" hidden="false" customHeight="true" outlineLevel="0" collapsed="false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242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 customFormat="false" ht="15.75" hidden="false" customHeight="true" outlineLevel="0" collapsed="false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242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customFormat="false" ht="15.75" hidden="false" customHeight="true" outlineLevel="0" collapsed="false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242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 customFormat="false" ht="15.75" hidden="false" customHeight="true" outlineLevel="0" collapsed="false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242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 customFormat="false" ht="15.75" hidden="false" customHeight="true" outlineLevel="0" collapsed="false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242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 customFormat="false" ht="15.75" hidden="false" customHeight="true" outlineLevel="0" collapsed="false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242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 customFormat="false" ht="15.75" hidden="false" customHeight="true" outlineLevel="0" collapsed="false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242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 customFormat="false" ht="15.75" hidden="false" customHeight="true" outlineLevel="0" collapsed="false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242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 customFormat="false" ht="15.75" hidden="false" customHeight="true" outlineLevel="0" collapsed="false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242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 customFormat="false" ht="15.75" hidden="false" customHeight="true" outlineLevel="0" collapsed="false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242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 customFormat="false" ht="15.75" hidden="false" customHeight="true" outlineLevel="0" collapsed="false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242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 customFormat="false" ht="15.75" hidden="false" customHeight="true" outlineLevel="0" collapsed="false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242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 customFormat="false" ht="15.75" hidden="false" customHeight="true" outlineLevel="0" collapsed="false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242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 customFormat="false" ht="15.75" hidden="false" customHeight="true" outlineLevel="0" collapsed="false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242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 customFormat="false" ht="15.75" hidden="false" customHeight="true" outlineLevel="0" collapsed="false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242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 customFormat="false" ht="15.75" hidden="false" customHeight="true" outlineLevel="0" collapsed="false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242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 customFormat="false" ht="15.75" hidden="false" customHeight="true" outlineLevel="0" collapsed="false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242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 customFormat="false" ht="15.75" hidden="false" customHeight="true" outlineLevel="0" collapsed="false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242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 customFormat="false" ht="15.75" hidden="false" customHeight="true" outlineLevel="0" collapsed="false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242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 customFormat="false" ht="15.75" hidden="false" customHeight="true" outlineLevel="0" collapsed="false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242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 customFormat="false" ht="15.75" hidden="false" customHeight="true" outlineLevel="0" collapsed="false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242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 customFormat="false" ht="15.75" hidden="false" customHeight="true" outlineLevel="0" collapsed="false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242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 customFormat="false" ht="15.75" hidden="false" customHeight="true" outlineLevel="0" collapsed="false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242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 customFormat="false" ht="15.75" hidden="false" customHeight="true" outlineLevel="0" collapsed="false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242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 customFormat="false" ht="15.75" hidden="false" customHeight="true" outlineLevel="0" collapsed="false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242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 customFormat="false" ht="15.75" hidden="false" customHeight="true" outlineLevel="0" collapsed="false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242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 customFormat="false" ht="15.75" hidden="false" customHeight="true" outlineLevel="0" collapsed="false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242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 customFormat="false" ht="15.75" hidden="false" customHeight="true" outlineLevel="0" collapsed="false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242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 customFormat="false" ht="15.75" hidden="false" customHeight="true" outlineLevel="0" collapsed="false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242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 customFormat="false" ht="15.75" hidden="false" customHeight="true" outlineLevel="0" collapsed="false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242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 customFormat="false" ht="15.75" hidden="false" customHeight="true" outlineLevel="0" collapsed="false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242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 customFormat="false" ht="15.75" hidden="false" customHeight="true" outlineLevel="0" collapsed="false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242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 customFormat="false" ht="15.75" hidden="false" customHeight="true" outlineLevel="0" collapsed="false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242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 customFormat="false" ht="15.75" hidden="false" customHeight="true" outlineLevel="0" collapsed="false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242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 customFormat="false" ht="15.75" hidden="false" customHeight="true" outlineLevel="0" collapsed="false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242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 customFormat="false" ht="15.75" hidden="false" customHeight="true" outlineLevel="0" collapsed="false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242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 customFormat="false" ht="15.75" hidden="false" customHeight="true" outlineLevel="0" collapsed="false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242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 customFormat="false" ht="15.75" hidden="false" customHeight="true" outlineLevel="0" collapsed="false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242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 customFormat="false" ht="15.75" hidden="false" customHeight="true" outlineLevel="0" collapsed="false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242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 customFormat="false" ht="15.75" hidden="false" customHeight="true" outlineLevel="0" collapsed="false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242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 customFormat="false" ht="15.75" hidden="false" customHeight="true" outlineLevel="0" collapsed="false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242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 customFormat="false" ht="15.75" hidden="false" customHeight="true" outlineLevel="0" collapsed="false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242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 customFormat="false" ht="15.75" hidden="false" customHeight="true" outlineLevel="0" collapsed="false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242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 customFormat="false" ht="15.75" hidden="false" customHeight="true" outlineLevel="0" collapsed="false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242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 customFormat="false" ht="15.75" hidden="false" customHeight="true" outlineLevel="0" collapsed="false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242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 customFormat="false" ht="15.75" hidden="false" customHeight="true" outlineLevel="0" collapsed="false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242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 customFormat="false" ht="15.75" hidden="false" customHeight="true" outlineLevel="0" collapsed="false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242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 customFormat="false" ht="15.75" hidden="false" customHeight="true" outlineLevel="0" collapsed="false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242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 customFormat="false" ht="15.75" hidden="false" customHeight="true" outlineLevel="0" collapsed="false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242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 customFormat="false" ht="15.75" hidden="false" customHeight="true" outlineLevel="0" collapsed="false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242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 customFormat="false" ht="15.75" hidden="false" customHeight="true" outlineLevel="0" collapsed="false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242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 customFormat="false" ht="15.75" hidden="false" customHeight="true" outlineLevel="0" collapsed="false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242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 customFormat="false" ht="15.75" hidden="false" customHeight="true" outlineLevel="0" collapsed="false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242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 customFormat="false" ht="15.75" hidden="false" customHeight="true" outlineLevel="0" collapsed="false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242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 customFormat="false" ht="15.75" hidden="false" customHeight="true" outlineLevel="0" collapsed="false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242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 customFormat="false" ht="15.75" hidden="false" customHeight="true" outlineLevel="0" collapsed="false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242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 customFormat="false" ht="15.75" hidden="false" customHeight="true" outlineLevel="0" collapsed="false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242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 customFormat="false" ht="15.75" hidden="false" customHeight="true" outlineLevel="0" collapsed="false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242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 customFormat="false" ht="15.75" hidden="false" customHeight="true" outlineLevel="0" collapsed="false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242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 customFormat="false" ht="15.75" hidden="false" customHeight="true" outlineLevel="0" collapsed="false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242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 customFormat="false" ht="15.75" hidden="false" customHeight="true" outlineLevel="0" collapsed="false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242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 customFormat="false" ht="15.75" hidden="false" customHeight="true" outlineLevel="0" collapsed="false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242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 customFormat="false" ht="15.75" hidden="false" customHeight="true" outlineLevel="0" collapsed="false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242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 customFormat="false" ht="15.75" hidden="false" customHeight="true" outlineLevel="0" collapsed="false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242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 customFormat="false" ht="15.75" hidden="false" customHeight="true" outlineLevel="0" collapsed="false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242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 customFormat="false" ht="15.75" hidden="false" customHeight="true" outlineLevel="0" collapsed="false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242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 customFormat="false" ht="15.75" hidden="false" customHeight="true" outlineLevel="0" collapsed="false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242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 customFormat="false" ht="15.75" hidden="false" customHeight="true" outlineLevel="0" collapsed="false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242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 customFormat="false" ht="15.75" hidden="false" customHeight="true" outlineLevel="0" collapsed="false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242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 customFormat="false" ht="15.75" hidden="false" customHeight="true" outlineLevel="0" collapsed="false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242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 customFormat="false" ht="15.75" hidden="false" customHeight="true" outlineLevel="0" collapsed="false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242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 customFormat="false" ht="15.75" hidden="false" customHeight="true" outlineLevel="0" collapsed="false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242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 customFormat="false" ht="15.75" hidden="false" customHeight="true" outlineLevel="0" collapsed="false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242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 customFormat="false" ht="15.75" hidden="false" customHeight="true" outlineLevel="0" collapsed="false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242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 customFormat="false" ht="15.75" hidden="false" customHeight="true" outlineLevel="0" collapsed="false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242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 customFormat="false" ht="15.75" hidden="false" customHeight="true" outlineLevel="0" collapsed="false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242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 customFormat="false" ht="15.75" hidden="false" customHeight="true" outlineLevel="0" collapsed="false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242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customFormat="false" ht="15.75" hidden="false" customHeight="true" outlineLevel="0" collapsed="false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242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 customFormat="false" ht="15.75" hidden="false" customHeight="true" outlineLevel="0" collapsed="false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242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 customFormat="false" ht="15.75" hidden="false" customHeight="true" outlineLevel="0" collapsed="false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242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 customFormat="false" ht="15.75" hidden="false" customHeight="true" outlineLevel="0" collapsed="false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242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 customFormat="false" ht="15.75" hidden="false" customHeight="true" outlineLevel="0" collapsed="false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242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 customFormat="false" ht="15.75" hidden="false" customHeight="true" outlineLevel="0" collapsed="false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242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 customFormat="false" ht="15.75" hidden="false" customHeight="true" outlineLevel="0" collapsed="false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242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 customFormat="false" ht="15.75" hidden="false" customHeight="true" outlineLevel="0" collapsed="false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242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customFormat="false" ht="15.75" hidden="false" customHeight="true" outlineLevel="0" collapsed="false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242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 customFormat="false" ht="15.75" hidden="false" customHeight="true" outlineLevel="0" collapsed="false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242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 customFormat="false" ht="15.75" hidden="false" customHeight="true" outlineLevel="0" collapsed="false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242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 customFormat="false" ht="15.75" hidden="false" customHeight="true" outlineLevel="0" collapsed="false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242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 customFormat="false" ht="15.75" hidden="false" customHeight="true" outlineLevel="0" collapsed="false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242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 customFormat="false" ht="15.75" hidden="false" customHeight="true" outlineLevel="0" collapsed="false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242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 customFormat="false" ht="15.75" hidden="false" customHeight="true" outlineLevel="0" collapsed="false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242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 customFormat="false" ht="15.75" hidden="false" customHeight="true" outlineLevel="0" collapsed="false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242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 customFormat="false" ht="15.75" hidden="false" customHeight="true" outlineLevel="0" collapsed="false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242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 customFormat="false" ht="15.75" hidden="false" customHeight="true" outlineLevel="0" collapsed="false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242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 customFormat="false" ht="15.75" hidden="false" customHeight="true" outlineLevel="0" collapsed="false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242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 customFormat="false" ht="15.75" hidden="false" customHeight="true" outlineLevel="0" collapsed="false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242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 customFormat="false" ht="15.75" hidden="false" customHeight="true" outlineLevel="0" collapsed="false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242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 customFormat="false" ht="15.75" hidden="false" customHeight="true" outlineLevel="0" collapsed="false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242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 customFormat="false" ht="15.75" hidden="false" customHeight="true" outlineLevel="0" collapsed="false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242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 customFormat="false" ht="15.75" hidden="false" customHeight="true" outlineLevel="0" collapsed="false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242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 customFormat="false" ht="15.75" hidden="false" customHeight="true" outlineLevel="0" collapsed="false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242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 customFormat="false" ht="15.75" hidden="false" customHeight="true" outlineLevel="0" collapsed="false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242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 customFormat="false" ht="15.75" hidden="false" customHeight="true" outlineLevel="0" collapsed="false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242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 customFormat="false" ht="15.75" hidden="false" customHeight="true" outlineLevel="0" collapsed="false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242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 customFormat="false" ht="15.75" hidden="false" customHeight="true" outlineLevel="0" collapsed="false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242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 customFormat="false" ht="15.75" hidden="false" customHeight="true" outlineLevel="0" collapsed="false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242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 customFormat="false" ht="15.75" hidden="false" customHeight="true" outlineLevel="0" collapsed="false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242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 customFormat="false" ht="15.75" hidden="false" customHeight="true" outlineLevel="0" collapsed="false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242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 customFormat="false" ht="15.75" hidden="false" customHeight="true" outlineLevel="0" collapsed="false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242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 customFormat="false" ht="15.75" hidden="false" customHeight="true" outlineLevel="0" collapsed="false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242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 customFormat="false" ht="15.75" hidden="false" customHeight="true" outlineLevel="0" collapsed="false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242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 customFormat="false" ht="15.75" hidden="false" customHeight="true" outlineLevel="0" collapsed="false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242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 customFormat="false" ht="15.75" hidden="false" customHeight="true" outlineLevel="0" collapsed="false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242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 customFormat="false" ht="15.75" hidden="false" customHeight="true" outlineLevel="0" collapsed="false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242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 customFormat="false" ht="15.75" hidden="false" customHeight="true" outlineLevel="0" collapsed="false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242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 customFormat="false" ht="15.75" hidden="false" customHeight="true" outlineLevel="0" collapsed="false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242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 customFormat="false" ht="15.75" hidden="false" customHeight="true" outlineLevel="0" collapsed="false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242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 customFormat="false" ht="15.75" hidden="false" customHeight="true" outlineLevel="0" collapsed="false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242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 customFormat="false" ht="15.75" hidden="false" customHeight="true" outlineLevel="0" collapsed="false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242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 customFormat="false" ht="15.75" hidden="false" customHeight="true" outlineLevel="0" collapsed="false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242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 customFormat="false" ht="15.75" hidden="false" customHeight="true" outlineLevel="0" collapsed="false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242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 customFormat="false" ht="15.75" hidden="false" customHeight="true" outlineLevel="0" collapsed="false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242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 customFormat="false" ht="15.75" hidden="false" customHeight="true" outlineLevel="0" collapsed="false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242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 customFormat="false" ht="15.75" hidden="false" customHeight="true" outlineLevel="0" collapsed="false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242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 customFormat="false" ht="15.75" hidden="false" customHeight="true" outlineLevel="0" collapsed="false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242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 customFormat="false" ht="15.75" hidden="false" customHeight="true" outlineLevel="0" collapsed="false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242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 customFormat="false" ht="15.75" hidden="false" customHeight="true" outlineLevel="0" collapsed="false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242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 customFormat="false" ht="15.75" hidden="false" customHeight="true" outlineLevel="0" collapsed="false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242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 customFormat="false" ht="15.75" hidden="false" customHeight="true" outlineLevel="0" collapsed="false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242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 customFormat="false" ht="15.75" hidden="false" customHeight="true" outlineLevel="0" collapsed="false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242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 customFormat="false" ht="15.75" hidden="false" customHeight="true" outlineLevel="0" collapsed="false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242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 customFormat="false" ht="15.75" hidden="false" customHeight="true" outlineLevel="0" collapsed="false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242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 customFormat="false" ht="15.75" hidden="false" customHeight="true" outlineLevel="0" collapsed="false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242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 customFormat="false" ht="15.75" hidden="false" customHeight="true" outlineLevel="0" collapsed="false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242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 customFormat="false" ht="15.75" hidden="false" customHeight="true" outlineLevel="0" collapsed="false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242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 customFormat="false" ht="15.75" hidden="false" customHeight="true" outlineLevel="0" collapsed="false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242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 customFormat="false" ht="15.75" hidden="false" customHeight="true" outlineLevel="0" collapsed="false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242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 customFormat="false" ht="15.75" hidden="false" customHeight="true" outlineLevel="0" collapsed="false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242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 customFormat="false" ht="15.75" hidden="false" customHeight="true" outlineLevel="0" collapsed="false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242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 customFormat="false" ht="15.75" hidden="false" customHeight="true" outlineLevel="0" collapsed="false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242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 customFormat="false" ht="15.75" hidden="false" customHeight="true" outlineLevel="0" collapsed="false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242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 customFormat="false" ht="15.75" hidden="false" customHeight="true" outlineLevel="0" collapsed="false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242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 customFormat="false" ht="15.75" hidden="false" customHeight="true" outlineLevel="0" collapsed="false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242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 customFormat="false" ht="15.75" hidden="false" customHeight="true" outlineLevel="0" collapsed="false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242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 customFormat="false" ht="15.75" hidden="false" customHeight="true" outlineLevel="0" collapsed="false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242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 customFormat="false" ht="15.75" hidden="false" customHeight="true" outlineLevel="0" collapsed="false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242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 customFormat="false" ht="15.75" hidden="false" customHeight="true" outlineLevel="0" collapsed="false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242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 customFormat="false" ht="15.75" hidden="false" customHeight="true" outlineLevel="0" collapsed="false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242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 customFormat="false" ht="15.75" hidden="false" customHeight="true" outlineLevel="0" collapsed="false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242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 customFormat="false" ht="15.75" hidden="false" customHeight="true" outlineLevel="0" collapsed="false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242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 customFormat="false" ht="15.75" hidden="false" customHeight="true" outlineLevel="0" collapsed="false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242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 customFormat="false" ht="15.75" hidden="false" customHeight="true" outlineLevel="0" collapsed="false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242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 customFormat="false" ht="15.75" hidden="false" customHeight="true" outlineLevel="0" collapsed="false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242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 customFormat="false" ht="15.75" hidden="false" customHeight="true" outlineLevel="0" collapsed="false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242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 customFormat="false" ht="15.75" hidden="false" customHeight="true" outlineLevel="0" collapsed="false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242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 customFormat="false" ht="15.75" hidden="false" customHeight="true" outlineLevel="0" collapsed="false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242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 customFormat="false" ht="15.75" hidden="false" customHeight="true" outlineLevel="0" collapsed="false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242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customFormat="false" ht="15.75" hidden="false" customHeight="true" outlineLevel="0" collapsed="false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242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 customFormat="false" ht="15.75" hidden="false" customHeight="true" outlineLevel="0" collapsed="false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242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 customFormat="false" ht="15.75" hidden="false" customHeight="true" outlineLevel="0" collapsed="false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242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 customFormat="false" ht="15.75" hidden="false" customHeight="true" outlineLevel="0" collapsed="false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242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 customFormat="false" ht="15.75" hidden="false" customHeight="true" outlineLevel="0" collapsed="false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242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 customFormat="false" ht="15.75" hidden="false" customHeight="true" outlineLevel="0" collapsed="false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242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 customFormat="false" ht="15.75" hidden="false" customHeight="true" outlineLevel="0" collapsed="false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242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 customFormat="false" ht="15.75" hidden="false" customHeight="true" outlineLevel="0" collapsed="false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242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 customFormat="false" ht="15.75" hidden="false" customHeight="true" outlineLevel="0" collapsed="false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242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 customFormat="false" ht="15.75" hidden="false" customHeight="true" outlineLevel="0" collapsed="false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242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customFormat="false" ht="15.75" hidden="false" customHeight="true" outlineLevel="0" collapsed="false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242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 customFormat="false" ht="15.75" hidden="false" customHeight="true" outlineLevel="0" collapsed="false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242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 customFormat="false" ht="15.75" hidden="false" customHeight="true" outlineLevel="0" collapsed="false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242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 customFormat="false" ht="15.75" hidden="false" customHeight="true" outlineLevel="0" collapsed="false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242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 customFormat="false" ht="15.75" hidden="false" customHeight="true" outlineLevel="0" collapsed="false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242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 customFormat="false" ht="15.75" hidden="false" customHeight="true" outlineLevel="0" collapsed="false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242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 customFormat="false" ht="15.75" hidden="false" customHeight="true" outlineLevel="0" collapsed="false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242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 customFormat="false" ht="15.75" hidden="false" customHeight="true" outlineLevel="0" collapsed="false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242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 customFormat="false" ht="15.75" hidden="false" customHeight="true" outlineLevel="0" collapsed="false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242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 customFormat="false" ht="15.75" hidden="false" customHeight="true" outlineLevel="0" collapsed="false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242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 customFormat="false" ht="15.75" hidden="false" customHeight="true" outlineLevel="0" collapsed="false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242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 customFormat="false" ht="15.75" hidden="false" customHeight="true" outlineLevel="0" collapsed="false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242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 customFormat="false" ht="15.75" hidden="false" customHeight="true" outlineLevel="0" collapsed="false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242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 customFormat="false" ht="15.75" hidden="false" customHeight="true" outlineLevel="0" collapsed="false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242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 customFormat="false" ht="15.75" hidden="false" customHeight="true" outlineLevel="0" collapsed="false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242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 customFormat="false" ht="15.75" hidden="false" customHeight="true" outlineLevel="0" collapsed="false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242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 customFormat="false" ht="15.75" hidden="false" customHeight="true" outlineLevel="0" collapsed="false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242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 customFormat="false" ht="15.75" hidden="false" customHeight="true" outlineLevel="0" collapsed="false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242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 customFormat="false" ht="15.75" hidden="false" customHeight="true" outlineLevel="0" collapsed="false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242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 customFormat="false" ht="15.75" hidden="false" customHeight="true" outlineLevel="0" collapsed="false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242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 customFormat="false" ht="15.75" hidden="false" customHeight="true" outlineLevel="0" collapsed="false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242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 customFormat="false" ht="15.75" hidden="false" customHeight="true" outlineLevel="0" collapsed="false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242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 customFormat="false" ht="15.75" hidden="false" customHeight="true" outlineLevel="0" collapsed="false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242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 customFormat="false" ht="15.75" hidden="false" customHeight="true" outlineLevel="0" collapsed="false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242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 customFormat="false" ht="15.75" hidden="false" customHeight="true" outlineLevel="0" collapsed="false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242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 customFormat="false" ht="15.75" hidden="false" customHeight="true" outlineLevel="0" collapsed="false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242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 customFormat="false" ht="15.75" hidden="false" customHeight="true" outlineLevel="0" collapsed="false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242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 customFormat="false" ht="15.75" hidden="false" customHeight="true" outlineLevel="0" collapsed="false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242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 customFormat="false" ht="15.75" hidden="false" customHeight="true" outlineLevel="0" collapsed="false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242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 customFormat="false" ht="15.75" hidden="false" customHeight="true" outlineLevel="0" collapsed="false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242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 customFormat="false" ht="15.75" hidden="false" customHeight="true" outlineLevel="0" collapsed="false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242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 customFormat="false" ht="15.75" hidden="false" customHeight="true" outlineLevel="0" collapsed="false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242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 customFormat="false" ht="15.75" hidden="false" customHeight="true" outlineLevel="0" collapsed="false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242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 customFormat="false" ht="15.75" hidden="false" customHeight="true" outlineLevel="0" collapsed="false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242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 customFormat="false" ht="15.75" hidden="false" customHeight="true" outlineLevel="0" collapsed="false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242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 customFormat="false" ht="15.75" hidden="false" customHeight="true" outlineLevel="0" collapsed="false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242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 customFormat="false" ht="15.75" hidden="false" customHeight="true" outlineLevel="0" collapsed="false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242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 customFormat="false" ht="15.75" hidden="false" customHeight="true" outlineLevel="0" collapsed="false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242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 customFormat="false" ht="15.75" hidden="false" customHeight="true" outlineLevel="0" collapsed="false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242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 customFormat="false" ht="15.75" hidden="false" customHeight="true" outlineLevel="0" collapsed="false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242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 customFormat="false" ht="15.75" hidden="false" customHeight="true" outlineLevel="0" collapsed="false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242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 customFormat="false" ht="15.75" hidden="false" customHeight="true" outlineLevel="0" collapsed="false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242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 customFormat="false" ht="15.75" hidden="false" customHeight="true" outlineLevel="0" collapsed="false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242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 customFormat="false" ht="15.75" hidden="false" customHeight="true" outlineLevel="0" collapsed="false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242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 customFormat="false" ht="15.75" hidden="false" customHeight="true" outlineLevel="0" collapsed="false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242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 customFormat="false" ht="15.75" hidden="false" customHeight="true" outlineLevel="0" collapsed="false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242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 customFormat="false" ht="15.75" hidden="false" customHeight="true" outlineLevel="0" collapsed="false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242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 customFormat="false" ht="15.75" hidden="false" customHeight="true" outlineLevel="0" collapsed="false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242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 customFormat="false" ht="15.75" hidden="false" customHeight="true" outlineLevel="0" collapsed="false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242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 customFormat="false" ht="15.75" hidden="false" customHeight="true" outlineLevel="0" collapsed="false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242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 customFormat="false" ht="15.75" hidden="false" customHeight="true" outlineLevel="0" collapsed="false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242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 customFormat="false" ht="15.75" hidden="false" customHeight="true" outlineLevel="0" collapsed="false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242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 customFormat="false" ht="15.75" hidden="false" customHeight="true" outlineLevel="0" collapsed="false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242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 customFormat="false" ht="15.75" hidden="false" customHeight="true" outlineLevel="0" collapsed="false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242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 customFormat="false" ht="15.75" hidden="false" customHeight="true" outlineLevel="0" collapsed="false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242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 customFormat="false" ht="15.75" hidden="false" customHeight="true" outlineLevel="0" collapsed="false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242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 customFormat="false" ht="15.75" hidden="false" customHeight="true" outlineLevel="0" collapsed="false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242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 customFormat="false" ht="15.75" hidden="false" customHeight="true" outlineLevel="0" collapsed="false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242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 customFormat="false" ht="15.75" hidden="false" customHeight="true" outlineLevel="0" collapsed="false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242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 customFormat="false" ht="15.75" hidden="false" customHeight="true" outlineLevel="0" collapsed="false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242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 customFormat="false" ht="15.75" hidden="false" customHeight="true" outlineLevel="0" collapsed="false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242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 customFormat="false" ht="15.75" hidden="false" customHeight="true" outlineLevel="0" collapsed="false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242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 customFormat="false" ht="15.75" hidden="false" customHeight="true" outlineLevel="0" collapsed="false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242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 customFormat="false" ht="15.75" hidden="false" customHeight="true" outlineLevel="0" collapsed="false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242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 customFormat="false" ht="15.75" hidden="false" customHeight="true" outlineLevel="0" collapsed="false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242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 customFormat="false" ht="15.75" hidden="false" customHeight="true" outlineLevel="0" collapsed="false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242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 customFormat="false" ht="15.75" hidden="false" customHeight="true" outlineLevel="0" collapsed="false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242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 customFormat="false" ht="15.75" hidden="false" customHeight="true" outlineLevel="0" collapsed="false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242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 customFormat="false" ht="15.75" hidden="false" customHeight="true" outlineLevel="0" collapsed="false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242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 customFormat="false" ht="15.75" hidden="false" customHeight="true" outlineLevel="0" collapsed="false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242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 customFormat="false" ht="15.75" hidden="false" customHeight="true" outlineLevel="0" collapsed="false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242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customFormat="false" ht="15.75" hidden="false" customHeight="true" outlineLevel="0" collapsed="false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242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 customFormat="false" ht="15.75" hidden="false" customHeight="true" outlineLevel="0" collapsed="false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242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 customFormat="false" ht="15.75" hidden="false" customHeight="true" outlineLevel="0" collapsed="false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242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 customFormat="false" ht="15.75" hidden="false" customHeight="true" outlineLevel="0" collapsed="false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242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 customFormat="false" ht="15.75" hidden="false" customHeight="true" outlineLevel="0" collapsed="false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242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 customFormat="false" ht="15.75" hidden="false" customHeight="true" outlineLevel="0" collapsed="false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242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 customFormat="false" ht="15.75" hidden="false" customHeight="true" outlineLevel="0" collapsed="false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242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 customFormat="false" ht="15.75" hidden="false" customHeight="true" outlineLevel="0" collapsed="false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242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 customFormat="false" ht="15.75" hidden="false" customHeight="true" outlineLevel="0" collapsed="false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242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 customFormat="false" ht="15.75" hidden="false" customHeight="true" outlineLevel="0" collapsed="false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242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 customFormat="false" ht="15.75" hidden="false" customHeight="true" outlineLevel="0" collapsed="false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242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 customFormat="false" ht="15.75" hidden="false" customHeight="true" outlineLevel="0" collapsed="false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242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 customFormat="false" ht="15.75" hidden="false" customHeight="true" outlineLevel="0" collapsed="false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242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 customFormat="false" ht="15.75" hidden="false" customHeight="true" outlineLevel="0" collapsed="false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242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 customFormat="false" ht="15.75" hidden="false" customHeight="true" outlineLevel="0" collapsed="false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242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 customFormat="false" ht="15.75" hidden="false" customHeight="true" outlineLevel="0" collapsed="false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242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 customFormat="false" ht="15.75" hidden="false" customHeight="true" outlineLevel="0" collapsed="false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242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 customFormat="false" ht="15.75" hidden="false" customHeight="true" outlineLevel="0" collapsed="false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242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 customFormat="false" ht="15.75" hidden="false" customHeight="true" outlineLevel="0" collapsed="false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242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 customFormat="false" ht="15.75" hidden="false" customHeight="true" outlineLevel="0" collapsed="false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242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 customFormat="false" ht="15.75" hidden="false" customHeight="true" outlineLevel="0" collapsed="false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242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 customFormat="false" ht="15.75" hidden="false" customHeight="true" outlineLevel="0" collapsed="false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242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 customFormat="false" ht="15.75" hidden="false" customHeight="true" outlineLevel="0" collapsed="false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242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 customFormat="false" ht="15.75" hidden="false" customHeight="true" outlineLevel="0" collapsed="false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242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 customFormat="false" ht="15.75" hidden="false" customHeight="true" outlineLevel="0" collapsed="false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242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 customFormat="false" ht="15.75" hidden="false" customHeight="true" outlineLevel="0" collapsed="false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242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 customFormat="false" ht="15.75" hidden="false" customHeight="true" outlineLevel="0" collapsed="false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242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 customFormat="false" ht="15.75" hidden="false" customHeight="true" outlineLevel="0" collapsed="false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242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 customFormat="false" ht="15.75" hidden="false" customHeight="true" outlineLevel="0" collapsed="false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242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 customFormat="false" ht="15.75" hidden="false" customHeight="true" outlineLevel="0" collapsed="false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242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 customFormat="false" ht="15.75" hidden="false" customHeight="true" outlineLevel="0" collapsed="false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242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 customFormat="false" ht="15.75" hidden="false" customHeight="true" outlineLevel="0" collapsed="false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242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 customFormat="false" ht="15.75" hidden="false" customHeight="true" outlineLevel="0" collapsed="false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242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 customFormat="false" ht="15.75" hidden="false" customHeight="true" outlineLevel="0" collapsed="false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242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 customFormat="false" ht="15.75" hidden="false" customHeight="true" outlineLevel="0" collapsed="false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242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 customFormat="false" ht="15.75" hidden="false" customHeight="true" outlineLevel="0" collapsed="false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242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 customFormat="false" ht="15.75" hidden="false" customHeight="true" outlineLevel="0" collapsed="false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242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 customFormat="false" ht="15.75" hidden="false" customHeight="true" outlineLevel="0" collapsed="false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242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 customFormat="false" ht="15.75" hidden="false" customHeight="true" outlineLevel="0" collapsed="false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242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 customFormat="false" ht="15.75" hidden="false" customHeight="true" outlineLevel="0" collapsed="false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242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 customFormat="false" ht="15.75" hidden="false" customHeight="true" outlineLevel="0" collapsed="false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242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 customFormat="false" ht="15.75" hidden="false" customHeight="true" outlineLevel="0" collapsed="false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242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 customFormat="false" ht="15.75" hidden="false" customHeight="true" outlineLevel="0" collapsed="false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242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 customFormat="false" ht="15.75" hidden="false" customHeight="true" outlineLevel="0" collapsed="false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242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 customFormat="false" ht="15.75" hidden="false" customHeight="true" outlineLevel="0" collapsed="false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242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 customFormat="false" ht="15.75" hidden="false" customHeight="true" outlineLevel="0" collapsed="false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242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 customFormat="false" ht="15.75" hidden="false" customHeight="true" outlineLevel="0" collapsed="false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242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 customFormat="false" ht="15.75" hidden="false" customHeight="true" outlineLevel="0" collapsed="false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242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 customFormat="false" ht="15.75" hidden="false" customHeight="true" outlineLevel="0" collapsed="false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242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 customFormat="false" ht="15.75" hidden="false" customHeight="true" outlineLevel="0" collapsed="false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242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 customFormat="false" ht="15.75" hidden="false" customHeight="true" outlineLevel="0" collapsed="false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242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 customFormat="false" ht="15.75" hidden="false" customHeight="true" outlineLevel="0" collapsed="false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242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 customFormat="false" ht="15.75" hidden="false" customHeight="true" outlineLevel="0" collapsed="false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242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 customFormat="false" ht="15.75" hidden="false" customHeight="true" outlineLevel="0" collapsed="false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242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 customFormat="false" ht="15.75" hidden="false" customHeight="true" outlineLevel="0" collapsed="false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242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 customFormat="false" ht="15.75" hidden="false" customHeight="true" outlineLevel="0" collapsed="false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242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 customFormat="false" ht="15.75" hidden="false" customHeight="true" outlineLevel="0" collapsed="false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242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 customFormat="false" ht="15.75" hidden="false" customHeight="true" outlineLevel="0" collapsed="false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242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 customFormat="false" ht="15.75" hidden="false" customHeight="true" outlineLevel="0" collapsed="false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242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 customFormat="false" ht="15.75" hidden="false" customHeight="true" outlineLevel="0" collapsed="false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242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 customFormat="false" ht="15.75" hidden="false" customHeight="true" outlineLevel="0" collapsed="false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242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 customFormat="false" ht="15.75" hidden="false" customHeight="true" outlineLevel="0" collapsed="false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242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 customFormat="false" ht="15.75" hidden="false" customHeight="true" outlineLevel="0" collapsed="false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242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 customFormat="false" ht="15.75" hidden="false" customHeight="true" outlineLevel="0" collapsed="false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242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 customFormat="false" ht="15.75" hidden="false" customHeight="true" outlineLevel="0" collapsed="false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242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 customFormat="false" ht="15.75" hidden="false" customHeight="true" outlineLevel="0" collapsed="false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242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 customFormat="false" ht="15.75" hidden="false" customHeight="true" outlineLevel="0" collapsed="false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242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 customFormat="false" ht="15.75" hidden="false" customHeight="true" outlineLevel="0" collapsed="false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242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 customFormat="false" ht="15.75" hidden="false" customHeight="true" outlineLevel="0" collapsed="false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242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 customFormat="false" ht="15.75" hidden="false" customHeight="true" outlineLevel="0" collapsed="false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242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 customFormat="false" ht="15.75" hidden="false" customHeight="true" outlineLevel="0" collapsed="false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242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 customFormat="false" ht="15.75" hidden="false" customHeight="true" outlineLevel="0" collapsed="false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242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 customFormat="false" ht="15.75" hidden="false" customHeight="true" outlineLevel="0" collapsed="false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242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 customFormat="false" ht="15.75" hidden="false" customHeight="true" outlineLevel="0" collapsed="false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242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 customFormat="false" ht="15.75" hidden="false" customHeight="true" outlineLevel="0" collapsed="false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242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 customFormat="false" ht="15.75" hidden="false" customHeight="true" outlineLevel="0" collapsed="false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242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 customFormat="false" ht="15.75" hidden="false" customHeight="true" outlineLevel="0" collapsed="false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242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 customFormat="false" ht="15.75" hidden="false" customHeight="true" outlineLevel="0" collapsed="false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242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 customFormat="false" ht="15.75" hidden="false" customHeight="true" outlineLevel="0" collapsed="false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242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 customFormat="false" ht="15.75" hidden="false" customHeight="true" outlineLevel="0" collapsed="false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242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 customFormat="false" ht="15.75" hidden="false" customHeight="true" outlineLevel="0" collapsed="false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242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customFormat="false" ht="15.75" hidden="false" customHeight="true" outlineLevel="0" collapsed="false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242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 customFormat="false" ht="15.75" hidden="false" customHeight="true" outlineLevel="0" collapsed="false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242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 customFormat="false" ht="15.75" hidden="false" customHeight="true" outlineLevel="0" collapsed="false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242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 customFormat="false" ht="15.75" hidden="false" customHeight="true" outlineLevel="0" collapsed="false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242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 customFormat="false" ht="15.75" hidden="false" customHeight="true" outlineLevel="0" collapsed="false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242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 customFormat="false" ht="15.75" hidden="false" customHeight="true" outlineLevel="0" collapsed="false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242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 customFormat="false" ht="15.75" hidden="false" customHeight="true" outlineLevel="0" collapsed="false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242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 customFormat="false" ht="15.75" hidden="false" customHeight="true" outlineLevel="0" collapsed="false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242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 customFormat="false" ht="15.75" hidden="false" customHeight="true" outlineLevel="0" collapsed="false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242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 customFormat="false" ht="15.75" hidden="false" customHeight="true" outlineLevel="0" collapsed="false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242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 customFormat="false" ht="15.75" hidden="false" customHeight="true" outlineLevel="0" collapsed="false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242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 customFormat="false" ht="15.75" hidden="false" customHeight="true" outlineLevel="0" collapsed="false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242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 customFormat="false" ht="15.75" hidden="false" customHeight="true" outlineLevel="0" collapsed="false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242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 customFormat="false" ht="15.75" hidden="false" customHeight="true" outlineLevel="0" collapsed="false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242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 customFormat="false" ht="15.75" hidden="false" customHeight="true" outlineLevel="0" collapsed="false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242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 customFormat="false" ht="15.75" hidden="false" customHeight="true" outlineLevel="0" collapsed="false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242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 customFormat="false" ht="15.75" hidden="false" customHeight="true" outlineLevel="0" collapsed="false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242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 customFormat="false" ht="15.75" hidden="false" customHeight="true" outlineLevel="0" collapsed="false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242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 customFormat="false" ht="15.75" hidden="false" customHeight="true" outlineLevel="0" collapsed="false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242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 customFormat="false" ht="15.75" hidden="false" customHeight="true" outlineLevel="0" collapsed="false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242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 customFormat="false" ht="15.75" hidden="false" customHeight="true" outlineLevel="0" collapsed="false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242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 customFormat="false" ht="15.75" hidden="false" customHeight="true" outlineLevel="0" collapsed="false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242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 customFormat="false" ht="15.75" hidden="false" customHeight="true" outlineLevel="0" collapsed="false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242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 customFormat="false" ht="15.75" hidden="false" customHeight="true" outlineLevel="0" collapsed="false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242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 customFormat="false" ht="15.75" hidden="false" customHeight="true" outlineLevel="0" collapsed="false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242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 customFormat="false" ht="15.75" hidden="false" customHeight="true" outlineLevel="0" collapsed="false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242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 customFormat="false" ht="15.75" hidden="false" customHeight="true" outlineLevel="0" collapsed="false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242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 customFormat="false" ht="15.75" hidden="false" customHeight="true" outlineLevel="0" collapsed="false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242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 customFormat="false" ht="15.75" hidden="false" customHeight="true" outlineLevel="0" collapsed="false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242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 customFormat="false" ht="15.75" hidden="false" customHeight="true" outlineLevel="0" collapsed="false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242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 customFormat="false" ht="15.75" hidden="false" customHeight="true" outlineLevel="0" collapsed="false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242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 customFormat="false" ht="15.75" hidden="false" customHeight="true" outlineLevel="0" collapsed="false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242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 customFormat="false" ht="15.75" hidden="false" customHeight="true" outlineLevel="0" collapsed="false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242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 customFormat="false" ht="15.75" hidden="false" customHeight="true" outlineLevel="0" collapsed="false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242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 customFormat="false" ht="15.75" hidden="false" customHeight="true" outlineLevel="0" collapsed="false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242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 customFormat="false" ht="15.75" hidden="false" customHeight="true" outlineLevel="0" collapsed="false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242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 customFormat="false" ht="15.75" hidden="false" customHeight="true" outlineLevel="0" collapsed="false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242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 customFormat="false" ht="15.75" hidden="false" customHeight="true" outlineLevel="0" collapsed="false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242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 customFormat="false" ht="15.75" hidden="false" customHeight="true" outlineLevel="0" collapsed="false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242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 customFormat="false" ht="15.75" hidden="false" customHeight="true" outlineLevel="0" collapsed="false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242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 customFormat="false" ht="15.75" hidden="false" customHeight="true" outlineLevel="0" collapsed="false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242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 customFormat="false" ht="15.75" hidden="false" customHeight="true" outlineLevel="0" collapsed="false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242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 customFormat="false" ht="15.75" hidden="false" customHeight="true" outlineLevel="0" collapsed="false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242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 customFormat="false" ht="15.75" hidden="false" customHeight="true" outlineLevel="0" collapsed="false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242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 customFormat="false" ht="15.75" hidden="false" customHeight="true" outlineLevel="0" collapsed="false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242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 customFormat="false" ht="15.75" hidden="false" customHeight="true" outlineLevel="0" collapsed="false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242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 customFormat="false" ht="15.75" hidden="false" customHeight="true" outlineLevel="0" collapsed="false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242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 customFormat="false" ht="15.75" hidden="false" customHeight="true" outlineLevel="0" collapsed="false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242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 customFormat="false" ht="15.75" hidden="false" customHeight="true" outlineLevel="0" collapsed="false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242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 customFormat="false" ht="15.75" hidden="false" customHeight="true" outlineLevel="0" collapsed="false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242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 customFormat="false" ht="15.75" hidden="false" customHeight="true" outlineLevel="0" collapsed="false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242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 customFormat="false" ht="15.75" hidden="false" customHeight="true" outlineLevel="0" collapsed="false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242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 customFormat="false" ht="15.75" hidden="false" customHeight="true" outlineLevel="0" collapsed="false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242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 customFormat="false" ht="15.75" hidden="false" customHeight="true" outlineLevel="0" collapsed="false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242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 customFormat="false" ht="15.75" hidden="false" customHeight="true" outlineLevel="0" collapsed="false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242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 customFormat="false" ht="15.75" hidden="false" customHeight="true" outlineLevel="0" collapsed="false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242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 customFormat="false" ht="15.75" hidden="false" customHeight="true" outlineLevel="0" collapsed="false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242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 customFormat="false" ht="15.75" hidden="false" customHeight="true" outlineLevel="0" collapsed="false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242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 customFormat="false" ht="15.75" hidden="false" customHeight="true" outlineLevel="0" collapsed="false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242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 customFormat="false" ht="15.75" hidden="false" customHeight="true" outlineLevel="0" collapsed="false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242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 customFormat="false" ht="15.75" hidden="false" customHeight="true" outlineLevel="0" collapsed="false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242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 customFormat="false" ht="15.75" hidden="false" customHeight="true" outlineLevel="0" collapsed="false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242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 customFormat="false" ht="15.75" hidden="false" customHeight="true" outlineLevel="0" collapsed="false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242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 customFormat="false" ht="15.75" hidden="false" customHeight="true" outlineLevel="0" collapsed="false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242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 customFormat="false" ht="15.75" hidden="false" customHeight="true" outlineLevel="0" collapsed="false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242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 customFormat="false" ht="15.75" hidden="false" customHeight="true" outlineLevel="0" collapsed="false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242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 customFormat="false" ht="15.75" hidden="false" customHeight="true" outlineLevel="0" collapsed="false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242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 customFormat="false" ht="15.75" hidden="false" customHeight="true" outlineLevel="0" collapsed="false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242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 customFormat="false" ht="15.75" hidden="false" customHeight="true" outlineLevel="0" collapsed="false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242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 customFormat="false" ht="15.75" hidden="false" customHeight="true" outlineLevel="0" collapsed="false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242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 customFormat="false" ht="15.75" hidden="false" customHeight="true" outlineLevel="0" collapsed="false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242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 customFormat="false" ht="15.75" hidden="false" customHeight="true" outlineLevel="0" collapsed="false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242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 customFormat="false" ht="15.75" hidden="false" customHeight="true" outlineLevel="0" collapsed="false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242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 customFormat="false" ht="15.75" hidden="false" customHeight="true" outlineLevel="0" collapsed="false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242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 customFormat="false" ht="15.75" hidden="false" customHeight="true" outlineLevel="0" collapsed="false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242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 customFormat="false" ht="15.75" hidden="false" customHeight="true" outlineLevel="0" collapsed="false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242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 customFormat="false" ht="15.75" hidden="false" customHeight="true" outlineLevel="0" collapsed="false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242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 customFormat="false" ht="15.75" hidden="false" customHeight="true" outlineLevel="0" collapsed="false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242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 customFormat="false" ht="15.75" hidden="false" customHeight="true" outlineLevel="0" collapsed="false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242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 customFormat="false" ht="15.75" hidden="false" customHeight="true" outlineLevel="0" collapsed="false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242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 customFormat="false" ht="15.75" hidden="false" customHeight="true" outlineLevel="0" collapsed="false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242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 customFormat="false" ht="15.75" hidden="false" customHeight="true" outlineLevel="0" collapsed="false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242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 customFormat="false" ht="15.75" hidden="false" customHeight="true" outlineLevel="0" collapsed="false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242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 customFormat="false" ht="15.75" hidden="false" customHeight="true" outlineLevel="0" collapsed="false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242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 customFormat="false" ht="15.75" hidden="false" customHeight="true" outlineLevel="0" collapsed="false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242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 customFormat="false" ht="15.75" hidden="false" customHeight="true" outlineLevel="0" collapsed="false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242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 customFormat="false" ht="15.75" hidden="false" customHeight="true" outlineLevel="0" collapsed="false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242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 customFormat="false" ht="15.75" hidden="false" customHeight="true" outlineLevel="0" collapsed="false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242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 customFormat="false" ht="15.75" hidden="false" customHeight="true" outlineLevel="0" collapsed="false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242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 customFormat="false" ht="15.75" hidden="false" customHeight="true" outlineLevel="0" collapsed="false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242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 customFormat="false" ht="15.75" hidden="false" customHeight="true" outlineLevel="0" collapsed="false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242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 customFormat="false" ht="15.75" hidden="false" customHeight="true" outlineLevel="0" collapsed="false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242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 customFormat="false" ht="15.75" hidden="false" customHeight="true" outlineLevel="0" collapsed="false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242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 customFormat="false" ht="15.75" hidden="false" customHeight="true" outlineLevel="0" collapsed="false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242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 customFormat="false" ht="15.75" hidden="false" customHeight="true" outlineLevel="0" collapsed="false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242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 customFormat="false" ht="15.75" hidden="false" customHeight="true" outlineLevel="0" collapsed="false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242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 customFormat="false" ht="15.75" hidden="false" customHeight="true" outlineLevel="0" collapsed="false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242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 customFormat="false" ht="15.75" hidden="false" customHeight="true" outlineLevel="0" collapsed="false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242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 customFormat="false" ht="15.75" hidden="false" customHeight="true" outlineLevel="0" collapsed="false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242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 customFormat="false" ht="15.75" hidden="false" customHeight="true" outlineLevel="0" collapsed="false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242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 customFormat="false" ht="15.75" hidden="false" customHeight="true" outlineLevel="0" collapsed="false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242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 customFormat="false" ht="15.75" hidden="false" customHeight="true" outlineLevel="0" collapsed="false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242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 customFormat="false" ht="15.75" hidden="false" customHeight="true" outlineLevel="0" collapsed="false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242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 customFormat="false" ht="15.75" hidden="false" customHeight="true" outlineLevel="0" collapsed="false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242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 customFormat="false" ht="15.75" hidden="false" customHeight="true" outlineLevel="0" collapsed="false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242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 customFormat="false" ht="15.75" hidden="false" customHeight="true" outlineLevel="0" collapsed="false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242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 customFormat="false" ht="15.75" hidden="false" customHeight="true" outlineLevel="0" collapsed="false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242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 customFormat="false" ht="15.75" hidden="false" customHeight="true" outlineLevel="0" collapsed="false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242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 customFormat="false" ht="15.75" hidden="false" customHeight="true" outlineLevel="0" collapsed="false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242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 customFormat="false" ht="15.75" hidden="false" customHeight="true" outlineLevel="0" collapsed="false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242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 customFormat="false" ht="15.75" hidden="false" customHeight="true" outlineLevel="0" collapsed="false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242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 customFormat="false" ht="15.75" hidden="false" customHeight="true" outlineLevel="0" collapsed="false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242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 customFormat="false" ht="15.75" hidden="false" customHeight="true" outlineLevel="0" collapsed="false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242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 customFormat="false" ht="15.75" hidden="false" customHeight="true" outlineLevel="0" collapsed="false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242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 customFormat="false" ht="15.75" hidden="false" customHeight="true" outlineLevel="0" collapsed="false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242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 customFormat="false" ht="15.75" hidden="false" customHeight="true" outlineLevel="0" collapsed="false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242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 customFormat="false" ht="15.75" hidden="false" customHeight="true" outlineLevel="0" collapsed="false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242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 customFormat="false" ht="15.75" hidden="false" customHeight="true" outlineLevel="0" collapsed="false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242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 customFormat="false" ht="15.75" hidden="false" customHeight="true" outlineLevel="0" collapsed="false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242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 customFormat="false" ht="15.75" hidden="false" customHeight="true" outlineLevel="0" collapsed="false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242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 customFormat="false" ht="15.75" hidden="false" customHeight="true" outlineLevel="0" collapsed="false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242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 customFormat="false" ht="15.75" hidden="false" customHeight="true" outlineLevel="0" collapsed="false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242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 customFormat="false" ht="15.75" hidden="false" customHeight="true" outlineLevel="0" collapsed="false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242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 customFormat="false" ht="15.75" hidden="false" customHeight="true" outlineLevel="0" collapsed="false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242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 customFormat="false" ht="15.75" hidden="false" customHeight="true" outlineLevel="0" collapsed="false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242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 customFormat="false" ht="15.75" hidden="false" customHeight="true" outlineLevel="0" collapsed="false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242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 customFormat="false" ht="15.75" hidden="false" customHeight="true" outlineLevel="0" collapsed="false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242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 customFormat="false" ht="15.75" hidden="false" customHeight="true" outlineLevel="0" collapsed="false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242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 customFormat="false" ht="15.75" hidden="false" customHeight="true" outlineLevel="0" collapsed="false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242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 customFormat="false" ht="15.75" hidden="false" customHeight="true" outlineLevel="0" collapsed="false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242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 customFormat="false" ht="15.75" hidden="false" customHeight="true" outlineLevel="0" collapsed="false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242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 customFormat="false" ht="15.75" hidden="false" customHeight="true" outlineLevel="0" collapsed="false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242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 customFormat="false" ht="15.75" hidden="false" customHeight="true" outlineLevel="0" collapsed="false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242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 customFormat="false" ht="15.75" hidden="false" customHeight="true" outlineLevel="0" collapsed="false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242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 customFormat="false" ht="15.75" hidden="false" customHeight="true" outlineLevel="0" collapsed="false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242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 customFormat="false" ht="15.75" hidden="false" customHeight="true" outlineLevel="0" collapsed="false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242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 customFormat="false" ht="15.75" hidden="false" customHeight="true" outlineLevel="0" collapsed="false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242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 customFormat="false" ht="15.75" hidden="false" customHeight="true" outlineLevel="0" collapsed="false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242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 customFormat="false" ht="15.75" hidden="false" customHeight="true" outlineLevel="0" collapsed="false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242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 customFormat="false" ht="15.75" hidden="false" customHeight="true" outlineLevel="0" collapsed="false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242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 customFormat="false" ht="15.75" hidden="false" customHeight="true" outlineLevel="0" collapsed="false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242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 customFormat="false" ht="15.75" hidden="false" customHeight="true" outlineLevel="0" collapsed="false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242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 customFormat="false" ht="15.75" hidden="false" customHeight="true" outlineLevel="0" collapsed="false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242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 customFormat="false" ht="15.75" hidden="false" customHeight="true" outlineLevel="0" collapsed="false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242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 customFormat="false" ht="15.75" hidden="false" customHeight="true" outlineLevel="0" collapsed="false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242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 customFormat="false" ht="15.75" hidden="false" customHeight="true" outlineLevel="0" collapsed="false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242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 customFormat="false" ht="15.75" hidden="false" customHeight="true" outlineLevel="0" collapsed="false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242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 customFormat="false" ht="15.75" hidden="false" customHeight="true" outlineLevel="0" collapsed="false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242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 customFormat="false" ht="15.75" hidden="false" customHeight="true" outlineLevel="0" collapsed="false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242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 customFormat="false" ht="15.75" hidden="false" customHeight="true" outlineLevel="0" collapsed="false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242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 customFormat="false" ht="15.75" hidden="false" customHeight="true" outlineLevel="0" collapsed="false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242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 customFormat="false" ht="15.75" hidden="false" customHeight="true" outlineLevel="0" collapsed="false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242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 customFormat="false" ht="15.75" hidden="false" customHeight="true" outlineLevel="0" collapsed="false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242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 customFormat="false" ht="15.75" hidden="false" customHeight="true" outlineLevel="0" collapsed="false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242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 customFormat="false" ht="15.75" hidden="false" customHeight="true" outlineLevel="0" collapsed="false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242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 customFormat="false" ht="15.75" hidden="false" customHeight="true" outlineLevel="0" collapsed="false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242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 customFormat="false" ht="15.75" hidden="false" customHeight="true" outlineLevel="0" collapsed="false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242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 customFormat="false" ht="15.75" hidden="false" customHeight="true" outlineLevel="0" collapsed="false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242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 customFormat="false" ht="15.75" hidden="false" customHeight="true" outlineLevel="0" collapsed="false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242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 customFormat="false" ht="15.75" hidden="false" customHeight="true" outlineLevel="0" collapsed="false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242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 customFormat="false" ht="15.75" hidden="false" customHeight="true" outlineLevel="0" collapsed="false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242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 customFormat="false" ht="15.75" hidden="false" customHeight="true" outlineLevel="0" collapsed="false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242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 customFormat="false" ht="15.75" hidden="false" customHeight="true" outlineLevel="0" collapsed="false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242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 customFormat="false" ht="15.75" hidden="false" customHeight="true" outlineLevel="0" collapsed="false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242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 customFormat="false" ht="15.75" hidden="false" customHeight="true" outlineLevel="0" collapsed="false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242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 customFormat="false" ht="15.75" hidden="false" customHeight="true" outlineLevel="0" collapsed="false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242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 customFormat="false" ht="15.75" hidden="false" customHeight="true" outlineLevel="0" collapsed="false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242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 customFormat="false" ht="15.75" hidden="false" customHeight="true" outlineLevel="0" collapsed="false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242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 customFormat="false" ht="15.75" hidden="false" customHeight="true" outlineLevel="0" collapsed="false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242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 customFormat="false" ht="15.75" hidden="false" customHeight="true" outlineLevel="0" collapsed="false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242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 customFormat="false" ht="15.75" hidden="false" customHeight="true" outlineLevel="0" collapsed="false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242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 customFormat="false" ht="15.75" hidden="false" customHeight="true" outlineLevel="0" collapsed="false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242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 customFormat="false" ht="15.75" hidden="false" customHeight="true" outlineLevel="0" collapsed="false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242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 customFormat="false" ht="15.75" hidden="false" customHeight="true" outlineLevel="0" collapsed="false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242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 customFormat="false" ht="15.75" hidden="false" customHeight="true" outlineLevel="0" collapsed="false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242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 customFormat="false" ht="15.75" hidden="false" customHeight="true" outlineLevel="0" collapsed="false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242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 customFormat="false" ht="15.75" hidden="false" customHeight="true" outlineLevel="0" collapsed="false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242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 customFormat="false" ht="15.75" hidden="false" customHeight="true" outlineLevel="0" collapsed="false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242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 customFormat="false" ht="15.75" hidden="false" customHeight="true" outlineLevel="0" collapsed="false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242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 customFormat="false" ht="15.75" hidden="false" customHeight="true" outlineLevel="0" collapsed="false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242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 customFormat="false" ht="15.75" hidden="false" customHeight="true" outlineLevel="0" collapsed="false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242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 customFormat="false" ht="15.75" hidden="false" customHeight="true" outlineLevel="0" collapsed="false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242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 customFormat="false" ht="15.75" hidden="false" customHeight="true" outlineLevel="0" collapsed="false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242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 customFormat="false" ht="15.75" hidden="false" customHeight="true" outlineLevel="0" collapsed="false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242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 customFormat="false" ht="15.75" hidden="false" customHeight="true" outlineLevel="0" collapsed="false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242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 customFormat="false" ht="15.75" hidden="false" customHeight="true" outlineLevel="0" collapsed="false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242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 customFormat="false" ht="15.75" hidden="false" customHeight="true" outlineLevel="0" collapsed="false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242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 customFormat="false" ht="15.75" hidden="false" customHeight="true" outlineLevel="0" collapsed="false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242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 customFormat="false" ht="15.75" hidden="false" customHeight="true" outlineLevel="0" collapsed="false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242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 customFormat="false" ht="15.75" hidden="false" customHeight="true" outlineLevel="0" collapsed="false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242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 customFormat="false" ht="15.75" hidden="false" customHeight="true" outlineLevel="0" collapsed="false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242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 customFormat="false" ht="15.75" hidden="false" customHeight="true" outlineLevel="0" collapsed="false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242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 customFormat="false" ht="15.75" hidden="false" customHeight="true" outlineLevel="0" collapsed="false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242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 customFormat="false" ht="15.75" hidden="false" customHeight="true" outlineLevel="0" collapsed="false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242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 customFormat="false" ht="15.75" hidden="false" customHeight="true" outlineLevel="0" collapsed="false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242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 customFormat="false" ht="15.75" hidden="false" customHeight="true" outlineLevel="0" collapsed="false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242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 customFormat="false" ht="15.75" hidden="false" customHeight="true" outlineLevel="0" collapsed="false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242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 customFormat="false" ht="15.75" hidden="false" customHeight="true" outlineLevel="0" collapsed="false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242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 customFormat="false" ht="15.75" hidden="false" customHeight="true" outlineLevel="0" collapsed="false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242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 customFormat="false" ht="15.75" hidden="false" customHeight="true" outlineLevel="0" collapsed="false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242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 customFormat="false" ht="15.75" hidden="false" customHeight="true" outlineLevel="0" collapsed="false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242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 customFormat="false" ht="15.75" hidden="false" customHeight="true" outlineLevel="0" collapsed="false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242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 customFormat="false" ht="15.75" hidden="false" customHeight="true" outlineLevel="0" collapsed="false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242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 customFormat="false" ht="15.75" hidden="false" customHeight="true" outlineLevel="0" collapsed="false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242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 customFormat="false" ht="15.75" hidden="false" customHeight="true" outlineLevel="0" collapsed="false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242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 customFormat="false" ht="15.75" hidden="false" customHeight="true" outlineLevel="0" collapsed="false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242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 customFormat="false" ht="15.75" hidden="false" customHeight="true" outlineLevel="0" collapsed="false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242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 customFormat="false" ht="15.75" hidden="false" customHeight="true" outlineLevel="0" collapsed="false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242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 customFormat="false" ht="15.75" hidden="false" customHeight="true" outlineLevel="0" collapsed="false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242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 customFormat="false" ht="15.75" hidden="false" customHeight="true" outlineLevel="0" collapsed="false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242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 customFormat="false" ht="15.75" hidden="false" customHeight="true" outlineLevel="0" collapsed="false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242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 customFormat="false" ht="15.75" hidden="false" customHeight="true" outlineLevel="0" collapsed="false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242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 customFormat="false" ht="15.75" hidden="false" customHeight="true" outlineLevel="0" collapsed="false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242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 customFormat="false" ht="15.75" hidden="false" customHeight="true" outlineLevel="0" collapsed="false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242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 customFormat="false" ht="15.75" hidden="false" customHeight="true" outlineLevel="0" collapsed="false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242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 customFormat="false" ht="15.75" hidden="false" customHeight="true" outlineLevel="0" collapsed="false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242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 customFormat="false" ht="15.75" hidden="false" customHeight="true" outlineLevel="0" collapsed="false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242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 customFormat="false" ht="15.75" hidden="false" customHeight="true" outlineLevel="0" collapsed="false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242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 customFormat="false" ht="15.75" hidden="false" customHeight="true" outlineLevel="0" collapsed="false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242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 customFormat="false" ht="15.75" hidden="false" customHeight="true" outlineLevel="0" collapsed="false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242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 customFormat="false" ht="15.75" hidden="false" customHeight="true" outlineLevel="0" collapsed="false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242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 customFormat="false" ht="15.75" hidden="false" customHeight="true" outlineLevel="0" collapsed="false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242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 customFormat="false" ht="15.75" hidden="false" customHeight="true" outlineLevel="0" collapsed="false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242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 customFormat="false" ht="15.75" hidden="false" customHeight="true" outlineLevel="0" collapsed="false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242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 customFormat="false" ht="15.75" hidden="false" customHeight="true" outlineLevel="0" collapsed="false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242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 customFormat="false" ht="15.75" hidden="false" customHeight="true" outlineLevel="0" collapsed="false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242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 customFormat="false" ht="15.75" hidden="false" customHeight="true" outlineLevel="0" collapsed="false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242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 customFormat="false" ht="15.75" hidden="false" customHeight="true" outlineLevel="0" collapsed="false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242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 customFormat="false" ht="15.75" hidden="false" customHeight="true" outlineLevel="0" collapsed="false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242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 customFormat="false" ht="15.75" hidden="false" customHeight="true" outlineLevel="0" collapsed="false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242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 customFormat="false" ht="15.75" hidden="false" customHeight="true" outlineLevel="0" collapsed="false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242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 customFormat="false" ht="15.75" hidden="false" customHeight="true" outlineLevel="0" collapsed="false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242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 customFormat="false" ht="15.75" hidden="false" customHeight="true" outlineLevel="0" collapsed="false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242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 customFormat="false" ht="15.75" hidden="false" customHeight="true" outlineLevel="0" collapsed="false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242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 customFormat="false" ht="15.75" hidden="false" customHeight="true" outlineLevel="0" collapsed="false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242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 customFormat="false" ht="15.75" hidden="false" customHeight="true" outlineLevel="0" collapsed="false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242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 customFormat="false" ht="15.75" hidden="false" customHeight="true" outlineLevel="0" collapsed="false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242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 customFormat="false" ht="15.75" hidden="false" customHeight="true" outlineLevel="0" collapsed="false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242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 customFormat="false" ht="15.75" hidden="false" customHeight="true" outlineLevel="0" collapsed="false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242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 customFormat="false" ht="15.75" hidden="false" customHeight="true" outlineLevel="0" collapsed="false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242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 customFormat="false" ht="15.75" hidden="false" customHeight="true" outlineLevel="0" collapsed="false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242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 customFormat="false" ht="15.75" hidden="false" customHeight="true" outlineLevel="0" collapsed="false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242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 customFormat="false" ht="15.75" hidden="false" customHeight="true" outlineLevel="0" collapsed="false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242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 customFormat="false" ht="15.75" hidden="false" customHeight="true" outlineLevel="0" collapsed="false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242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 customFormat="false" ht="15.75" hidden="false" customHeight="true" outlineLevel="0" collapsed="false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242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 customFormat="false" ht="15.75" hidden="false" customHeight="true" outlineLevel="0" collapsed="false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242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 customFormat="false" ht="15.75" hidden="false" customHeight="true" outlineLevel="0" collapsed="false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242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 customFormat="false" ht="15.75" hidden="false" customHeight="true" outlineLevel="0" collapsed="false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242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 customFormat="false" ht="15.75" hidden="false" customHeight="true" outlineLevel="0" collapsed="false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242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 customFormat="false" ht="15.75" hidden="false" customHeight="true" outlineLevel="0" collapsed="false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242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 customFormat="false" ht="15.75" hidden="false" customHeight="true" outlineLevel="0" collapsed="false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242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 customFormat="false" ht="15.75" hidden="false" customHeight="true" outlineLevel="0" collapsed="false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242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 customFormat="false" ht="15.75" hidden="false" customHeight="true" outlineLevel="0" collapsed="false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242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 customFormat="false" ht="15.75" hidden="false" customHeight="true" outlineLevel="0" collapsed="false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242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 customFormat="false" ht="15.75" hidden="false" customHeight="true" outlineLevel="0" collapsed="false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242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 customFormat="false" ht="15.75" hidden="false" customHeight="true" outlineLevel="0" collapsed="false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242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 customFormat="false" ht="15.75" hidden="false" customHeight="true" outlineLevel="0" collapsed="false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242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 customFormat="false" ht="15.75" hidden="false" customHeight="true" outlineLevel="0" collapsed="false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242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 customFormat="false" ht="15.75" hidden="false" customHeight="true" outlineLevel="0" collapsed="false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242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 customFormat="false" ht="15.75" hidden="false" customHeight="true" outlineLevel="0" collapsed="false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242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 customFormat="false" ht="15.75" hidden="false" customHeight="true" outlineLevel="0" collapsed="false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242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 customFormat="false" ht="15.75" hidden="false" customHeight="true" outlineLevel="0" collapsed="false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242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 customFormat="false" ht="15.75" hidden="false" customHeight="true" outlineLevel="0" collapsed="false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242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 customFormat="false" ht="15.75" hidden="false" customHeight="true" outlineLevel="0" collapsed="false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242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 customFormat="false" ht="15.75" hidden="false" customHeight="true" outlineLevel="0" collapsed="false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242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 customFormat="false" ht="15.75" hidden="false" customHeight="true" outlineLevel="0" collapsed="false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242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 customFormat="false" ht="15.75" hidden="false" customHeight="true" outlineLevel="0" collapsed="false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242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 customFormat="false" ht="15.75" hidden="false" customHeight="true" outlineLevel="0" collapsed="false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242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 customFormat="false" ht="15.75" hidden="false" customHeight="true" outlineLevel="0" collapsed="false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242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 customFormat="false" ht="15.75" hidden="false" customHeight="true" outlineLevel="0" collapsed="false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242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 customFormat="false" ht="15.75" hidden="false" customHeight="true" outlineLevel="0" collapsed="false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242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 customFormat="false" ht="15.75" hidden="false" customHeight="true" outlineLevel="0" collapsed="false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242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 customFormat="false" ht="15.75" hidden="false" customHeight="true" outlineLevel="0" collapsed="false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242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 customFormat="false" ht="15.75" hidden="false" customHeight="true" outlineLevel="0" collapsed="false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242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 customFormat="false" ht="15.75" hidden="false" customHeight="true" outlineLevel="0" collapsed="false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242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 customFormat="false" ht="15.75" hidden="false" customHeight="true" outlineLevel="0" collapsed="false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242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 customFormat="false" ht="15.75" hidden="false" customHeight="true" outlineLevel="0" collapsed="false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242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 customFormat="false" ht="15.75" hidden="false" customHeight="true" outlineLevel="0" collapsed="false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242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 customFormat="false" ht="15.75" hidden="false" customHeight="true" outlineLevel="0" collapsed="false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242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 customFormat="false" ht="15.75" hidden="false" customHeight="true" outlineLevel="0" collapsed="false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242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 customFormat="false" ht="15.75" hidden="false" customHeight="true" outlineLevel="0" collapsed="false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242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 customFormat="false" ht="15.75" hidden="false" customHeight="true" outlineLevel="0" collapsed="false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242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 customFormat="false" ht="15.75" hidden="false" customHeight="true" outlineLevel="0" collapsed="false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242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 customFormat="false" ht="15.75" hidden="false" customHeight="true" outlineLevel="0" collapsed="false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242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 customFormat="false" ht="15.75" hidden="false" customHeight="true" outlineLevel="0" collapsed="false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242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 customFormat="false" ht="15.75" hidden="false" customHeight="true" outlineLevel="0" collapsed="false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242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 customFormat="false" ht="15.75" hidden="false" customHeight="true" outlineLevel="0" collapsed="false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242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 customFormat="false" ht="15.75" hidden="false" customHeight="true" outlineLevel="0" collapsed="false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242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 customFormat="false" ht="15.75" hidden="false" customHeight="true" outlineLevel="0" collapsed="false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242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 customFormat="false" ht="15.75" hidden="false" customHeight="true" outlineLevel="0" collapsed="false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242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 customFormat="false" ht="15.75" hidden="false" customHeight="true" outlineLevel="0" collapsed="false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242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 customFormat="false" ht="15.75" hidden="false" customHeight="true" outlineLevel="0" collapsed="false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242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 customFormat="false" ht="15.75" hidden="false" customHeight="true" outlineLevel="0" collapsed="false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242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 customFormat="false" ht="15.75" hidden="false" customHeight="true" outlineLevel="0" collapsed="false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242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 customFormat="false" ht="15.75" hidden="false" customHeight="true" outlineLevel="0" collapsed="false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242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 customFormat="false" ht="15.75" hidden="false" customHeight="true" outlineLevel="0" collapsed="false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242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 customFormat="false" ht="15.75" hidden="false" customHeight="true" outlineLevel="0" collapsed="false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242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 customFormat="false" ht="15.75" hidden="false" customHeight="true" outlineLevel="0" collapsed="false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242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 customFormat="false" ht="15.75" hidden="false" customHeight="true" outlineLevel="0" collapsed="false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242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 customFormat="false" ht="15.75" hidden="false" customHeight="true" outlineLevel="0" collapsed="false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242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 customFormat="false" ht="15.75" hidden="false" customHeight="true" outlineLevel="0" collapsed="false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242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 customFormat="false" ht="15.75" hidden="false" customHeight="true" outlineLevel="0" collapsed="false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242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 customFormat="false" ht="15.75" hidden="false" customHeight="true" outlineLevel="0" collapsed="false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242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 customFormat="false" ht="15.75" hidden="false" customHeight="true" outlineLevel="0" collapsed="false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242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 customFormat="false" ht="15.75" hidden="false" customHeight="true" outlineLevel="0" collapsed="false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242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 customFormat="false" ht="15.75" hidden="false" customHeight="true" outlineLevel="0" collapsed="false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242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 customFormat="false" ht="15.75" hidden="false" customHeight="true" outlineLevel="0" collapsed="false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242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 customFormat="false" ht="15.75" hidden="false" customHeight="true" outlineLevel="0" collapsed="false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242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 customFormat="false" ht="15.75" hidden="false" customHeight="true" outlineLevel="0" collapsed="false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242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 customFormat="false" ht="15.75" hidden="false" customHeight="true" outlineLevel="0" collapsed="false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242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 customFormat="false" ht="15.75" hidden="false" customHeight="true" outlineLevel="0" collapsed="false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242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 customFormat="false" ht="15.75" hidden="false" customHeight="true" outlineLevel="0" collapsed="false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242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 customFormat="false" ht="15.75" hidden="false" customHeight="true" outlineLevel="0" collapsed="false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242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 customFormat="false" ht="15.75" hidden="false" customHeight="true" outlineLevel="0" collapsed="false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242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 customFormat="false" ht="15.75" hidden="false" customHeight="true" outlineLevel="0" collapsed="false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242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 customFormat="false" ht="15.75" hidden="false" customHeight="true" outlineLevel="0" collapsed="false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242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 customFormat="false" ht="15.75" hidden="false" customHeight="true" outlineLevel="0" collapsed="false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242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 customFormat="false" ht="15.75" hidden="false" customHeight="true" outlineLevel="0" collapsed="false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242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 customFormat="false" ht="15.75" hidden="false" customHeight="true" outlineLevel="0" collapsed="false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242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 customFormat="false" ht="15.75" hidden="false" customHeight="true" outlineLevel="0" collapsed="false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242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 customFormat="false" ht="15.75" hidden="false" customHeight="true" outlineLevel="0" collapsed="false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242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 customFormat="false" ht="15.75" hidden="false" customHeight="true" outlineLevel="0" collapsed="false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242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 customFormat="false" ht="15.75" hidden="false" customHeight="true" outlineLevel="0" collapsed="false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242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 customFormat="false" ht="15.75" hidden="false" customHeight="true" outlineLevel="0" collapsed="false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242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 customFormat="false" ht="15.75" hidden="false" customHeight="true" outlineLevel="0" collapsed="false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242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 customFormat="false" ht="15.75" hidden="false" customHeight="true" outlineLevel="0" collapsed="false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242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 customFormat="false" ht="15.75" hidden="false" customHeight="true" outlineLevel="0" collapsed="false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242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 customFormat="false" ht="15.75" hidden="false" customHeight="true" outlineLevel="0" collapsed="false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242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 customFormat="false" ht="15.75" hidden="false" customHeight="true" outlineLevel="0" collapsed="false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242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 customFormat="false" ht="15.75" hidden="false" customHeight="true" outlineLevel="0" collapsed="false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242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 customFormat="false" ht="15.75" hidden="false" customHeight="true" outlineLevel="0" collapsed="false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242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 customFormat="false" ht="15.75" hidden="false" customHeight="true" outlineLevel="0" collapsed="false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242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 customFormat="false" ht="15.75" hidden="false" customHeight="true" outlineLevel="0" collapsed="false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242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 customFormat="false" ht="15.75" hidden="false" customHeight="true" outlineLevel="0" collapsed="false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242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 customFormat="false" ht="15.75" hidden="false" customHeight="true" outlineLevel="0" collapsed="false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242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 customFormat="false" ht="15.75" hidden="false" customHeight="true" outlineLevel="0" collapsed="false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242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 customFormat="false" ht="15.75" hidden="false" customHeight="true" outlineLevel="0" collapsed="false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242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 customFormat="false" ht="15.75" hidden="false" customHeight="true" outlineLevel="0" collapsed="false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242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 customFormat="false" ht="15.75" hidden="false" customHeight="true" outlineLevel="0" collapsed="false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242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 customFormat="false" ht="15.75" hidden="false" customHeight="true" outlineLevel="0" collapsed="false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242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 customFormat="false" ht="15.75" hidden="false" customHeight="true" outlineLevel="0" collapsed="false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242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 customFormat="false" ht="15.75" hidden="false" customHeight="true" outlineLevel="0" collapsed="false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242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 customFormat="false" ht="15.75" hidden="false" customHeight="true" outlineLevel="0" collapsed="false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242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 customFormat="false" ht="15.75" hidden="false" customHeight="true" outlineLevel="0" collapsed="false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242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 customFormat="false" ht="15.75" hidden="false" customHeight="true" outlineLevel="0" collapsed="false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242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 customFormat="false" ht="15.75" hidden="false" customHeight="true" outlineLevel="0" collapsed="false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242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 customFormat="false" ht="15.75" hidden="false" customHeight="true" outlineLevel="0" collapsed="false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242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 customFormat="false" ht="15.75" hidden="false" customHeight="true" outlineLevel="0" collapsed="false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242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 customFormat="false" ht="15.75" hidden="false" customHeight="true" outlineLevel="0" collapsed="false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242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 customFormat="false" ht="15.75" hidden="false" customHeight="true" outlineLevel="0" collapsed="false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242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 customFormat="false" ht="15.75" hidden="false" customHeight="true" outlineLevel="0" collapsed="false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242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 customFormat="false" ht="15.75" hidden="false" customHeight="true" outlineLevel="0" collapsed="false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242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 customFormat="false" ht="15.75" hidden="false" customHeight="true" outlineLevel="0" collapsed="false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242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 customFormat="false" ht="15.75" hidden="false" customHeight="true" outlineLevel="0" collapsed="false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242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 customFormat="false" ht="15.75" hidden="false" customHeight="true" outlineLevel="0" collapsed="false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242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 customFormat="false" ht="15.75" hidden="false" customHeight="true" outlineLevel="0" collapsed="false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242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 customFormat="false" ht="15.75" hidden="false" customHeight="true" outlineLevel="0" collapsed="false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242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 customFormat="false" ht="15.75" hidden="false" customHeight="true" outlineLevel="0" collapsed="false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242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 customFormat="false" ht="15.75" hidden="false" customHeight="true" outlineLevel="0" collapsed="false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242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 customFormat="false" ht="15.75" hidden="false" customHeight="true" outlineLevel="0" collapsed="false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242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 customFormat="false" ht="15.75" hidden="false" customHeight="true" outlineLevel="0" collapsed="false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242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 customFormat="false" ht="15.75" hidden="false" customHeight="true" outlineLevel="0" collapsed="false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242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 customFormat="false" ht="15.75" hidden="false" customHeight="true" outlineLevel="0" collapsed="false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242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 customFormat="false" ht="15.75" hidden="false" customHeight="true" outlineLevel="0" collapsed="false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242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 customFormat="false" ht="15.75" hidden="false" customHeight="true" outlineLevel="0" collapsed="false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242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 customFormat="false" ht="15.75" hidden="false" customHeight="true" outlineLevel="0" collapsed="false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242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 customFormat="false" ht="15.75" hidden="false" customHeight="true" outlineLevel="0" collapsed="false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242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 customFormat="false" ht="15.75" hidden="false" customHeight="true" outlineLevel="0" collapsed="false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242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 customFormat="false" ht="15.75" hidden="false" customHeight="true" outlineLevel="0" collapsed="false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242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 customFormat="false" ht="15.75" hidden="false" customHeight="true" outlineLevel="0" collapsed="false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242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 customFormat="false" ht="15.75" hidden="false" customHeight="true" outlineLevel="0" collapsed="false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242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 customFormat="false" ht="15.75" hidden="false" customHeight="true" outlineLevel="0" collapsed="false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242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 customFormat="false" ht="15.75" hidden="false" customHeight="true" outlineLevel="0" collapsed="false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242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 customFormat="false" ht="15.75" hidden="false" customHeight="true" outlineLevel="0" collapsed="false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242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 customFormat="false" ht="15.75" hidden="false" customHeight="true" outlineLevel="0" collapsed="false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242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 customFormat="false" ht="15.75" hidden="false" customHeight="true" outlineLevel="0" collapsed="false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242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 customFormat="false" ht="15.75" hidden="false" customHeight="true" outlineLevel="0" collapsed="false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242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 customFormat="false" ht="15.75" hidden="false" customHeight="true" outlineLevel="0" collapsed="false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242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 customFormat="false" ht="15.75" hidden="false" customHeight="true" outlineLevel="0" collapsed="false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242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 customFormat="false" ht="15.75" hidden="false" customHeight="true" outlineLevel="0" collapsed="false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242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 customFormat="false" ht="15.75" hidden="false" customHeight="true" outlineLevel="0" collapsed="false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242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 customFormat="false" ht="15.75" hidden="false" customHeight="true" outlineLevel="0" collapsed="false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242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 customFormat="false" ht="15.75" hidden="false" customHeight="true" outlineLevel="0" collapsed="false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242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 customFormat="false" ht="15.75" hidden="false" customHeight="true" outlineLevel="0" collapsed="false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242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 customFormat="false" ht="15.75" hidden="false" customHeight="true" outlineLevel="0" collapsed="false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242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 customFormat="false" ht="15.75" hidden="false" customHeight="true" outlineLevel="0" collapsed="false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242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 customFormat="false" ht="15.75" hidden="false" customHeight="true" outlineLevel="0" collapsed="false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242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 customFormat="false" ht="15.75" hidden="false" customHeight="true" outlineLevel="0" collapsed="false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242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 customFormat="false" ht="15.75" hidden="false" customHeight="true" outlineLevel="0" collapsed="false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242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 customFormat="false" ht="15.75" hidden="false" customHeight="true" outlineLevel="0" collapsed="false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242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 customFormat="false" ht="15.75" hidden="false" customHeight="true" outlineLevel="0" collapsed="false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242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  <row r="1000" customFormat="false" ht="15.75" hidden="false" customHeight="true" outlineLevel="0" collapsed="false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242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</row>
  </sheetData>
  <mergeCells count="17">
    <mergeCell ref="A1:B2"/>
    <mergeCell ref="C1:D1"/>
    <mergeCell ref="E1:G1"/>
    <mergeCell ref="H1:I1"/>
    <mergeCell ref="J1:K1"/>
    <mergeCell ref="C2:D2"/>
    <mergeCell ref="E2:G2"/>
    <mergeCell ref="H2:I2"/>
    <mergeCell ref="J2:K2"/>
    <mergeCell ref="A3:K3"/>
    <mergeCell ref="A4:K4"/>
    <mergeCell ref="F140:H140"/>
    <mergeCell ref="I140:K140"/>
    <mergeCell ref="F141:H141"/>
    <mergeCell ref="I141:K141"/>
    <mergeCell ref="F142:H142"/>
    <mergeCell ref="I142:K142"/>
  </mergeCells>
  <printOptions headings="false" gridLines="false" gridLinesSet="true" horizontalCentered="false" verticalCentered="false"/>
  <pageMargins left="0.511805555555556" right="0.511805555555556" top="0.840277777777778" bottom="0.770138888888889" header="0.511811023622047" footer="0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&amp;CPágina &amp;P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2" min="1" style="1" width="13.29"/>
    <col collapsed="false" customWidth="true" hidden="false" outlineLevel="0" max="3" min="3" style="1" width="11.14"/>
    <col collapsed="false" customWidth="true" hidden="false" outlineLevel="0" max="4" min="4" style="1" width="66.71"/>
    <col collapsed="false" customWidth="true" hidden="false" outlineLevel="0" max="5" min="5" style="1" width="16.71"/>
    <col collapsed="false" customWidth="true" hidden="false" outlineLevel="0" max="8" min="6" style="1" width="13.29"/>
    <col collapsed="false" customWidth="true" hidden="false" outlineLevel="0" max="10" min="9" style="1" width="15.57"/>
    <col collapsed="false" customWidth="true" hidden="false" outlineLevel="0" max="26" min="11" style="1" width="8.71"/>
  </cols>
  <sheetData>
    <row r="1" customFormat="false" ht="13.5" hidden="false" customHeight="true" outlineLevel="0" collapsed="false">
      <c r="A1" s="2"/>
      <c r="B1" s="2"/>
      <c r="C1" s="3" t="s">
        <v>2552</v>
      </c>
      <c r="D1" s="3"/>
      <c r="E1" s="3" t="s">
        <v>1</v>
      </c>
      <c r="F1" s="3"/>
      <c r="G1" s="3" t="s">
        <v>2</v>
      </c>
      <c r="H1" s="3"/>
      <c r="I1" s="3" t="s">
        <v>3</v>
      </c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62.25" hidden="false" customHeight="true" outlineLevel="0" collapsed="false">
      <c r="A2" s="2"/>
      <c r="B2" s="2"/>
      <c r="C2" s="3" t="s">
        <v>2553</v>
      </c>
      <c r="D2" s="3"/>
      <c r="E2" s="3" t="s">
        <v>51</v>
      </c>
      <c r="F2" s="3"/>
      <c r="G2" s="3" t="s">
        <v>2554</v>
      </c>
      <c r="H2" s="3"/>
      <c r="I2" s="3" t="s">
        <v>7</v>
      </c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3.5" hidden="false" customHeight="true" outlineLevel="0" collapsed="false">
      <c r="A3" s="243" t="s">
        <v>2555</v>
      </c>
      <c r="B3" s="243"/>
      <c r="C3" s="243"/>
      <c r="D3" s="243"/>
      <c r="E3" s="243"/>
      <c r="F3" s="243"/>
      <c r="G3" s="243"/>
      <c r="H3" s="243"/>
      <c r="I3" s="243"/>
      <c r="J3" s="24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8" hidden="false" customHeight="true" outlineLevel="0" collapsed="false">
      <c r="A4" s="244" t="s">
        <v>697</v>
      </c>
      <c r="B4" s="245" t="s">
        <v>647</v>
      </c>
      <c r="C4" s="244" t="s">
        <v>648</v>
      </c>
      <c r="D4" s="244" t="s">
        <v>649</v>
      </c>
      <c r="E4" s="244" t="s">
        <v>650</v>
      </c>
      <c r="F4" s="244"/>
      <c r="G4" s="246" t="s">
        <v>651</v>
      </c>
      <c r="H4" s="245" t="s">
        <v>652</v>
      </c>
      <c r="I4" s="245" t="s">
        <v>653</v>
      </c>
      <c r="J4" s="245" t="s">
        <v>654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25.5" hidden="false" customHeight="true" outlineLevel="0" collapsed="false">
      <c r="A5" s="247" t="s">
        <v>655</v>
      </c>
      <c r="B5" s="248" t="s">
        <v>76</v>
      </c>
      <c r="C5" s="247" t="s">
        <v>77</v>
      </c>
      <c r="D5" s="247" t="s">
        <v>78</v>
      </c>
      <c r="E5" s="247" t="s">
        <v>698</v>
      </c>
      <c r="F5" s="247"/>
      <c r="G5" s="249" t="s">
        <v>79</v>
      </c>
      <c r="H5" s="250" t="n">
        <v>1</v>
      </c>
      <c r="I5" s="251" t="n">
        <v>210.04</v>
      </c>
      <c r="J5" s="251" t="n">
        <v>210.04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25.5" hidden="false" customHeight="true" outlineLevel="0" collapsed="false">
      <c r="A6" s="252" t="s">
        <v>658</v>
      </c>
      <c r="B6" s="253" t="s">
        <v>699</v>
      </c>
      <c r="C6" s="252" t="s">
        <v>70</v>
      </c>
      <c r="D6" s="252" t="s">
        <v>700</v>
      </c>
      <c r="E6" s="252" t="s">
        <v>701</v>
      </c>
      <c r="F6" s="252"/>
      <c r="G6" s="254" t="s">
        <v>702</v>
      </c>
      <c r="H6" s="255" t="n">
        <v>0.1</v>
      </c>
      <c r="I6" s="256" t="n">
        <v>409.56</v>
      </c>
      <c r="J6" s="256" t="n">
        <v>40.95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25.5" hidden="false" customHeight="true" outlineLevel="0" collapsed="false">
      <c r="A7" s="257" t="s">
        <v>661</v>
      </c>
      <c r="B7" s="258" t="s">
        <v>703</v>
      </c>
      <c r="C7" s="257" t="s">
        <v>70</v>
      </c>
      <c r="D7" s="257" t="s">
        <v>704</v>
      </c>
      <c r="E7" s="257" t="s">
        <v>705</v>
      </c>
      <c r="F7" s="257"/>
      <c r="G7" s="259" t="s">
        <v>92</v>
      </c>
      <c r="H7" s="260" t="n">
        <v>0.8</v>
      </c>
      <c r="I7" s="261" t="n">
        <v>11.75</v>
      </c>
      <c r="J7" s="261" t="n">
        <v>9.4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25.5" hidden="false" customHeight="true" outlineLevel="0" collapsed="false">
      <c r="A8" s="257" t="s">
        <v>661</v>
      </c>
      <c r="B8" s="258" t="s">
        <v>706</v>
      </c>
      <c r="C8" s="257" t="s">
        <v>70</v>
      </c>
      <c r="D8" s="257" t="s">
        <v>707</v>
      </c>
      <c r="E8" s="257" t="s">
        <v>705</v>
      </c>
      <c r="F8" s="257"/>
      <c r="G8" s="259" t="s">
        <v>708</v>
      </c>
      <c r="H8" s="260" t="n">
        <v>0.2</v>
      </c>
      <c r="I8" s="261" t="n">
        <v>400</v>
      </c>
      <c r="J8" s="261" t="n">
        <v>80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25.5" hidden="false" customHeight="true" outlineLevel="0" collapsed="false">
      <c r="A9" s="257" t="s">
        <v>661</v>
      </c>
      <c r="B9" s="258" t="s">
        <v>709</v>
      </c>
      <c r="C9" s="257" t="s">
        <v>710</v>
      </c>
      <c r="D9" s="257" t="s">
        <v>711</v>
      </c>
      <c r="E9" s="257" t="s">
        <v>673</v>
      </c>
      <c r="F9" s="257"/>
      <c r="G9" s="259" t="s">
        <v>712</v>
      </c>
      <c r="H9" s="260" t="n">
        <v>2.2</v>
      </c>
      <c r="I9" s="261" t="n">
        <v>21.0591</v>
      </c>
      <c r="J9" s="261" t="n">
        <v>46.33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25.5" hidden="false" customHeight="true" outlineLevel="0" collapsed="false">
      <c r="A10" s="257" t="s">
        <v>661</v>
      </c>
      <c r="B10" s="258" t="s">
        <v>713</v>
      </c>
      <c r="C10" s="257" t="s">
        <v>70</v>
      </c>
      <c r="D10" s="257" t="s">
        <v>714</v>
      </c>
      <c r="E10" s="257" t="s">
        <v>705</v>
      </c>
      <c r="F10" s="257"/>
      <c r="G10" s="259" t="s">
        <v>108</v>
      </c>
      <c r="H10" s="260" t="n">
        <v>0.11</v>
      </c>
      <c r="I10" s="261" t="n">
        <v>23.4</v>
      </c>
      <c r="J10" s="261" t="n">
        <v>2.57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24" hidden="false" customHeight="true" outlineLevel="0" collapsed="false">
      <c r="A11" s="257" t="s">
        <v>661</v>
      </c>
      <c r="B11" s="258" t="s">
        <v>715</v>
      </c>
      <c r="C11" s="257" t="s">
        <v>710</v>
      </c>
      <c r="D11" s="257" t="s">
        <v>716</v>
      </c>
      <c r="E11" s="257" t="s">
        <v>673</v>
      </c>
      <c r="F11" s="257"/>
      <c r="G11" s="259" t="s">
        <v>712</v>
      </c>
      <c r="H11" s="260" t="n">
        <v>1.1</v>
      </c>
      <c r="I11" s="261" t="n">
        <v>27.0269</v>
      </c>
      <c r="J11" s="261" t="n">
        <v>29.72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customFormat="false" ht="25.5" hidden="false" customHeight="true" outlineLevel="0" collapsed="false">
      <c r="A12" s="257" t="s">
        <v>661</v>
      </c>
      <c r="B12" s="258" t="s">
        <v>717</v>
      </c>
      <c r="C12" s="257" t="s">
        <v>70</v>
      </c>
      <c r="D12" s="257" t="s">
        <v>718</v>
      </c>
      <c r="E12" s="257" t="s">
        <v>705</v>
      </c>
      <c r="F12" s="257"/>
      <c r="G12" s="259" t="s">
        <v>92</v>
      </c>
      <c r="H12" s="260" t="n">
        <v>0.2</v>
      </c>
      <c r="I12" s="261" t="n">
        <v>5.38</v>
      </c>
      <c r="J12" s="261" t="n">
        <v>1.07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13.5" hidden="false" customHeight="true" outlineLevel="0" collapsed="false">
      <c r="A13" s="262"/>
      <c r="B13" s="262"/>
      <c r="C13" s="262"/>
      <c r="D13" s="262"/>
      <c r="E13" s="263" t="s">
        <v>676</v>
      </c>
      <c r="F13" s="264" t="n">
        <v>81.62</v>
      </c>
      <c r="G13" s="263" t="s">
        <v>677</v>
      </c>
      <c r="H13" s="264" t="n">
        <v>0</v>
      </c>
      <c r="I13" s="263" t="s">
        <v>678</v>
      </c>
      <c r="J13" s="264" t="n">
        <v>81.62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3.5" hidden="false" customHeight="true" outlineLevel="0" collapsed="false">
      <c r="A14" s="262"/>
      <c r="B14" s="262"/>
      <c r="C14" s="262"/>
      <c r="D14" s="262"/>
      <c r="E14" s="263" t="s">
        <v>679</v>
      </c>
      <c r="F14" s="264" t="n">
        <v>48.05</v>
      </c>
      <c r="G14" s="262"/>
      <c r="H14" s="263" t="s">
        <v>680</v>
      </c>
      <c r="I14" s="263"/>
      <c r="J14" s="264" t="n">
        <v>258.09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0.75" hidden="false" customHeight="true" outlineLevel="0" collapsed="false">
      <c r="A15" s="265"/>
      <c r="B15" s="265"/>
      <c r="C15" s="265"/>
      <c r="D15" s="265"/>
      <c r="E15" s="265"/>
      <c r="F15" s="265"/>
      <c r="G15" s="265"/>
      <c r="H15" s="265"/>
      <c r="I15" s="265"/>
      <c r="J15" s="265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18" hidden="false" customHeight="true" outlineLevel="0" collapsed="false">
      <c r="A16" s="244" t="s">
        <v>815</v>
      </c>
      <c r="B16" s="245" t="s">
        <v>647</v>
      </c>
      <c r="C16" s="244" t="s">
        <v>648</v>
      </c>
      <c r="D16" s="244" t="s">
        <v>649</v>
      </c>
      <c r="E16" s="244" t="s">
        <v>650</v>
      </c>
      <c r="F16" s="244"/>
      <c r="G16" s="246" t="s">
        <v>651</v>
      </c>
      <c r="H16" s="245" t="s">
        <v>652</v>
      </c>
      <c r="I16" s="245" t="s">
        <v>653</v>
      </c>
      <c r="J16" s="245" t="s">
        <v>654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24" hidden="false" customHeight="true" outlineLevel="0" collapsed="false">
      <c r="A17" s="247" t="s">
        <v>655</v>
      </c>
      <c r="B17" s="248" t="s">
        <v>816</v>
      </c>
      <c r="C17" s="247" t="s">
        <v>77</v>
      </c>
      <c r="D17" s="247" t="s">
        <v>817</v>
      </c>
      <c r="E17" s="247" t="s">
        <v>818</v>
      </c>
      <c r="F17" s="247"/>
      <c r="G17" s="249" t="s">
        <v>87</v>
      </c>
      <c r="H17" s="250" t="n">
        <v>1</v>
      </c>
      <c r="I17" s="251" t="n">
        <v>507.1</v>
      </c>
      <c r="J17" s="251" t="n">
        <v>507.1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customFormat="false" ht="25.5" hidden="false" customHeight="true" outlineLevel="0" collapsed="false">
      <c r="A18" s="252" t="s">
        <v>658</v>
      </c>
      <c r="B18" s="253" t="s">
        <v>807</v>
      </c>
      <c r="C18" s="252" t="s">
        <v>70</v>
      </c>
      <c r="D18" s="252" t="s">
        <v>808</v>
      </c>
      <c r="E18" s="252" t="s">
        <v>657</v>
      </c>
      <c r="F18" s="252"/>
      <c r="G18" s="254" t="s">
        <v>72</v>
      </c>
      <c r="H18" s="255" t="n">
        <v>2</v>
      </c>
      <c r="I18" s="256" t="n">
        <v>21.37</v>
      </c>
      <c r="J18" s="256" t="n">
        <v>42.74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customFormat="false" ht="25.5" hidden="false" customHeight="true" outlineLevel="0" collapsed="false">
      <c r="A19" s="252" t="s">
        <v>658</v>
      </c>
      <c r="B19" s="253" t="s">
        <v>819</v>
      </c>
      <c r="C19" s="252" t="s">
        <v>70</v>
      </c>
      <c r="D19" s="252" t="s">
        <v>820</v>
      </c>
      <c r="E19" s="252" t="s">
        <v>657</v>
      </c>
      <c r="F19" s="252"/>
      <c r="G19" s="254" t="s">
        <v>72</v>
      </c>
      <c r="H19" s="255" t="n">
        <v>6</v>
      </c>
      <c r="I19" s="256" t="n">
        <v>31.26</v>
      </c>
      <c r="J19" s="256" t="n">
        <v>187.56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25.5" hidden="false" customHeight="true" outlineLevel="0" collapsed="false">
      <c r="A20" s="257" t="s">
        <v>661</v>
      </c>
      <c r="B20" s="258" t="s">
        <v>821</v>
      </c>
      <c r="C20" s="257" t="s">
        <v>70</v>
      </c>
      <c r="D20" s="257" t="s">
        <v>822</v>
      </c>
      <c r="E20" s="257" t="s">
        <v>705</v>
      </c>
      <c r="F20" s="257"/>
      <c r="G20" s="259" t="s">
        <v>92</v>
      </c>
      <c r="H20" s="260" t="n">
        <v>40</v>
      </c>
      <c r="I20" s="261" t="n">
        <v>4.17</v>
      </c>
      <c r="J20" s="261" t="n">
        <v>166.8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25.5" hidden="false" customHeight="true" outlineLevel="0" collapsed="false">
      <c r="A21" s="257" t="s">
        <v>661</v>
      </c>
      <c r="B21" s="258" t="s">
        <v>823</v>
      </c>
      <c r="C21" s="257" t="s">
        <v>70</v>
      </c>
      <c r="D21" s="257" t="s">
        <v>824</v>
      </c>
      <c r="E21" s="257" t="s">
        <v>705</v>
      </c>
      <c r="F21" s="257"/>
      <c r="G21" s="259" t="s">
        <v>87</v>
      </c>
      <c r="H21" s="260" t="n">
        <v>1</v>
      </c>
      <c r="I21" s="261" t="n">
        <v>110</v>
      </c>
      <c r="J21" s="261" t="n">
        <v>110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24" hidden="false" customHeight="true" outlineLevel="0" collapsed="false">
      <c r="A22" s="262"/>
      <c r="B22" s="262"/>
      <c r="C22" s="262"/>
      <c r="D22" s="262"/>
      <c r="E22" s="263" t="s">
        <v>676</v>
      </c>
      <c r="F22" s="264" t="n">
        <v>185.9</v>
      </c>
      <c r="G22" s="263" t="s">
        <v>677</v>
      </c>
      <c r="H22" s="264" t="n">
        <v>0</v>
      </c>
      <c r="I22" s="263" t="s">
        <v>678</v>
      </c>
      <c r="J22" s="264" t="n">
        <v>185.9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customFormat="false" ht="25.5" hidden="false" customHeight="true" outlineLevel="0" collapsed="false">
      <c r="A23" s="262"/>
      <c r="B23" s="262"/>
      <c r="C23" s="262"/>
      <c r="D23" s="262"/>
      <c r="E23" s="263" t="s">
        <v>679</v>
      </c>
      <c r="F23" s="264" t="n">
        <v>116.02</v>
      </c>
      <c r="G23" s="262"/>
      <c r="H23" s="263" t="s">
        <v>680</v>
      </c>
      <c r="I23" s="263"/>
      <c r="J23" s="264" t="n">
        <v>623.12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customFormat="false" ht="25.5" hidden="false" customHeight="true" outlineLevel="0" collapsed="false">
      <c r="A24" s="266"/>
      <c r="B24" s="266"/>
      <c r="C24" s="266"/>
      <c r="D24" s="266"/>
      <c r="E24" s="266"/>
      <c r="F24" s="266"/>
      <c r="G24" s="266"/>
      <c r="H24" s="266"/>
      <c r="I24" s="266"/>
      <c r="J24" s="266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customFormat="false" ht="25.5" hidden="false" customHeight="true" outlineLevel="0" collapsed="false">
      <c r="A25" s="244" t="s">
        <v>1388</v>
      </c>
      <c r="B25" s="245" t="s">
        <v>647</v>
      </c>
      <c r="C25" s="244" t="s">
        <v>648</v>
      </c>
      <c r="D25" s="244" t="s">
        <v>649</v>
      </c>
      <c r="E25" s="244" t="s">
        <v>650</v>
      </c>
      <c r="F25" s="244"/>
      <c r="G25" s="246" t="s">
        <v>651</v>
      </c>
      <c r="H25" s="245" t="s">
        <v>652</v>
      </c>
      <c r="I25" s="245" t="s">
        <v>653</v>
      </c>
      <c r="J25" s="245" t="s">
        <v>654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13.5" hidden="false" customHeight="true" outlineLevel="0" collapsed="false">
      <c r="A26" s="247" t="s">
        <v>655</v>
      </c>
      <c r="B26" s="248" t="s">
        <v>171</v>
      </c>
      <c r="C26" s="247" t="s">
        <v>77</v>
      </c>
      <c r="D26" s="247" t="s">
        <v>172</v>
      </c>
      <c r="E26" s="247" t="s">
        <v>1389</v>
      </c>
      <c r="F26" s="247"/>
      <c r="G26" s="249" t="s">
        <v>708</v>
      </c>
      <c r="H26" s="250" t="n">
        <v>1</v>
      </c>
      <c r="I26" s="251" t="n">
        <v>68.1</v>
      </c>
      <c r="J26" s="251" t="n">
        <v>68.1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customFormat="false" ht="13.5" hidden="false" customHeight="true" outlineLevel="0" collapsed="false">
      <c r="A27" s="252" t="s">
        <v>658</v>
      </c>
      <c r="B27" s="253" t="s">
        <v>1390</v>
      </c>
      <c r="C27" s="252" t="s">
        <v>70</v>
      </c>
      <c r="D27" s="252" t="s">
        <v>1391</v>
      </c>
      <c r="E27" s="252" t="s">
        <v>805</v>
      </c>
      <c r="F27" s="252"/>
      <c r="G27" s="254" t="s">
        <v>806</v>
      </c>
      <c r="H27" s="255" t="n">
        <v>0.092</v>
      </c>
      <c r="I27" s="256" t="n">
        <v>3.85</v>
      </c>
      <c r="J27" s="256" t="n">
        <v>0.35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0.75" hidden="false" customHeight="true" outlineLevel="0" collapsed="false">
      <c r="A28" s="252" t="s">
        <v>658</v>
      </c>
      <c r="B28" s="253" t="s">
        <v>1040</v>
      </c>
      <c r="C28" s="252" t="s">
        <v>70</v>
      </c>
      <c r="D28" s="252" t="s">
        <v>1041</v>
      </c>
      <c r="E28" s="252" t="s">
        <v>657</v>
      </c>
      <c r="F28" s="252"/>
      <c r="G28" s="254" t="s">
        <v>72</v>
      </c>
      <c r="H28" s="255" t="n">
        <v>0.551</v>
      </c>
      <c r="I28" s="256" t="n">
        <v>26.59</v>
      </c>
      <c r="J28" s="256" t="n">
        <v>14.65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18" hidden="false" customHeight="true" outlineLevel="0" collapsed="false">
      <c r="A29" s="252" t="s">
        <v>658</v>
      </c>
      <c r="B29" s="253" t="s">
        <v>1392</v>
      </c>
      <c r="C29" s="252" t="s">
        <v>70</v>
      </c>
      <c r="D29" s="252" t="s">
        <v>1393</v>
      </c>
      <c r="E29" s="252" t="s">
        <v>1044</v>
      </c>
      <c r="F29" s="252"/>
      <c r="G29" s="254" t="s">
        <v>702</v>
      </c>
      <c r="H29" s="255" t="n">
        <v>0.039</v>
      </c>
      <c r="I29" s="256" t="n">
        <v>717.86</v>
      </c>
      <c r="J29" s="256" t="n">
        <v>27.99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customFormat="false" ht="25.5" hidden="false" customHeight="true" outlineLevel="0" collapsed="false">
      <c r="A30" s="252" t="s">
        <v>658</v>
      </c>
      <c r="B30" s="253" t="s">
        <v>807</v>
      </c>
      <c r="C30" s="252" t="s">
        <v>70</v>
      </c>
      <c r="D30" s="252" t="s">
        <v>808</v>
      </c>
      <c r="E30" s="252" t="s">
        <v>657</v>
      </c>
      <c r="F30" s="252"/>
      <c r="G30" s="254" t="s">
        <v>72</v>
      </c>
      <c r="H30" s="255" t="n">
        <v>0.275</v>
      </c>
      <c r="I30" s="256" t="n">
        <v>21.37</v>
      </c>
      <c r="J30" s="256" t="n">
        <v>5.87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customFormat="false" ht="15" hidden="false" customHeight="true" outlineLevel="0" collapsed="false">
      <c r="A31" s="252" t="s">
        <v>658</v>
      </c>
      <c r="B31" s="253" t="s">
        <v>1394</v>
      </c>
      <c r="C31" s="252" t="s">
        <v>70</v>
      </c>
      <c r="D31" s="252" t="s">
        <v>1395</v>
      </c>
      <c r="E31" s="252" t="s">
        <v>805</v>
      </c>
      <c r="F31" s="252"/>
      <c r="G31" s="254" t="s">
        <v>811</v>
      </c>
      <c r="H31" s="255" t="n">
        <v>0.321</v>
      </c>
      <c r="I31" s="256" t="n">
        <v>0.73</v>
      </c>
      <c r="J31" s="256" t="n">
        <v>0.23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customFormat="false" ht="24" hidden="false" customHeight="true" outlineLevel="0" collapsed="false">
      <c r="A32" s="257" t="s">
        <v>661</v>
      </c>
      <c r="B32" s="258" t="s">
        <v>1396</v>
      </c>
      <c r="C32" s="257" t="s">
        <v>70</v>
      </c>
      <c r="D32" s="257" t="s">
        <v>1397</v>
      </c>
      <c r="E32" s="257" t="s">
        <v>705</v>
      </c>
      <c r="F32" s="257"/>
      <c r="G32" s="259" t="s">
        <v>92</v>
      </c>
      <c r="H32" s="260" t="n">
        <v>1.67</v>
      </c>
      <c r="I32" s="261" t="n">
        <v>1.37</v>
      </c>
      <c r="J32" s="261" t="n">
        <v>2.28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24" hidden="false" customHeight="true" outlineLevel="0" collapsed="false">
      <c r="A33" s="257" t="s">
        <v>661</v>
      </c>
      <c r="B33" s="258" t="s">
        <v>1398</v>
      </c>
      <c r="C33" s="257" t="s">
        <v>70</v>
      </c>
      <c r="D33" s="257" t="s">
        <v>1399</v>
      </c>
      <c r="E33" s="257" t="s">
        <v>705</v>
      </c>
      <c r="F33" s="257"/>
      <c r="G33" s="259" t="s">
        <v>108</v>
      </c>
      <c r="H33" s="260" t="n">
        <v>23.24</v>
      </c>
      <c r="I33" s="261" t="n">
        <v>0.72</v>
      </c>
      <c r="J33" s="261" t="n">
        <v>16.73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25.5" hidden="false" customHeight="true" outlineLevel="0" collapsed="false">
      <c r="A34" s="262"/>
      <c r="B34" s="262"/>
      <c r="C34" s="262"/>
      <c r="D34" s="262"/>
      <c r="E34" s="263" t="s">
        <v>676</v>
      </c>
      <c r="F34" s="264" t="n">
        <v>17.83</v>
      </c>
      <c r="G34" s="263" t="s">
        <v>677</v>
      </c>
      <c r="H34" s="264" t="n">
        <v>0</v>
      </c>
      <c r="I34" s="263" t="s">
        <v>678</v>
      </c>
      <c r="J34" s="264" t="n">
        <v>17.83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39.75" hidden="false" customHeight="true" outlineLevel="0" collapsed="false">
      <c r="A35" s="262"/>
      <c r="B35" s="262"/>
      <c r="C35" s="262"/>
      <c r="D35" s="262"/>
      <c r="E35" s="263" t="s">
        <v>679</v>
      </c>
      <c r="F35" s="264" t="n">
        <v>15.58</v>
      </c>
      <c r="G35" s="262"/>
      <c r="H35" s="263" t="s">
        <v>680</v>
      </c>
      <c r="I35" s="263"/>
      <c r="J35" s="264" t="n">
        <v>83.68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5" hidden="false" customHeight="true" outlineLevel="0" collapsed="false">
      <c r="A36" s="266"/>
      <c r="B36" s="266"/>
      <c r="C36" s="266"/>
      <c r="D36" s="266"/>
      <c r="E36" s="266"/>
      <c r="F36" s="266"/>
      <c r="G36" s="266"/>
      <c r="H36" s="266"/>
      <c r="I36" s="266"/>
      <c r="J36" s="26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24" hidden="false" customHeight="true" outlineLevel="0" collapsed="false">
      <c r="A37" s="244" t="s">
        <v>217</v>
      </c>
      <c r="B37" s="245" t="s">
        <v>647</v>
      </c>
      <c r="C37" s="244" t="s">
        <v>648</v>
      </c>
      <c r="D37" s="244" t="s">
        <v>649</v>
      </c>
      <c r="E37" s="244" t="s">
        <v>650</v>
      </c>
      <c r="F37" s="244"/>
      <c r="G37" s="246" t="s">
        <v>651</v>
      </c>
      <c r="H37" s="245" t="s">
        <v>652</v>
      </c>
      <c r="I37" s="245" t="s">
        <v>653</v>
      </c>
      <c r="J37" s="245" t="s">
        <v>654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25.5" hidden="false" customHeight="true" outlineLevel="0" collapsed="false">
      <c r="A38" s="247" t="s">
        <v>655</v>
      </c>
      <c r="B38" s="248" t="s">
        <v>218</v>
      </c>
      <c r="C38" s="247" t="s">
        <v>77</v>
      </c>
      <c r="D38" s="247" t="s">
        <v>219</v>
      </c>
      <c r="E38" s="247" t="s">
        <v>1564</v>
      </c>
      <c r="F38" s="247"/>
      <c r="G38" s="249" t="s">
        <v>64</v>
      </c>
      <c r="H38" s="250" t="n">
        <v>1</v>
      </c>
      <c r="I38" s="251" t="n">
        <v>7.58</v>
      </c>
      <c r="J38" s="251" t="n">
        <v>7.58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24" hidden="false" customHeight="true" outlineLevel="0" collapsed="false">
      <c r="A39" s="252" t="s">
        <v>658</v>
      </c>
      <c r="B39" s="253" t="s">
        <v>1488</v>
      </c>
      <c r="C39" s="252" t="s">
        <v>70</v>
      </c>
      <c r="D39" s="252" t="s">
        <v>1489</v>
      </c>
      <c r="E39" s="252" t="s">
        <v>657</v>
      </c>
      <c r="F39" s="252"/>
      <c r="G39" s="254" t="s">
        <v>72</v>
      </c>
      <c r="H39" s="255" t="n">
        <v>0.1</v>
      </c>
      <c r="I39" s="256" t="n">
        <v>22.85</v>
      </c>
      <c r="J39" s="256" t="n">
        <v>2.28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24" hidden="false" customHeight="true" outlineLevel="0" collapsed="false">
      <c r="A40" s="252" t="s">
        <v>658</v>
      </c>
      <c r="B40" s="253" t="s">
        <v>1490</v>
      </c>
      <c r="C40" s="252" t="s">
        <v>70</v>
      </c>
      <c r="D40" s="252" t="s">
        <v>1491</v>
      </c>
      <c r="E40" s="252" t="s">
        <v>657</v>
      </c>
      <c r="F40" s="252"/>
      <c r="G40" s="254" t="s">
        <v>72</v>
      </c>
      <c r="H40" s="255" t="n">
        <v>0.1</v>
      </c>
      <c r="I40" s="256" t="n">
        <v>32.43</v>
      </c>
      <c r="J40" s="256" t="n">
        <v>3.24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25.5" hidden="false" customHeight="true" outlineLevel="0" collapsed="false">
      <c r="A41" s="257" t="s">
        <v>661</v>
      </c>
      <c r="B41" s="258" t="s">
        <v>1565</v>
      </c>
      <c r="C41" s="257" t="s">
        <v>70</v>
      </c>
      <c r="D41" s="257" t="s">
        <v>219</v>
      </c>
      <c r="E41" s="257" t="s">
        <v>705</v>
      </c>
      <c r="F41" s="257"/>
      <c r="G41" s="259" t="s">
        <v>87</v>
      </c>
      <c r="H41" s="260" t="n">
        <v>1</v>
      </c>
      <c r="I41" s="261" t="n">
        <v>2.06</v>
      </c>
      <c r="J41" s="261" t="n">
        <v>2.06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24" hidden="false" customHeight="true" outlineLevel="0" collapsed="false">
      <c r="A42" s="262"/>
      <c r="B42" s="262"/>
      <c r="C42" s="262"/>
      <c r="D42" s="262"/>
      <c r="E42" s="263" t="s">
        <v>676</v>
      </c>
      <c r="F42" s="264" t="n">
        <v>4.3</v>
      </c>
      <c r="G42" s="263" t="s">
        <v>677</v>
      </c>
      <c r="H42" s="264" t="n">
        <v>0</v>
      </c>
      <c r="I42" s="263" t="s">
        <v>678</v>
      </c>
      <c r="J42" s="264" t="n">
        <v>4.3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24" hidden="false" customHeight="true" outlineLevel="0" collapsed="false">
      <c r="A43" s="262"/>
      <c r="B43" s="262"/>
      <c r="C43" s="262"/>
      <c r="D43" s="262"/>
      <c r="E43" s="263" t="s">
        <v>679</v>
      </c>
      <c r="F43" s="264" t="n">
        <v>1.73</v>
      </c>
      <c r="G43" s="262"/>
      <c r="H43" s="263" t="s">
        <v>680</v>
      </c>
      <c r="I43" s="263"/>
      <c r="J43" s="264" t="n">
        <v>9.31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24" hidden="false" customHeight="true" outlineLevel="0" collapsed="false">
      <c r="A44" s="266"/>
      <c r="B44" s="266"/>
      <c r="C44" s="266"/>
      <c r="D44" s="266"/>
      <c r="E44" s="266"/>
      <c r="F44" s="266"/>
      <c r="G44" s="266"/>
      <c r="H44" s="266"/>
      <c r="I44" s="266"/>
      <c r="J44" s="266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24" hidden="false" customHeight="true" outlineLevel="0" collapsed="false">
      <c r="A45" s="244" t="s">
        <v>361</v>
      </c>
      <c r="B45" s="245" t="s">
        <v>647</v>
      </c>
      <c r="C45" s="244" t="s">
        <v>648</v>
      </c>
      <c r="D45" s="244" t="s">
        <v>649</v>
      </c>
      <c r="E45" s="244" t="s">
        <v>650</v>
      </c>
      <c r="F45" s="244"/>
      <c r="G45" s="246" t="s">
        <v>651</v>
      </c>
      <c r="H45" s="245" t="s">
        <v>652</v>
      </c>
      <c r="I45" s="245" t="s">
        <v>653</v>
      </c>
      <c r="J45" s="245" t="s">
        <v>654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25.5" hidden="false" customHeight="true" outlineLevel="0" collapsed="false">
      <c r="A46" s="247" t="s">
        <v>655</v>
      </c>
      <c r="B46" s="248" t="s">
        <v>362</v>
      </c>
      <c r="C46" s="247" t="s">
        <v>77</v>
      </c>
      <c r="D46" s="247" t="s">
        <v>364</v>
      </c>
      <c r="E46" s="247" t="s">
        <v>1389</v>
      </c>
      <c r="F46" s="247"/>
      <c r="G46" s="249" t="s">
        <v>87</v>
      </c>
      <c r="H46" s="250" t="n">
        <v>1</v>
      </c>
      <c r="I46" s="251" t="n">
        <v>2064.26</v>
      </c>
      <c r="J46" s="251" t="n">
        <v>2064.26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24" hidden="false" customHeight="true" outlineLevel="0" collapsed="false">
      <c r="A47" s="252" t="s">
        <v>658</v>
      </c>
      <c r="B47" s="253" t="s">
        <v>1992</v>
      </c>
      <c r="C47" s="252" t="s">
        <v>81</v>
      </c>
      <c r="D47" s="252" t="s">
        <v>1993</v>
      </c>
      <c r="E47" s="252" t="s">
        <v>1994</v>
      </c>
      <c r="F47" s="252"/>
      <c r="G47" s="254" t="s">
        <v>724</v>
      </c>
      <c r="H47" s="255" t="n">
        <v>1</v>
      </c>
      <c r="I47" s="256" t="n">
        <v>2014.92</v>
      </c>
      <c r="J47" s="256" t="n">
        <v>2014.92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24" hidden="false" customHeight="true" outlineLevel="0" collapsed="false">
      <c r="A48" s="252" t="s">
        <v>658</v>
      </c>
      <c r="B48" s="253" t="s">
        <v>807</v>
      </c>
      <c r="C48" s="252" t="s">
        <v>70</v>
      </c>
      <c r="D48" s="252" t="s">
        <v>808</v>
      </c>
      <c r="E48" s="252" t="s">
        <v>657</v>
      </c>
      <c r="F48" s="252"/>
      <c r="G48" s="254" t="s">
        <v>72</v>
      </c>
      <c r="H48" s="255" t="n">
        <v>0.438</v>
      </c>
      <c r="I48" s="256" t="n">
        <v>21.37</v>
      </c>
      <c r="J48" s="256" t="n">
        <v>9.36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24" hidden="false" customHeight="true" outlineLevel="0" collapsed="false">
      <c r="A49" s="252" t="s">
        <v>658</v>
      </c>
      <c r="B49" s="253" t="s">
        <v>819</v>
      </c>
      <c r="C49" s="252" t="s">
        <v>70</v>
      </c>
      <c r="D49" s="252" t="s">
        <v>820</v>
      </c>
      <c r="E49" s="252" t="s">
        <v>657</v>
      </c>
      <c r="F49" s="252"/>
      <c r="G49" s="254" t="s">
        <v>72</v>
      </c>
      <c r="H49" s="255" t="n">
        <v>1.279</v>
      </c>
      <c r="I49" s="256" t="n">
        <v>31.26</v>
      </c>
      <c r="J49" s="256" t="n">
        <v>39.98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25.5" hidden="false" customHeight="true" outlineLevel="0" collapsed="false">
      <c r="A50" s="262"/>
      <c r="B50" s="262"/>
      <c r="C50" s="262"/>
      <c r="D50" s="262"/>
      <c r="E50" s="263" t="s">
        <v>676</v>
      </c>
      <c r="F50" s="264" t="n">
        <v>109.84</v>
      </c>
      <c r="G50" s="263" t="s">
        <v>677</v>
      </c>
      <c r="H50" s="264" t="n">
        <v>0</v>
      </c>
      <c r="I50" s="263" t="s">
        <v>678</v>
      </c>
      <c r="J50" s="264" t="n">
        <v>109.84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24" hidden="false" customHeight="true" outlineLevel="0" collapsed="false">
      <c r="A51" s="262"/>
      <c r="B51" s="262"/>
      <c r="C51" s="262"/>
      <c r="D51" s="262"/>
      <c r="E51" s="263" t="s">
        <v>679</v>
      </c>
      <c r="F51" s="264" t="n">
        <v>472.3</v>
      </c>
      <c r="G51" s="262"/>
      <c r="H51" s="263" t="s">
        <v>680</v>
      </c>
      <c r="I51" s="263"/>
      <c r="J51" s="264" t="n">
        <v>2536.56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24" hidden="false" customHeight="true" outlineLevel="0" collapsed="false">
      <c r="A52" s="266"/>
      <c r="B52" s="266"/>
      <c r="C52" s="266"/>
      <c r="D52" s="266"/>
      <c r="E52" s="266"/>
      <c r="F52" s="266"/>
      <c r="G52" s="266"/>
      <c r="H52" s="266"/>
      <c r="I52" s="266"/>
      <c r="J52" s="266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24" hidden="false" customHeight="true" outlineLevel="0" collapsed="false">
      <c r="A53" s="244" t="s">
        <v>387</v>
      </c>
      <c r="B53" s="245" t="s">
        <v>647</v>
      </c>
      <c r="C53" s="244" t="s">
        <v>648</v>
      </c>
      <c r="D53" s="244" t="s">
        <v>649</v>
      </c>
      <c r="E53" s="244" t="s">
        <v>650</v>
      </c>
      <c r="F53" s="244"/>
      <c r="G53" s="246" t="s">
        <v>651</v>
      </c>
      <c r="H53" s="245" t="s">
        <v>652</v>
      </c>
      <c r="I53" s="245" t="s">
        <v>653</v>
      </c>
      <c r="J53" s="245" t="s">
        <v>654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25.5" hidden="false" customHeight="true" outlineLevel="0" collapsed="false">
      <c r="A54" s="247" t="s">
        <v>655</v>
      </c>
      <c r="B54" s="248" t="s">
        <v>2075</v>
      </c>
      <c r="C54" s="247" t="s">
        <v>77</v>
      </c>
      <c r="D54" s="247" t="s">
        <v>388</v>
      </c>
      <c r="E54" s="247" t="n">
        <v>135</v>
      </c>
      <c r="F54" s="247"/>
      <c r="G54" s="249" t="s">
        <v>724</v>
      </c>
      <c r="H54" s="250" t="n">
        <v>1</v>
      </c>
      <c r="I54" s="251" t="n">
        <v>151.92</v>
      </c>
      <c r="J54" s="251" t="n">
        <v>151.92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24" hidden="false" customHeight="true" outlineLevel="0" collapsed="false">
      <c r="A55" s="252" t="s">
        <v>658</v>
      </c>
      <c r="B55" s="253" t="s">
        <v>819</v>
      </c>
      <c r="C55" s="252" t="s">
        <v>70</v>
      </c>
      <c r="D55" s="252" t="s">
        <v>820</v>
      </c>
      <c r="E55" s="252" t="s">
        <v>657</v>
      </c>
      <c r="F55" s="252"/>
      <c r="G55" s="254" t="s">
        <v>72</v>
      </c>
      <c r="H55" s="255" t="n">
        <v>0.5</v>
      </c>
      <c r="I55" s="256" t="n">
        <v>31.26</v>
      </c>
      <c r="J55" s="256" t="n">
        <v>15.63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25.5" hidden="false" customHeight="true" outlineLevel="0" collapsed="false">
      <c r="A56" s="257" t="s">
        <v>661</v>
      </c>
      <c r="B56" s="258" t="s">
        <v>1672</v>
      </c>
      <c r="C56" s="257" t="s">
        <v>70</v>
      </c>
      <c r="D56" s="257" t="s">
        <v>1673</v>
      </c>
      <c r="E56" s="257" t="s">
        <v>705</v>
      </c>
      <c r="F56" s="257"/>
      <c r="G56" s="259" t="s">
        <v>87</v>
      </c>
      <c r="H56" s="260" t="n">
        <v>0.042</v>
      </c>
      <c r="I56" s="261" t="n">
        <v>3</v>
      </c>
      <c r="J56" s="261" t="n">
        <v>0.12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3.5" hidden="false" customHeight="true" outlineLevel="0" collapsed="false">
      <c r="A57" s="257" t="s">
        <v>661</v>
      </c>
      <c r="B57" s="258" t="s">
        <v>2076</v>
      </c>
      <c r="C57" s="257" t="s">
        <v>70</v>
      </c>
      <c r="D57" s="257" t="s">
        <v>2077</v>
      </c>
      <c r="E57" s="257" t="s">
        <v>705</v>
      </c>
      <c r="F57" s="257"/>
      <c r="G57" s="259" t="s">
        <v>87</v>
      </c>
      <c r="H57" s="260" t="n">
        <v>1</v>
      </c>
      <c r="I57" s="261" t="n">
        <v>136.17</v>
      </c>
      <c r="J57" s="261" t="n">
        <v>136.17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3.5" hidden="false" customHeight="true" outlineLevel="0" collapsed="false">
      <c r="A58" s="262"/>
      <c r="B58" s="262"/>
      <c r="C58" s="262"/>
      <c r="D58" s="262"/>
      <c r="E58" s="263" t="s">
        <v>676</v>
      </c>
      <c r="F58" s="264" t="n">
        <v>12.92</v>
      </c>
      <c r="G58" s="263" t="s">
        <v>677</v>
      </c>
      <c r="H58" s="264" t="n">
        <v>0</v>
      </c>
      <c r="I58" s="263" t="s">
        <v>678</v>
      </c>
      <c r="J58" s="264" t="n">
        <v>12.92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0.75" hidden="false" customHeight="true" outlineLevel="0" collapsed="false">
      <c r="A59" s="262"/>
      <c r="B59" s="262"/>
      <c r="C59" s="262"/>
      <c r="D59" s="262"/>
      <c r="E59" s="263" t="s">
        <v>679</v>
      </c>
      <c r="F59" s="264" t="n">
        <v>34.75</v>
      </c>
      <c r="G59" s="262"/>
      <c r="H59" s="263" t="s">
        <v>680</v>
      </c>
      <c r="I59" s="263"/>
      <c r="J59" s="264" t="n">
        <v>186.67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8" hidden="false" customHeight="true" outlineLevel="0" collapsed="false">
      <c r="A60" s="266"/>
      <c r="B60" s="266"/>
      <c r="C60" s="266"/>
      <c r="D60" s="266"/>
      <c r="E60" s="266"/>
      <c r="F60" s="266"/>
      <c r="G60" s="266"/>
      <c r="H60" s="266"/>
      <c r="I60" s="266"/>
      <c r="J60" s="266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3.5" hidden="false" customHeight="true" outlineLevel="0" collapsed="false">
      <c r="A61" s="267" t="s">
        <v>2556</v>
      </c>
      <c r="B61" s="267"/>
      <c r="C61" s="267"/>
      <c r="D61" s="267"/>
      <c r="E61" s="267"/>
      <c r="F61" s="267"/>
      <c r="G61" s="267"/>
      <c r="H61" s="267"/>
      <c r="I61" s="267"/>
      <c r="J61" s="26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3.5" hidden="false" customHeight="true" outlineLevel="0" collapsed="false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3.5" hidden="false" customHeight="true" outlineLevel="0" collapsed="false">
      <c r="A63" s="268"/>
      <c r="B63" s="268"/>
      <c r="C63" s="268"/>
      <c r="D63" s="269"/>
      <c r="E63" s="268"/>
      <c r="F63" s="270" t="s">
        <v>58</v>
      </c>
      <c r="G63" s="270"/>
      <c r="H63" s="271" t="n">
        <v>5089399.34</v>
      </c>
      <c r="I63" s="271"/>
      <c r="J63" s="271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3.5" hidden="false" customHeight="true" outlineLevel="0" collapsed="false">
      <c r="A64" s="268"/>
      <c r="B64" s="268"/>
      <c r="C64" s="268"/>
      <c r="D64" s="269"/>
      <c r="E64" s="268"/>
      <c r="F64" s="270" t="s">
        <v>59</v>
      </c>
      <c r="G64" s="270"/>
      <c r="H64" s="271" t="n">
        <v>1160175.79</v>
      </c>
      <c r="I64" s="271"/>
      <c r="J64" s="271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3.5" hidden="false" customHeight="true" outlineLevel="0" collapsed="false">
      <c r="A65" s="268"/>
      <c r="B65" s="268"/>
      <c r="C65" s="268"/>
      <c r="D65" s="269"/>
      <c r="E65" s="268"/>
      <c r="F65" s="270" t="s">
        <v>60</v>
      </c>
      <c r="G65" s="270"/>
      <c r="H65" s="271" t="n">
        <v>6249575.13</v>
      </c>
      <c r="I65" s="271"/>
      <c r="J65" s="271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3.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3.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3.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3.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3.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3.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3.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3.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3.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3.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3.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3.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3.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3.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3.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3.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3.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3.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3.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3.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3.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3.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3.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3.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3.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3.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3.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3.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3.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3.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3.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3.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3.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3.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3.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3.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3.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3.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3.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3.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3.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3.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3.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3.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3.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3.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3.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3.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3.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3.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3.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3.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3.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3.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3.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3.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3.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3.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3.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3.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3.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3.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3.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3.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3.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3.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3.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3.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3.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3.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3.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3.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3.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3.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3.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3.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3.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3.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3.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3.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3.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3.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3.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3.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3.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3.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3.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3.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3.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3.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3.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3.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3.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3.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3.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3.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3.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3.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3.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3.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3.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3.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3.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3.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3.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3.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3.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3.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3.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3.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3.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3.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3.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3.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3.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3.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3.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3.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3.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3.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3.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3.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3.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3.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3.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3.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3.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3.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3.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3.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3.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3.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3.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3.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3.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3.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3.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3.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3.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3.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3.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3.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3.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3.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3.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3.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3.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3.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3.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3.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3.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3.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3.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3.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3.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3.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3.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3.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3.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3.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3.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3.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3.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3.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3.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3.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3.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3.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3.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3.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3.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3.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3.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3.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3.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3.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3.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3.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3.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3.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3.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3.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3.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3.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3.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3.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3.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3.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3.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3.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3.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3.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3.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3.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3.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3.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3.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3.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3.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3.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3.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3.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3.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3.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3.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3.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3.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3.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3.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3.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3.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3.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3.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3.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3.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3.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3.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3.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3.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3.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3.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3.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3.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3.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3.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3.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3.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3.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3.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3.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3.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3.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3.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3.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3.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3.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3.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3.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3.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3.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3.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3.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3.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3.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3.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3.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3.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3.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3.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3.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3.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3.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3.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3.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3.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3.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3.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3.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3.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3.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3.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3.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3.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3.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3.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3.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3.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3.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3.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3.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3.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3.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3.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3.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3.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3.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3.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3.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3.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3.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3.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3.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3.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3.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3.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3.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3.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3.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3.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3.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3.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3.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3.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3.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3.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3.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3.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3.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3.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3.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3.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3.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3.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3.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3.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3.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3.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3.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3.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3.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3.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3.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3.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3.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3.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3.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3.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3.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3.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3.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3.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3.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3.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3.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3.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3.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3.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3.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3.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3.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3.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3.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3.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3.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3.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3.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3.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3.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3.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3.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3.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3.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3.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3.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3.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3.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3.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3.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3.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3.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3.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3.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3.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3.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3.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3.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3.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3.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3.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3.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3.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3.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3.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3.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3.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3.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3.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3.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3.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3.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3.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3.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3.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3.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3.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3.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3.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3.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3.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3.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3.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3.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3.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3.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3.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3.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3.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3.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3.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3.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3.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3.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3.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3.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3.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3.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3.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3.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3.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3.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3.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3.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3.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3.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3.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3.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3.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3.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3.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3.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3.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3.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3.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3.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3.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3.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3.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3.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3.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3.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3.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3.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3.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3.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3.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3.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3.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3.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3.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3.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3.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3.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3.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3.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3.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3.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3.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3.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3.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3.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3.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3.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3.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3.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3.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3.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3.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3.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3.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3.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3.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3.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3.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3.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3.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3.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3.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3.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3.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3.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3.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3.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3.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3.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3.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3.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3.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3.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3.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3.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3.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3.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3.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3.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3.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3.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3.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3.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3.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3.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3.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3.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3.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3.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3.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3.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3.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3.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3.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3.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3.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3.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3.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3.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3.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3.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3.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3.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3.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3.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3.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3.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3.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3.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3.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3.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3.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3.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3.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3.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3.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3.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3.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3.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3.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3.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3.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3.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3.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3.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3.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3.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3.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3.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3.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3.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3.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3.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3.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3.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3.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3.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3.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3.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3.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3.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3.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3.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3.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3.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3.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3.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3.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3.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3.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3.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3.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3.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3.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3.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3.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3.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3.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3.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3.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3.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3.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3.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3.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3.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3.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3.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3.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3.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3.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3.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3.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3.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3.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3.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3.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3.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3.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3.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3.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3.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3.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3.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3.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3.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3.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3.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3.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3.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3.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3.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3.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3.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3.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3.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3.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3.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3.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3.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3.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3.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3.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3.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3.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3.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3.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3.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3.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3.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3.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3.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3.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3.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3.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3.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3.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3.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3.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3.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3.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3.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3.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3.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3.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3.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3.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3.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3.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3.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3.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3.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3.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3.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3.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3.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3.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3.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3.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3.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3.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3.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3.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3.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3.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3.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3.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3.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3.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3.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3.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3.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3.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3.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3.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3.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3.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3.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3.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3.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3.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3.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3.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3.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3.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3.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3.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3.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3.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3.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3.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3.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3.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3.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3.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3.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3.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3.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3.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3.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3.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3.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3.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3.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3.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3.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3.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3.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3.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3.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3.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3.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3.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3.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3.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3.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3.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3.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3.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3.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3.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3.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3.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3.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3.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3.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3.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3.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3.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3.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3.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3.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3.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3.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3.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3.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3.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3.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3.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3.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3.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3.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3.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3.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3.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3.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3.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3.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3.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3.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3.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3.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3.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3.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3.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3.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3.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3.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3.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3.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3.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3.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3.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3.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3.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3.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3.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3.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3.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3.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3.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3.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3.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3.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3.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3.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3.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3.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3.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3.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3.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3.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3.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3.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3.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3.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3.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3.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3.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3.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3.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3.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3.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3.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3.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3.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3.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3.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3.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3.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3.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3.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3.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3.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3.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3.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3.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3.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3.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3.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3.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3.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3.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3.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3.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3.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3.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3.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3.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3.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3.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3.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3.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3.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3.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3.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3.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3.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3.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3.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3.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3.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3.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3.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3.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3.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3.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3.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3.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3.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3.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3.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3.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3.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3.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3.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3.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3.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3.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3.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3.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3.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3.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3.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3.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3.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3.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3.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3.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3.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3.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3.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3.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3.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3.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3.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3.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3.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3.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3.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3.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3.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3.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3.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3.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3.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3.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3.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3.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3.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3.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3.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3.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3.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3.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3.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3.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3.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3.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3.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3.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3.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3.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3.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3.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3.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3.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3.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3.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3.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3.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3.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3.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3.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3.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3.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3.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3.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3.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3.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3.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3.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3.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3.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3.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3.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3.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3.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3.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3.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3.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3.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3.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3.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3.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3.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3.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3.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3.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3.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3.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3.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3.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3.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3.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3.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3.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3.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3.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3.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3.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3.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3.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3.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3.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3.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3.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3.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3.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3.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3.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3.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3.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3.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3.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3.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3.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3.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3.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3.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65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6:F16"/>
    <mergeCell ref="E17:F17"/>
    <mergeCell ref="E18:F18"/>
    <mergeCell ref="E19:F19"/>
    <mergeCell ref="E20:F20"/>
    <mergeCell ref="E21:F21"/>
    <mergeCell ref="H23:I23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H35:I35"/>
    <mergeCell ref="E37:F37"/>
    <mergeCell ref="E38:F38"/>
    <mergeCell ref="E39:F39"/>
    <mergeCell ref="E40:F40"/>
    <mergeCell ref="E41:F41"/>
    <mergeCell ref="H43:I43"/>
    <mergeCell ref="E45:F45"/>
    <mergeCell ref="E46:F46"/>
    <mergeCell ref="E47:F47"/>
    <mergeCell ref="E48:F48"/>
    <mergeCell ref="E49:F49"/>
    <mergeCell ref="H51:I51"/>
    <mergeCell ref="E53:F53"/>
    <mergeCell ref="E54:F54"/>
    <mergeCell ref="E55:F55"/>
    <mergeCell ref="E56:F56"/>
    <mergeCell ref="E57:F57"/>
    <mergeCell ref="H59:I59"/>
    <mergeCell ref="A61:J61"/>
    <mergeCell ref="A63:C63"/>
    <mergeCell ref="F63:G63"/>
    <mergeCell ref="H63:J63"/>
    <mergeCell ref="A64:C64"/>
    <mergeCell ref="F64:G64"/>
    <mergeCell ref="H64:J64"/>
    <mergeCell ref="A65:C65"/>
    <mergeCell ref="F65:G65"/>
    <mergeCell ref="H65:J65"/>
  </mergeCells>
  <printOptions headings="false" gridLines="false" gridLinesSet="true" horizontalCentered="false" verticalCentered="false"/>
  <pageMargins left="0.5" right="0.5" top="1" bottom="1" header="0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&amp;CPREFEITURA MUNICIPAL DE ARAPIRACA-AL CNPJ: 12.198.693/0001-58 </oddHeader>
    <oddFooter>&amp;L &amp;CRUA SAMARITANA CENTRO ADMINISTRATIVO ANTÔNIO ROCHA - SANTA EDWIGENS - ARAPIRACA / AL (82) 9963-74428 / engigorn@gmail.com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LibreOffice/24.2.3.2$Windows_X86_64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2022-08-08T20:27:15Z</dcterms:created>
  <dc:creator>emerson paulino</dc:creator>
  <dc:description/>
  <dc:language>pt-BR</dc:language>
  <cp:lastModifiedBy/>
  <dcterms:modified xsi:type="dcterms:W3CDTF">2026-04-29T11:14:36Z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